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AAJK\RAN\1806_RAN_80_La_Jolla\Tdoclist\v32_official\"/>
    </mc:Choice>
  </mc:AlternateContent>
  <xr:revisionPtr revIDLastSave="0" documentId="10_ncr:100000_{08B17120-4A56-49FA-984A-148D2E6A1B0A}" xr6:coauthVersionLast="31" xr6:coauthVersionMax="31" xr10:uidLastSave="{00000000-0000-0000-0000-000000000000}"/>
  <bookViews>
    <workbookView xWindow="-12" yWindow="0" windowWidth="27576" windowHeight="11172" firstSheet="1" activeTab="3" xr2:uid="{00000000-000D-0000-FFFF-FFFF00000000}"/>
  </bookViews>
  <sheets>
    <sheet name="Parameters" sheetId="4" state="hidden" r:id="rId1"/>
    <sheet name="CR Statistics" sheetId="10" r:id="rId2"/>
    <sheet name="CRs_RAN_80" sheetId="6" r:id="rId3"/>
    <sheet name="Tdoclist_RAN_80" sheetId="18" r:id="rId4"/>
  </sheets>
  <externalReferences>
    <externalReference r:id="rId5"/>
    <externalReference r:id="rId6"/>
    <externalReference r:id="rId7"/>
    <externalReference r:id="rId8"/>
  </externalReferences>
  <definedNames>
    <definedName name="_xlnm._FilterDatabase" localSheetId="2" hidden="1">CRs_RAN_80!$A$1:$O$1399</definedName>
    <definedName name="_xlnm._FilterDatabase" localSheetId="3" hidden="1">Tdoclist_RAN_80!$A$1:$BT$888</definedName>
    <definedName name="Categories" localSheetId="1">[1]Parameters!$C$3:$C$8</definedName>
    <definedName name="Categories">Parameters!$C$3:$C$8</definedName>
    <definedName name="cc">[2]Parameters!$C$3:$C$8</definedName>
    <definedName name="for" localSheetId="1">[1]Parameters!$D$3:$D$10</definedName>
    <definedName name="for">Parameters!$D$3:$D$10</definedName>
    <definedName name="sdlkdngf">[2]Parameters!$C$3:$C$8</definedName>
    <definedName name="Statuses" localSheetId="1">[1]Parameters!$B$3:$B$20</definedName>
    <definedName name="Statuses">Parameters!$B$3:$B$21</definedName>
    <definedName name="Types" localSheetId="1">[1]Parameters!$A$3:$A$24</definedName>
    <definedName name="Types">Parameters!$A$3:$A$24</definedName>
    <definedName name="x">[2]Parameters!$C$3:$C$8</definedName>
    <definedName name="xx">[3]Parameters!$B$3:$B$20</definedName>
    <definedName name="XXX">[4]Parameters!$A$3:$A$24</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S135" i="10" l="1"/>
  <c r="CT135" i="10" s="1"/>
  <c r="CR135" i="10"/>
  <c r="CQ135" i="10"/>
  <c r="CP135" i="10"/>
  <c r="CO135" i="10"/>
  <c r="CN135" i="10"/>
  <c r="CT134" i="10"/>
  <c r="CT133" i="10"/>
  <c r="CT132" i="10"/>
  <c r="CT131" i="10"/>
  <c r="CT130" i="10"/>
  <c r="CT129" i="10"/>
  <c r="CT128" i="10"/>
  <c r="CT127" i="10"/>
  <c r="Y37" i="10"/>
  <c r="X37" i="10"/>
  <c r="W37" i="10"/>
  <c r="V37" i="10"/>
  <c r="U37" i="10"/>
  <c r="T37" i="10"/>
  <c r="Z36" i="10"/>
  <c r="Z35" i="10"/>
  <c r="Z34" i="10"/>
  <c r="Z33" i="10"/>
  <c r="Z32" i="10"/>
  <c r="Z31" i="10"/>
  <c r="Z30" i="10"/>
  <c r="Z29" i="10"/>
  <c r="M23" i="10"/>
  <c r="K23" i="10"/>
  <c r="J23" i="10"/>
  <c r="I23" i="10"/>
  <c r="H23" i="10"/>
  <c r="G23" i="10"/>
  <c r="F23" i="10"/>
  <c r="E23" i="10"/>
  <c r="D23" i="10"/>
  <c r="C23" i="10"/>
  <c r="Y23" i="10"/>
  <c r="X23" i="10"/>
  <c r="W23" i="10"/>
  <c r="V23" i="10"/>
  <c r="U23" i="10"/>
  <c r="T23" i="10"/>
  <c r="L22" i="10"/>
  <c r="Z22" i="10"/>
  <c r="L21" i="10"/>
  <c r="Z21" i="10"/>
  <c r="L20" i="10"/>
  <c r="Z20" i="10"/>
  <c r="L19" i="10"/>
  <c r="Z19" i="10"/>
  <c r="L18" i="10"/>
  <c r="Z18" i="10"/>
  <c r="L17" i="10"/>
  <c r="Z17" i="10"/>
  <c r="L16" i="10"/>
  <c r="Z16" i="10"/>
  <c r="L15" i="10"/>
  <c r="Z15" i="10"/>
  <c r="L14" i="10"/>
  <c r="L13" i="10"/>
  <c r="L12" i="10"/>
  <c r="Y11" i="10"/>
  <c r="X11" i="10"/>
  <c r="W11" i="10"/>
  <c r="V11" i="10"/>
  <c r="U11" i="10"/>
  <c r="T11" i="10"/>
  <c r="L11" i="10"/>
  <c r="Z10" i="10"/>
  <c r="L10" i="10"/>
  <c r="Z9" i="10"/>
  <c r="L9" i="10"/>
  <c r="Z8" i="10"/>
  <c r="L8" i="10"/>
  <c r="Z7" i="10"/>
  <c r="L7" i="10"/>
  <c r="Z6" i="10"/>
  <c r="L6" i="10"/>
  <c r="Z5" i="10"/>
  <c r="L5" i="10"/>
  <c r="Z4" i="10"/>
  <c r="L4" i="10"/>
  <c r="Z3" i="10"/>
  <c r="L3" i="10"/>
  <c r="L2" i="10"/>
  <c r="D1377" i="10"/>
  <c r="D1353" i="10"/>
  <c r="D1332" i="10"/>
  <c r="X1316" i="10"/>
  <c r="W1316" i="10"/>
  <c r="V1316" i="10"/>
  <c r="U1316" i="10"/>
  <c r="T1316" i="10"/>
  <c r="Y1316" i="10" s="1"/>
  <c r="Y1315" i="10"/>
  <c r="Y1314" i="10"/>
  <c r="Y1313" i="10"/>
  <c r="Y1312" i="10"/>
  <c r="Y1311" i="10"/>
  <c r="Y1310" i="10"/>
  <c r="I1307" i="10"/>
  <c r="H1307" i="10"/>
  <c r="G1307" i="10"/>
  <c r="F1307" i="10"/>
  <c r="E1307" i="10"/>
  <c r="D1307" i="10"/>
  <c r="C1307" i="10"/>
  <c r="W1306" i="10"/>
  <c r="V1306" i="10"/>
  <c r="U1306" i="10"/>
  <c r="T1306" i="10"/>
  <c r="L1306" i="10"/>
  <c r="J1306" i="10"/>
  <c r="Y1305" i="10"/>
  <c r="X1305" i="10"/>
  <c r="J1305" i="10"/>
  <c r="X1304" i="10"/>
  <c r="Y1304" i="10" s="1"/>
  <c r="J1304" i="10"/>
  <c r="Y1303" i="10"/>
  <c r="J1303" i="10"/>
  <c r="Y1302" i="10"/>
  <c r="J1302" i="10"/>
  <c r="Y1301" i="10"/>
  <c r="L1301" i="10"/>
  <c r="J1301" i="10"/>
  <c r="Y1300" i="10"/>
  <c r="J1300" i="10"/>
  <c r="J1299" i="10"/>
  <c r="J1298" i="10"/>
  <c r="J1297" i="10"/>
  <c r="L1296" i="10"/>
  <c r="J1296" i="10"/>
  <c r="U1295" i="10"/>
  <c r="J1295" i="10"/>
  <c r="X1294" i="10"/>
  <c r="W1294" i="10"/>
  <c r="V1294" i="10"/>
  <c r="U1294" i="10"/>
  <c r="T1294" i="10"/>
  <c r="J1294" i="10"/>
  <c r="X1293" i="10"/>
  <c r="W1293" i="10"/>
  <c r="W1295" i="10" s="1"/>
  <c r="V1293" i="10"/>
  <c r="V1295" i="10" s="1"/>
  <c r="U1293" i="10"/>
  <c r="J1293" i="10"/>
  <c r="Y1292" i="10"/>
  <c r="U1292" i="10"/>
  <c r="J1292" i="10"/>
  <c r="Y1291" i="10"/>
  <c r="L1291" i="10"/>
  <c r="L1307" i="10" s="1"/>
  <c r="J1291" i="10"/>
  <c r="Y1290" i="10"/>
  <c r="J1290" i="10"/>
  <c r="Y1289" i="10"/>
  <c r="J1289" i="10"/>
  <c r="J1288" i="10"/>
  <c r="X1282" i="10"/>
  <c r="W1282" i="10"/>
  <c r="V1282" i="10"/>
  <c r="U1282" i="10"/>
  <c r="T1282" i="10"/>
  <c r="X1281" i="10"/>
  <c r="W1281" i="10"/>
  <c r="V1281" i="10"/>
  <c r="U1281" i="10"/>
  <c r="T1281" i="10"/>
  <c r="I1281" i="10"/>
  <c r="H1281" i="10"/>
  <c r="G1281" i="10"/>
  <c r="F1281" i="10"/>
  <c r="J1281" i="10" s="1"/>
  <c r="E1281" i="10"/>
  <c r="D1281" i="10"/>
  <c r="C1281" i="10"/>
  <c r="X1280" i="10"/>
  <c r="W1280" i="10"/>
  <c r="V1280" i="10"/>
  <c r="U1280" i="10"/>
  <c r="T1280" i="10"/>
  <c r="J1280" i="10"/>
  <c r="X1279" i="10"/>
  <c r="W1279" i="10"/>
  <c r="V1279" i="10"/>
  <c r="U1279" i="10"/>
  <c r="T1279" i="10"/>
  <c r="J1279" i="10"/>
  <c r="X1278" i="10"/>
  <c r="W1278" i="10"/>
  <c r="V1278" i="10"/>
  <c r="U1278" i="10"/>
  <c r="T1278" i="10"/>
  <c r="Y1278" i="10" s="1"/>
  <c r="J1278" i="10"/>
  <c r="X1277" i="10"/>
  <c r="W1277" i="10"/>
  <c r="V1277" i="10"/>
  <c r="U1277" i="10"/>
  <c r="T1277" i="10"/>
  <c r="J1277" i="10"/>
  <c r="X1276" i="10"/>
  <c r="W1276" i="10"/>
  <c r="V1276" i="10"/>
  <c r="U1276" i="10"/>
  <c r="T1276" i="10"/>
  <c r="J1276" i="10"/>
  <c r="L1275" i="10"/>
  <c r="J1275" i="10"/>
  <c r="X1274" i="10"/>
  <c r="W1274" i="10"/>
  <c r="V1274" i="10"/>
  <c r="U1274" i="10"/>
  <c r="T1274" i="10"/>
  <c r="J1274" i="10"/>
  <c r="Y1273" i="10"/>
  <c r="J1273" i="10"/>
  <c r="Y1272" i="10"/>
  <c r="J1272" i="10"/>
  <c r="Y1271" i="10"/>
  <c r="J1271" i="10"/>
  <c r="Y1270" i="10"/>
  <c r="L1270" i="10"/>
  <c r="J1270" i="10"/>
  <c r="Y1269" i="10"/>
  <c r="J1269" i="10"/>
  <c r="Y1268" i="10"/>
  <c r="J1268" i="10"/>
  <c r="Y1267" i="10"/>
  <c r="J1267" i="10"/>
  <c r="J1266" i="10"/>
  <c r="X1265" i="10"/>
  <c r="W1265" i="10"/>
  <c r="V1265" i="10"/>
  <c r="U1265" i="10"/>
  <c r="T1265" i="10"/>
  <c r="L1265" i="10"/>
  <c r="J1265" i="10"/>
  <c r="Y1264" i="10"/>
  <c r="J1264" i="10"/>
  <c r="Y1263" i="10"/>
  <c r="J1263" i="10"/>
  <c r="Y1262" i="10"/>
  <c r="J1262" i="10"/>
  <c r="Y1261" i="10"/>
  <c r="J1261" i="10"/>
  <c r="Y1260" i="10"/>
  <c r="L1260" i="10"/>
  <c r="J1260" i="10"/>
  <c r="Y1259" i="10"/>
  <c r="Y1265" i="10" s="1"/>
  <c r="J1259" i="10"/>
  <c r="Y1258" i="10"/>
  <c r="J1258" i="10"/>
  <c r="J1257" i="10"/>
  <c r="X1247" i="10"/>
  <c r="W1247" i="10"/>
  <c r="V1247" i="10"/>
  <c r="U1247" i="10"/>
  <c r="Y1247" i="10" s="1"/>
  <c r="T1247" i="10"/>
  <c r="X1246" i="10"/>
  <c r="W1246" i="10"/>
  <c r="V1246" i="10"/>
  <c r="U1246" i="10"/>
  <c r="T1246" i="10"/>
  <c r="X1245" i="10"/>
  <c r="W1245" i="10"/>
  <c r="V1245" i="10"/>
  <c r="U1245" i="10"/>
  <c r="T1245" i="10"/>
  <c r="X1244" i="10"/>
  <c r="W1244" i="10"/>
  <c r="V1244" i="10"/>
  <c r="U1244" i="10"/>
  <c r="T1244" i="10"/>
  <c r="T1248" i="10" s="1"/>
  <c r="I1244" i="10"/>
  <c r="H1244" i="10"/>
  <c r="G1244" i="10"/>
  <c r="F1244" i="10"/>
  <c r="E1244" i="10"/>
  <c r="D1244" i="10"/>
  <c r="C1244" i="10"/>
  <c r="L1243" i="10"/>
  <c r="J1243" i="10"/>
  <c r="Z1242" i="10"/>
  <c r="X1242" i="10"/>
  <c r="W1242" i="10"/>
  <c r="V1242" i="10"/>
  <c r="U1242" i="10"/>
  <c r="T1242" i="10"/>
  <c r="J1242" i="10"/>
  <c r="Y1241" i="10"/>
  <c r="J1241" i="10"/>
  <c r="Y1240" i="10"/>
  <c r="L1240" i="10"/>
  <c r="J1240" i="10"/>
  <c r="Y1239" i="10"/>
  <c r="Y1242" i="10" s="1"/>
  <c r="J1239" i="10"/>
  <c r="Y1238" i="10"/>
  <c r="J1238" i="10"/>
  <c r="J1237" i="10"/>
  <c r="X1236" i="10"/>
  <c r="W1236" i="10"/>
  <c r="V1236" i="10"/>
  <c r="U1236" i="10"/>
  <c r="T1236" i="10"/>
  <c r="J1236" i="10"/>
  <c r="Y1235" i="10"/>
  <c r="L1235" i="10"/>
  <c r="L1244" i="10" s="1"/>
  <c r="J1235" i="10"/>
  <c r="Y1234" i="10"/>
  <c r="J1234" i="10"/>
  <c r="Y1233" i="10"/>
  <c r="Y1236" i="10" s="1"/>
  <c r="J1233" i="10"/>
  <c r="Y1232" i="10"/>
  <c r="J1232" i="10"/>
  <c r="J1231" i="10"/>
  <c r="X1220" i="10"/>
  <c r="W1220" i="10"/>
  <c r="V1220" i="10"/>
  <c r="U1220" i="10"/>
  <c r="T1220" i="10"/>
  <c r="L1220" i="10"/>
  <c r="I1220" i="10"/>
  <c r="H1220" i="10"/>
  <c r="G1220" i="10"/>
  <c r="F1220" i="10"/>
  <c r="E1220" i="10"/>
  <c r="D1220" i="10"/>
  <c r="C1220" i="10"/>
  <c r="X1219" i="10"/>
  <c r="W1219" i="10"/>
  <c r="V1219" i="10"/>
  <c r="U1219" i="10"/>
  <c r="T1219" i="10"/>
  <c r="Y1219" i="10" s="1"/>
  <c r="J1219" i="10"/>
  <c r="X1218" i="10"/>
  <c r="W1218" i="10"/>
  <c r="V1218" i="10"/>
  <c r="Z1218" i="10" s="1"/>
  <c r="U1218" i="10"/>
  <c r="T1218" i="10"/>
  <c r="J1218" i="10"/>
  <c r="X1217" i="10"/>
  <c r="X1221" i="10" s="1"/>
  <c r="W1217" i="10"/>
  <c r="V1217" i="10"/>
  <c r="U1217" i="10"/>
  <c r="U1221" i="10" s="1"/>
  <c r="T1217" i="10"/>
  <c r="Y1217" i="10" s="1"/>
  <c r="J1217" i="10"/>
  <c r="J1216" i="10"/>
  <c r="X1215" i="10"/>
  <c r="W1215" i="10"/>
  <c r="V1215" i="10"/>
  <c r="U1215" i="10"/>
  <c r="T1215" i="10"/>
  <c r="J1215" i="10"/>
  <c r="Y1214" i="10"/>
  <c r="J1214" i="10"/>
  <c r="Y1213" i="10"/>
  <c r="J1213" i="10"/>
  <c r="Y1212" i="10"/>
  <c r="J1212" i="10"/>
  <c r="Y1211" i="10"/>
  <c r="J1211" i="10"/>
  <c r="J1210" i="10"/>
  <c r="X1209" i="10"/>
  <c r="W1209" i="10"/>
  <c r="V1209" i="10"/>
  <c r="U1209" i="10"/>
  <c r="T1209" i="10"/>
  <c r="J1209" i="10"/>
  <c r="Y1208" i="10"/>
  <c r="J1208" i="10"/>
  <c r="Y1207" i="10"/>
  <c r="J1207" i="10"/>
  <c r="Y1206" i="10"/>
  <c r="J1206" i="10"/>
  <c r="Y1205" i="10"/>
  <c r="J1205" i="10"/>
  <c r="J1204" i="10"/>
  <c r="I1195" i="10"/>
  <c r="H1195" i="10"/>
  <c r="G1195" i="10"/>
  <c r="F1195" i="10"/>
  <c r="E1195" i="10"/>
  <c r="D1195" i="10"/>
  <c r="C1195" i="10"/>
  <c r="J1194" i="10"/>
  <c r="J1193" i="10"/>
  <c r="J1192" i="10"/>
  <c r="J1191" i="10"/>
  <c r="J1190" i="10"/>
  <c r="X1189" i="10"/>
  <c r="W1189" i="10"/>
  <c r="V1189" i="10"/>
  <c r="U1189" i="10"/>
  <c r="T1189" i="10"/>
  <c r="J1189" i="10"/>
  <c r="X1188" i="10"/>
  <c r="W1188" i="10"/>
  <c r="V1188" i="10"/>
  <c r="U1188" i="10"/>
  <c r="U1194" i="10" s="1"/>
  <c r="T1188" i="10"/>
  <c r="J1188" i="10"/>
  <c r="X1187" i="10"/>
  <c r="W1187" i="10"/>
  <c r="V1187" i="10"/>
  <c r="V1190" i="10" s="1"/>
  <c r="U1187" i="10"/>
  <c r="T1187" i="10"/>
  <c r="T1190" i="10" s="1"/>
  <c r="J1187" i="10"/>
  <c r="Y1186" i="10"/>
  <c r="J1186" i="10"/>
  <c r="J1185" i="10"/>
  <c r="J1184" i="10"/>
  <c r="X1183" i="10"/>
  <c r="W1183" i="10"/>
  <c r="W1195" i="10" s="1"/>
  <c r="V1183" i="10"/>
  <c r="V1195" i="10" s="1"/>
  <c r="U1183" i="10"/>
  <c r="U1195" i="10" s="1"/>
  <c r="T1183" i="10"/>
  <c r="J1183" i="10"/>
  <c r="X1182" i="10"/>
  <c r="X1194" i="10" s="1"/>
  <c r="W1182" i="10"/>
  <c r="W1194" i="10" s="1"/>
  <c r="V1182" i="10"/>
  <c r="V1194" i="10" s="1"/>
  <c r="U1182" i="10"/>
  <c r="T1182" i="10"/>
  <c r="T1194" i="10" s="1"/>
  <c r="J1182" i="10"/>
  <c r="J1195" i="10" s="1"/>
  <c r="X1181" i="10"/>
  <c r="W1181" i="10"/>
  <c r="V1181" i="10"/>
  <c r="V1193" i="10" s="1"/>
  <c r="U1181" i="10"/>
  <c r="U1193" i="10" s="1"/>
  <c r="T1181" i="10"/>
  <c r="J1181" i="10"/>
  <c r="X1180" i="10"/>
  <c r="X1192" i="10" s="1"/>
  <c r="W1180" i="10"/>
  <c r="W1192" i="10" s="1"/>
  <c r="V1180" i="10"/>
  <c r="V1192" i="10" s="1"/>
  <c r="V1196" i="10" s="1"/>
  <c r="U1180" i="10"/>
  <c r="U1192" i="10" s="1"/>
  <c r="T1180" i="10"/>
  <c r="T1192" i="10" s="1"/>
  <c r="J1180" i="10"/>
  <c r="J1179" i="10"/>
  <c r="I1165" i="10"/>
  <c r="H1165" i="10"/>
  <c r="G1165" i="10"/>
  <c r="F1165" i="10"/>
  <c r="E1165" i="10"/>
  <c r="D1165" i="10"/>
  <c r="J1164" i="10"/>
  <c r="J1163" i="10"/>
  <c r="J1162" i="10"/>
  <c r="J1161" i="10"/>
  <c r="X1160" i="10"/>
  <c r="J1160" i="10"/>
  <c r="L1164" i="10" s="1"/>
  <c r="X1159" i="10"/>
  <c r="W1159" i="10"/>
  <c r="V1159" i="10"/>
  <c r="U1159" i="10"/>
  <c r="T1159" i="10"/>
  <c r="Y1159" i="10" s="1"/>
  <c r="J1159" i="10"/>
  <c r="X1158" i="10"/>
  <c r="W1158" i="10"/>
  <c r="V1158" i="10"/>
  <c r="U1158" i="10"/>
  <c r="T1158" i="10"/>
  <c r="J1158" i="10"/>
  <c r="X1157" i="10"/>
  <c r="X1163" i="10" s="1"/>
  <c r="W1157" i="10"/>
  <c r="W1163" i="10" s="1"/>
  <c r="V1157" i="10"/>
  <c r="U1157" i="10"/>
  <c r="T1157" i="10"/>
  <c r="T1160" i="10" s="1"/>
  <c r="J1157" i="10"/>
  <c r="Y1156" i="10"/>
  <c r="J1156" i="10"/>
  <c r="J1155" i="10"/>
  <c r="J1154" i="10"/>
  <c r="X1153" i="10"/>
  <c r="W1153" i="10"/>
  <c r="W1165" i="10" s="1"/>
  <c r="V1153" i="10"/>
  <c r="V1165" i="10" s="1"/>
  <c r="U1153" i="10"/>
  <c r="U1165" i="10" s="1"/>
  <c r="T1153" i="10"/>
  <c r="J1153" i="10"/>
  <c r="X1152" i="10"/>
  <c r="X1164" i="10" s="1"/>
  <c r="W1152" i="10"/>
  <c r="W1154" i="10" s="1"/>
  <c r="V1152" i="10"/>
  <c r="U1152" i="10"/>
  <c r="U1164" i="10" s="1"/>
  <c r="T1152" i="10"/>
  <c r="T1164" i="10" s="1"/>
  <c r="J1152" i="10"/>
  <c r="X1151" i="10"/>
  <c r="W1151" i="10"/>
  <c r="V1151" i="10"/>
  <c r="V1163" i="10" s="1"/>
  <c r="U1151" i="10"/>
  <c r="U1163" i="10" s="1"/>
  <c r="T1151" i="10"/>
  <c r="T1163" i="10" s="1"/>
  <c r="Y1163" i="10" s="1"/>
  <c r="J1151" i="10"/>
  <c r="X1150" i="10"/>
  <c r="X1162" i="10" s="1"/>
  <c r="W1150" i="10"/>
  <c r="W1162" i="10" s="1"/>
  <c r="V1150" i="10"/>
  <c r="V1162" i="10" s="1"/>
  <c r="U1150" i="10"/>
  <c r="U1162" i="10" s="1"/>
  <c r="T1150" i="10"/>
  <c r="T1162" i="10" s="1"/>
  <c r="J1150" i="10"/>
  <c r="J1149" i="10"/>
  <c r="L1149" i="10" s="1"/>
  <c r="X1144" i="10"/>
  <c r="W1144" i="10"/>
  <c r="V1144" i="10"/>
  <c r="U1144" i="10"/>
  <c r="Y1144" i="10" s="1"/>
  <c r="T1144" i="10"/>
  <c r="Y1143" i="10"/>
  <c r="Y1142" i="10"/>
  <c r="Y1141" i="10"/>
  <c r="Y1140" i="10"/>
  <c r="Y1139" i="10"/>
  <c r="Y1138" i="10"/>
  <c r="Y1137" i="10"/>
  <c r="Y1136" i="10"/>
  <c r="X1133" i="10"/>
  <c r="W1133" i="10"/>
  <c r="V1133" i="10"/>
  <c r="U1133" i="10"/>
  <c r="T1133" i="10"/>
  <c r="Y1132" i="10"/>
  <c r="Y1131" i="10"/>
  <c r="I1131" i="10"/>
  <c r="H1131" i="10"/>
  <c r="G1131" i="10"/>
  <c r="F1131" i="10"/>
  <c r="E1131" i="10"/>
  <c r="D1131" i="10"/>
  <c r="C1131" i="10"/>
  <c r="Y1130" i="10"/>
  <c r="J1130" i="10"/>
  <c r="Y1129" i="10"/>
  <c r="J1129" i="10"/>
  <c r="Y1128" i="10"/>
  <c r="J1128" i="10"/>
  <c r="Y1127" i="10"/>
  <c r="J1127" i="10"/>
  <c r="Y1126" i="10"/>
  <c r="J1126" i="10"/>
  <c r="Y1125" i="10"/>
  <c r="L1125" i="10"/>
  <c r="L1131" i="10" s="1"/>
  <c r="J1125" i="10"/>
  <c r="J1124" i="10"/>
  <c r="J1123" i="10"/>
  <c r="X1122" i="10"/>
  <c r="W1122" i="10"/>
  <c r="V1122" i="10"/>
  <c r="U1122" i="10"/>
  <c r="T1122" i="10"/>
  <c r="Y1122" i="10" s="1"/>
  <c r="J1122" i="10"/>
  <c r="Y1121" i="10"/>
  <c r="J1121" i="10"/>
  <c r="Y1120" i="10"/>
  <c r="J1120" i="10"/>
  <c r="Y1119" i="10"/>
  <c r="J1119" i="10"/>
  <c r="Y1118" i="10"/>
  <c r="J1118" i="10"/>
  <c r="Y1117" i="10"/>
  <c r="J1117" i="10"/>
  <c r="Y1116" i="10"/>
  <c r="J1116" i="10"/>
  <c r="Y1115" i="10"/>
  <c r="J1115" i="10"/>
  <c r="Y1114" i="10"/>
  <c r="J1114" i="10"/>
  <c r="J1113" i="10"/>
  <c r="X1108" i="10"/>
  <c r="W1108" i="10"/>
  <c r="V1108" i="10"/>
  <c r="U1108" i="10"/>
  <c r="T1108" i="10"/>
  <c r="Y1108" i="10" s="1"/>
  <c r="Y1107" i="10"/>
  <c r="Y1106" i="10"/>
  <c r="Y1105" i="10"/>
  <c r="Y1104" i="10"/>
  <c r="Y1103" i="10"/>
  <c r="Y1102" i="10"/>
  <c r="Y1101" i="10"/>
  <c r="Y1100" i="10"/>
  <c r="L1100" i="10"/>
  <c r="I1100" i="10"/>
  <c r="H1100" i="10"/>
  <c r="G1100" i="10"/>
  <c r="F1100" i="10"/>
  <c r="E1100" i="10"/>
  <c r="D1100" i="10"/>
  <c r="C1100" i="10"/>
  <c r="J1099" i="10"/>
  <c r="J1098" i="10"/>
  <c r="X1097" i="10"/>
  <c r="W1097" i="10"/>
  <c r="V1097" i="10"/>
  <c r="U1097" i="10"/>
  <c r="Y1097" i="10" s="1"/>
  <c r="T1097" i="10"/>
  <c r="J1097" i="10"/>
  <c r="Y1096" i="10"/>
  <c r="J1096" i="10"/>
  <c r="Y1095" i="10"/>
  <c r="J1095" i="10"/>
  <c r="Y1094" i="10"/>
  <c r="J1094" i="10"/>
  <c r="Y1093" i="10"/>
  <c r="J1093" i="10"/>
  <c r="Y1092" i="10"/>
  <c r="J1092" i="10"/>
  <c r="Y1091" i="10"/>
  <c r="J1091" i="10"/>
  <c r="Y1090" i="10"/>
  <c r="J1090" i="10"/>
  <c r="Y1089" i="10"/>
  <c r="J1089" i="10"/>
  <c r="J1088" i="10"/>
  <c r="J1087" i="10"/>
  <c r="X1086" i="10"/>
  <c r="W1086" i="10"/>
  <c r="V1086" i="10"/>
  <c r="U1086" i="10"/>
  <c r="Y1086" i="10" s="1"/>
  <c r="T1086" i="10"/>
  <c r="J1086" i="10"/>
  <c r="Y1085" i="10"/>
  <c r="J1085" i="10"/>
  <c r="Y1084" i="10"/>
  <c r="J1084" i="10"/>
  <c r="Y1083" i="10"/>
  <c r="J1083" i="10"/>
  <c r="Y1082" i="10"/>
  <c r="J1082" i="10"/>
  <c r="Y1081" i="10"/>
  <c r="J1081" i="10"/>
  <c r="Y1080" i="10"/>
  <c r="J1080" i="10"/>
  <c r="Y1079" i="10"/>
  <c r="J1079" i="10"/>
  <c r="Y1078" i="10"/>
  <c r="J1078" i="10"/>
  <c r="J1077" i="10"/>
  <c r="J1100" i="10" s="1"/>
  <c r="X1070" i="10"/>
  <c r="W1070" i="10"/>
  <c r="V1070" i="10"/>
  <c r="U1070" i="10"/>
  <c r="T1070" i="10"/>
  <c r="Y1069" i="10"/>
  <c r="Y1068" i="10"/>
  <c r="Y1067" i="10"/>
  <c r="Y1066" i="10"/>
  <c r="Y1065" i="10"/>
  <c r="Y1064" i="10"/>
  <c r="Y1063" i="10"/>
  <c r="Y1062" i="10"/>
  <c r="I1061" i="10"/>
  <c r="H1061" i="10"/>
  <c r="G1061" i="10"/>
  <c r="F1061" i="10"/>
  <c r="E1061" i="10"/>
  <c r="D1061" i="10"/>
  <c r="C1061" i="10"/>
  <c r="J1060" i="10"/>
  <c r="X1059" i="10"/>
  <c r="W1059" i="10"/>
  <c r="V1059" i="10"/>
  <c r="U1059" i="10"/>
  <c r="T1059" i="10"/>
  <c r="J1059" i="10"/>
  <c r="Y1058" i="10"/>
  <c r="J1058" i="10"/>
  <c r="Y1057" i="10"/>
  <c r="J1057" i="10"/>
  <c r="L1060" i="10" s="1"/>
  <c r="Y1056" i="10"/>
  <c r="J1056" i="10"/>
  <c r="Y1055" i="10"/>
  <c r="J1055" i="10"/>
  <c r="Y1054" i="10"/>
  <c r="J1054" i="10"/>
  <c r="Y1053" i="10"/>
  <c r="J1053" i="10"/>
  <c r="Y1052" i="10"/>
  <c r="J1052" i="10"/>
  <c r="Y1051" i="10"/>
  <c r="J1051" i="10"/>
  <c r="J1050" i="10"/>
  <c r="J1049" i="10"/>
  <c r="L1051" i="10" s="1"/>
  <c r="X1048" i="10"/>
  <c r="W1048" i="10"/>
  <c r="V1048" i="10"/>
  <c r="U1048" i="10"/>
  <c r="T1048" i="10"/>
  <c r="J1048" i="10"/>
  <c r="Y1047" i="10"/>
  <c r="J1047" i="10"/>
  <c r="Y1046" i="10"/>
  <c r="J1046" i="10"/>
  <c r="Y1045" i="10"/>
  <c r="J1045" i="10"/>
  <c r="Y1044" i="10"/>
  <c r="J1044" i="10"/>
  <c r="Y1043" i="10"/>
  <c r="J1043" i="10"/>
  <c r="Y1042" i="10"/>
  <c r="J1042" i="10"/>
  <c r="Y1041" i="10"/>
  <c r="J1041" i="10"/>
  <c r="Y1040" i="10"/>
  <c r="J1040" i="10"/>
  <c r="J1039" i="10"/>
  <c r="X1033" i="10"/>
  <c r="W1033" i="10"/>
  <c r="V1033" i="10"/>
  <c r="U1033" i="10"/>
  <c r="T1033" i="10"/>
  <c r="X1032" i="10"/>
  <c r="W1032" i="10"/>
  <c r="V1032" i="10"/>
  <c r="U1032" i="10"/>
  <c r="T1032" i="10"/>
  <c r="X1031" i="10"/>
  <c r="X1034" i="10" s="1"/>
  <c r="W1031" i="10"/>
  <c r="W1034" i="10" s="1"/>
  <c r="V1031" i="10"/>
  <c r="U1031" i="10"/>
  <c r="T1031" i="10"/>
  <c r="Y1030" i="10"/>
  <c r="Y1029" i="10"/>
  <c r="Y1028" i="10"/>
  <c r="Y1027" i="10"/>
  <c r="Y1026" i="10"/>
  <c r="L1024" i="10"/>
  <c r="I1024" i="10"/>
  <c r="H1024" i="10"/>
  <c r="G1024" i="10"/>
  <c r="F1024" i="10"/>
  <c r="E1024" i="10"/>
  <c r="D1024" i="10"/>
  <c r="C1024" i="10"/>
  <c r="X1023" i="10"/>
  <c r="W1023" i="10"/>
  <c r="V1023" i="10"/>
  <c r="U1023" i="10"/>
  <c r="T1023" i="10"/>
  <c r="J1023" i="10"/>
  <c r="Y1022" i="10"/>
  <c r="J1022" i="10"/>
  <c r="Y1021" i="10"/>
  <c r="J1021" i="10"/>
  <c r="Y1020" i="10"/>
  <c r="J1020" i="10"/>
  <c r="Y1019" i="10"/>
  <c r="J1019" i="10"/>
  <c r="Y1018" i="10"/>
  <c r="J1018" i="10"/>
  <c r="Y1017" i="10"/>
  <c r="J1017" i="10"/>
  <c r="Y1016" i="10"/>
  <c r="J1016" i="10"/>
  <c r="Y1015" i="10"/>
  <c r="J1015" i="10"/>
  <c r="J1014" i="10"/>
  <c r="J1013" i="10"/>
  <c r="X1012" i="10"/>
  <c r="W1012" i="10"/>
  <c r="V1012" i="10"/>
  <c r="U1012" i="10"/>
  <c r="T1012" i="10"/>
  <c r="J1012" i="10"/>
  <c r="Y1011" i="10"/>
  <c r="J1011" i="10"/>
  <c r="Y1010" i="10"/>
  <c r="J1010" i="10"/>
  <c r="Y1009" i="10"/>
  <c r="J1009" i="10"/>
  <c r="Y1008" i="10"/>
  <c r="J1008" i="10"/>
  <c r="Y1007" i="10"/>
  <c r="J1007" i="10"/>
  <c r="Y1006" i="10"/>
  <c r="J1006" i="10"/>
  <c r="Y1005" i="10"/>
  <c r="J1005" i="10"/>
  <c r="Y1004" i="10"/>
  <c r="J1004" i="10"/>
  <c r="J1003" i="10"/>
  <c r="X999" i="10"/>
  <c r="W999" i="10"/>
  <c r="V999" i="10"/>
  <c r="U999" i="10"/>
  <c r="Y999" i="10" s="1"/>
  <c r="T999" i="10"/>
  <c r="Y998" i="10"/>
  <c r="Y997" i="10"/>
  <c r="Y996" i="10"/>
  <c r="Y995" i="10"/>
  <c r="Y994" i="10"/>
  <c r="Y993" i="10"/>
  <c r="Y992" i="10"/>
  <c r="Y991" i="10"/>
  <c r="X988" i="10"/>
  <c r="W988" i="10"/>
  <c r="V988" i="10"/>
  <c r="U988" i="10"/>
  <c r="T988" i="10"/>
  <c r="Y987" i="10"/>
  <c r="Y986" i="10"/>
  <c r="Y985" i="10"/>
  <c r="Y984" i="10"/>
  <c r="Y983" i="10"/>
  <c r="I983" i="10"/>
  <c r="H983" i="10"/>
  <c r="G983" i="10"/>
  <c r="F983" i="10"/>
  <c r="E983" i="10"/>
  <c r="D983" i="10"/>
  <c r="C983" i="10"/>
  <c r="Y982" i="10"/>
  <c r="J982" i="10"/>
  <c r="Y981" i="10"/>
  <c r="J981" i="10"/>
  <c r="Y980" i="10"/>
  <c r="J980" i="10"/>
  <c r="J979" i="10"/>
  <c r="J978" i="10"/>
  <c r="X977" i="10"/>
  <c r="W977" i="10"/>
  <c r="V977" i="10"/>
  <c r="U977" i="10"/>
  <c r="T977" i="10"/>
  <c r="J977" i="10"/>
  <c r="Y976" i="10"/>
  <c r="J976" i="10"/>
  <c r="Y975" i="10"/>
  <c r="J975" i="10"/>
  <c r="Y974" i="10"/>
  <c r="J974" i="10"/>
  <c r="Y973" i="10"/>
  <c r="J973" i="10"/>
  <c r="Y972" i="10"/>
  <c r="J972" i="10"/>
  <c r="Y971" i="10"/>
  <c r="J971" i="10"/>
  <c r="L972" i="10" s="1"/>
  <c r="Y970" i="10"/>
  <c r="J970" i="10"/>
  <c r="Y969" i="10"/>
  <c r="J969" i="10"/>
  <c r="J968" i="10"/>
  <c r="X962" i="10"/>
  <c r="W962" i="10"/>
  <c r="V962" i="10"/>
  <c r="U962" i="10"/>
  <c r="T962" i="10"/>
  <c r="Y961" i="10"/>
  <c r="Y960" i="10"/>
  <c r="Y959" i="10"/>
  <c r="Y958" i="10"/>
  <c r="Y957" i="10"/>
  <c r="Y956" i="10"/>
  <c r="Y955" i="10"/>
  <c r="Y954" i="10"/>
  <c r="X951" i="10"/>
  <c r="W951" i="10"/>
  <c r="V951" i="10"/>
  <c r="U951" i="10"/>
  <c r="T951" i="10"/>
  <c r="Y951" i="10" s="1"/>
  <c r="Y950" i="10"/>
  <c r="Y949" i="10"/>
  <c r="Y948" i="10"/>
  <c r="Y947" i="10"/>
  <c r="I947" i="10"/>
  <c r="H947" i="10"/>
  <c r="G947" i="10"/>
  <c r="F947" i="10"/>
  <c r="E947" i="10"/>
  <c r="D947" i="10"/>
  <c r="C947" i="10"/>
  <c r="Y946" i="10"/>
  <c r="J946" i="10"/>
  <c r="Y945" i="10"/>
  <c r="J945" i="10"/>
  <c r="Y944" i="10"/>
  <c r="J944" i="10"/>
  <c r="Y943" i="10"/>
  <c r="J943" i="10"/>
  <c r="J942" i="10"/>
  <c r="J941" i="10"/>
  <c r="X940" i="10"/>
  <c r="W940" i="10"/>
  <c r="V940" i="10"/>
  <c r="U940" i="10"/>
  <c r="T940" i="10"/>
  <c r="J940" i="10"/>
  <c r="Y939" i="10"/>
  <c r="J939" i="10"/>
  <c r="Y938" i="10"/>
  <c r="J938" i="10"/>
  <c r="Y937" i="10"/>
  <c r="J937" i="10"/>
  <c r="Y936" i="10"/>
  <c r="J936" i="10"/>
  <c r="Y935" i="10"/>
  <c r="J935" i="10"/>
  <c r="Y934" i="10"/>
  <c r="J934" i="10"/>
  <c r="Y933" i="10"/>
  <c r="J933" i="10"/>
  <c r="L934" i="10" s="1"/>
  <c r="Y932" i="10"/>
  <c r="J932" i="10"/>
  <c r="J931" i="10"/>
  <c r="X928" i="10"/>
  <c r="W928" i="10"/>
  <c r="V928" i="10"/>
  <c r="U928" i="10"/>
  <c r="T928" i="10"/>
  <c r="Y927" i="10"/>
  <c r="Y926" i="10"/>
  <c r="Y925" i="10"/>
  <c r="Y924" i="10"/>
  <c r="Y923" i="10"/>
  <c r="Y922" i="10"/>
  <c r="Y921" i="10"/>
  <c r="Y920" i="10"/>
  <c r="I918" i="10"/>
  <c r="H918" i="10"/>
  <c r="G918" i="10"/>
  <c r="F918" i="10"/>
  <c r="E918" i="10"/>
  <c r="D918" i="10"/>
  <c r="C918" i="10"/>
  <c r="X917" i="10"/>
  <c r="W917" i="10"/>
  <c r="V917" i="10"/>
  <c r="U917" i="10"/>
  <c r="T917" i="10"/>
  <c r="J917" i="10"/>
  <c r="Y916" i="10"/>
  <c r="J916" i="10"/>
  <c r="Y915" i="10"/>
  <c r="J915" i="10"/>
  <c r="Y914" i="10"/>
  <c r="J914" i="10"/>
  <c r="Y913" i="10"/>
  <c r="J913" i="10"/>
  <c r="Y912" i="10"/>
  <c r="J912" i="10"/>
  <c r="L912" i="10" s="1"/>
  <c r="Y911" i="10"/>
  <c r="J911" i="10"/>
  <c r="Y910" i="10"/>
  <c r="J910" i="10"/>
  <c r="Y909" i="10"/>
  <c r="J909" i="10"/>
  <c r="J908" i="10"/>
  <c r="J907" i="10"/>
  <c r="X906" i="10"/>
  <c r="W906" i="10"/>
  <c r="V906" i="10"/>
  <c r="U906" i="10"/>
  <c r="T906" i="10"/>
  <c r="J906" i="10"/>
  <c r="L908" i="10" s="1"/>
  <c r="Y905" i="10"/>
  <c r="J905" i="10"/>
  <c r="Y904" i="10"/>
  <c r="J904" i="10"/>
  <c r="Y903" i="10"/>
  <c r="J903" i="10"/>
  <c r="Y902" i="10"/>
  <c r="J902" i="10"/>
  <c r="L905" i="10" s="1"/>
  <c r="Y901" i="10"/>
  <c r="L901" i="10"/>
  <c r="J901" i="10"/>
  <c r="Y900" i="10"/>
  <c r="J900" i="10"/>
  <c r="Y899" i="10"/>
  <c r="J899" i="10"/>
  <c r="Y898" i="10"/>
  <c r="J898" i="10"/>
  <c r="J897" i="10"/>
  <c r="X895" i="10"/>
  <c r="W895" i="10"/>
  <c r="V895" i="10"/>
  <c r="U895" i="10"/>
  <c r="T895" i="10"/>
  <c r="Y893" i="10"/>
  <c r="Y892" i="10"/>
  <c r="Y891" i="10"/>
  <c r="Y890" i="10"/>
  <c r="Y889" i="10"/>
  <c r="Y888" i="10"/>
  <c r="Y887" i="10"/>
  <c r="Y886" i="10"/>
  <c r="X883" i="10"/>
  <c r="W883" i="10"/>
  <c r="V883" i="10"/>
  <c r="U883" i="10"/>
  <c r="T883" i="10"/>
  <c r="Y882" i="10"/>
  <c r="Y881" i="10"/>
  <c r="Y880" i="10"/>
  <c r="Y879" i="10"/>
  <c r="Y878" i="10"/>
  <c r="J878" i="10"/>
  <c r="I878" i="10"/>
  <c r="H878" i="10"/>
  <c r="G878" i="10"/>
  <c r="F878" i="10"/>
  <c r="E878" i="10"/>
  <c r="D878" i="10"/>
  <c r="C878" i="10"/>
  <c r="Y877" i="10"/>
  <c r="K877" i="10"/>
  <c r="Y876" i="10"/>
  <c r="K876" i="10"/>
  <c r="Y875" i="10"/>
  <c r="K875" i="10"/>
  <c r="Y874" i="10"/>
  <c r="K874" i="10"/>
  <c r="K873" i="10"/>
  <c r="K872" i="10"/>
  <c r="K871" i="10"/>
  <c r="X870" i="10"/>
  <c r="W870" i="10"/>
  <c r="V870" i="10"/>
  <c r="U870" i="10"/>
  <c r="T870" i="10"/>
  <c r="K870" i="10"/>
  <c r="K869" i="10"/>
  <c r="Y868" i="10"/>
  <c r="K868" i="10"/>
  <c r="Y867" i="10"/>
  <c r="K867" i="10"/>
  <c r="Y866" i="10"/>
  <c r="K866" i="10"/>
  <c r="Y865" i="10"/>
  <c r="K865" i="10"/>
  <c r="Y864" i="10"/>
  <c r="K864" i="10"/>
  <c r="Y863" i="10"/>
  <c r="K863" i="10"/>
  <c r="Y862" i="10"/>
  <c r="K862" i="10"/>
  <c r="Y861" i="10"/>
  <c r="K861" i="10"/>
  <c r="K860" i="10"/>
  <c r="X853" i="10"/>
  <c r="W853" i="10"/>
  <c r="V853" i="10"/>
  <c r="U853" i="10"/>
  <c r="T853" i="10"/>
  <c r="Y852" i="10"/>
  <c r="Y851" i="10"/>
  <c r="Y850" i="10"/>
  <c r="Y849" i="10"/>
  <c r="Y848" i="10"/>
  <c r="Y847" i="10"/>
  <c r="Y846" i="10"/>
  <c r="Y845" i="10"/>
  <c r="Y844" i="10"/>
  <c r="X841" i="10"/>
  <c r="W841" i="10"/>
  <c r="V841" i="10"/>
  <c r="U841" i="10"/>
  <c r="T841" i="10"/>
  <c r="Y840" i="10"/>
  <c r="Y839" i="10"/>
  <c r="Y838" i="10"/>
  <c r="Y837" i="10"/>
  <c r="Y836" i="10"/>
  <c r="J836" i="10"/>
  <c r="I836" i="10"/>
  <c r="H836" i="10"/>
  <c r="G836" i="10"/>
  <c r="F836" i="10"/>
  <c r="E836" i="10"/>
  <c r="D836" i="10"/>
  <c r="C836" i="10"/>
  <c r="Y835" i="10"/>
  <c r="K835" i="10"/>
  <c r="Y834" i="10"/>
  <c r="K834" i="10"/>
  <c r="Y833" i="10"/>
  <c r="K833" i="10"/>
  <c r="M835" i="10" s="1"/>
  <c r="Y832" i="10"/>
  <c r="K832" i="10"/>
  <c r="K831" i="10"/>
  <c r="K830" i="10"/>
  <c r="K829" i="10"/>
  <c r="X828" i="10"/>
  <c r="W828" i="10"/>
  <c r="V828" i="10"/>
  <c r="U828" i="10"/>
  <c r="T828" i="10"/>
  <c r="K828" i="10"/>
  <c r="Y827" i="10"/>
  <c r="K827" i="10"/>
  <c r="Y826" i="10"/>
  <c r="K826" i="10"/>
  <c r="Y825" i="10"/>
  <c r="K825" i="10"/>
  <c r="Y824" i="10"/>
  <c r="K824" i="10"/>
  <c r="Y823" i="10"/>
  <c r="K823" i="10"/>
  <c r="M827" i="10" s="1"/>
  <c r="Y822" i="10"/>
  <c r="K822" i="10"/>
  <c r="Y821" i="10"/>
  <c r="K821" i="10"/>
  <c r="Y820" i="10"/>
  <c r="K820" i="10"/>
  <c r="Y819" i="10"/>
  <c r="Y828" i="10" s="1"/>
  <c r="K819" i="10"/>
  <c r="K818" i="10"/>
  <c r="X813" i="10"/>
  <c r="W813" i="10"/>
  <c r="V813" i="10"/>
  <c r="U813" i="10"/>
  <c r="T813" i="10"/>
  <c r="Y812" i="10"/>
  <c r="Y811" i="10"/>
  <c r="Y810" i="10"/>
  <c r="Y809" i="10"/>
  <c r="Y808" i="10"/>
  <c r="Y807" i="10"/>
  <c r="Y806" i="10"/>
  <c r="Y805" i="10"/>
  <c r="Y804" i="10"/>
  <c r="X801" i="10"/>
  <c r="W801" i="10"/>
  <c r="V801" i="10"/>
  <c r="U801" i="10"/>
  <c r="T801" i="10"/>
  <c r="Y800" i="10"/>
  <c r="Y799" i="10"/>
  <c r="Y798" i="10"/>
  <c r="Y797" i="10"/>
  <c r="Y796" i="10"/>
  <c r="Y795" i="10"/>
  <c r="Y794" i="10"/>
  <c r="M794" i="10"/>
  <c r="J794" i="10"/>
  <c r="I794" i="10"/>
  <c r="H794" i="10"/>
  <c r="G794" i="10"/>
  <c r="K794" i="10" s="1"/>
  <c r="F794" i="10"/>
  <c r="E794" i="10"/>
  <c r="D794" i="10"/>
  <c r="C794" i="10"/>
  <c r="Y793" i="10"/>
  <c r="K793" i="10"/>
  <c r="Y792" i="10"/>
  <c r="K792" i="10"/>
  <c r="K791" i="10"/>
  <c r="K790" i="10"/>
  <c r="K789" i="10"/>
  <c r="X788" i="10"/>
  <c r="W788" i="10"/>
  <c r="V788" i="10"/>
  <c r="U788" i="10"/>
  <c r="T788" i="10"/>
  <c r="K788" i="10"/>
  <c r="Y787" i="10"/>
  <c r="K787" i="10"/>
  <c r="Y786" i="10"/>
  <c r="K786" i="10"/>
  <c r="Y785" i="10"/>
  <c r="K785" i="10"/>
  <c r="Y784" i="10"/>
  <c r="K784" i="10"/>
  <c r="Y783" i="10"/>
  <c r="K783" i="10"/>
  <c r="Y782" i="10"/>
  <c r="K782" i="10"/>
  <c r="Y781" i="10"/>
  <c r="K781" i="10"/>
  <c r="Y780" i="10"/>
  <c r="K780" i="10"/>
  <c r="Y779" i="10"/>
  <c r="K779" i="10"/>
  <c r="K778" i="10"/>
  <c r="X773" i="10"/>
  <c r="W773" i="10"/>
  <c r="V773" i="10"/>
  <c r="U773" i="10"/>
  <c r="T773" i="10"/>
  <c r="Y772" i="10"/>
  <c r="Y771" i="10"/>
  <c r="Y770" i="10"/>
  <c r="Y769" i="10"/>
  <c r="Y768" i="10"/>
  <c r="Y767" i="10"/>
  <c r="Y766" i="10"/>
  <c r="Y765" i="10"/>
  <c r="Y764" i="10"/>
  <c r="J762" i="10"/>
  <c r="I762" i="10"/>
  <c r="H762" i="10"/>
  <c r="G762" i="10"/>
  <c r="F762" i="10"/>
  <c r="E762" i="10"/>
  <c r="K762" i="10" s="1"/>
  <c r="D762" i="10"/>
  <c r="C762" i="10"/>
  <c r="X761" i="10"/>
  <c r="W761" i="10"/>
  <c r="V761" i="10"/>
  <c r="U761" i="10"/>
  <c r="T761" i="10"/>
  <c r="Y761" i="10" s="1"/>
  <c r="K761" i="10"/>
  <c r="Y760" i="10"/>
  <c r="K760" i="10"/>
  <c r="Y759" i="10"/>
  <c r="K759" i="10"/>
  <c r="Y758" i="10"/>
  <c r="K758" i="10"/>
  <c r="Y757" i="10"/>
  <c r="K757" i="10"/>
  <c r="Y756" i="10"/>
  <c r="K756" i="10"/>
  <c r="Y755" i="10"/>
  <c r="K755" i="10"/>
  <c r="Y754" i="10"/>
  <c r="K754" i="10"/>
  <c r="Y753" i="10"/>
  <c r="K753" i="10"/>
  <c r="Y752" i="10"/>
  <c r="K752" i="10"/>
  <c r="M756" i="10" s="1"/>
  <c r="K751" i="10"/>
  <c r="K750" i="10"/>
  <c r="K749" i="10"/>
  <c r="X748" i="10"/>
  <c r="W748" i="10"/>
  <c r="V748" i="10"/>
  <c r="U748" i="10"/>
  <c r="T748" i="10"/>
  <c r="K748" i="10"/>
  <c r="M751" i="10" s="1"/>
  <c r="Y747" i="10"/>
  <c r="K747" i="10"/>
  <c r="Y746" i="10"/>
  <c r="K746" i="10"/>
  <c r="Y745" i="10"/>
  <c r="K745" i="10"/>
  <c r="Y744" i="10"/>
  <c r="K744" i="10"/>
  <c r="Y743" i="10"/>
  <c r="K743" i="10"/>
  <c r="Y742" i="10"/>
  <c r="K742" i="10"/>
  <c r="Y741" i="10"/>
  <c r="K741" i="10"/>
  <c r="Y740" i="10"/>
  <c r="K740" i="10"/>
  <c r="Y739" i="10"/>
  <c r="K739" i="10"/>
  <c r="K738" i="10"/>
  <c r="X733" i="10"/>
  <c r="W733" i="10"/>
  <c r="V733" i="10"/>
  <c r="U733" i="10"/>
  <c r="Y733" i="10" s="1"/>
  <c r="T733" i="10"/>
  <c r="Y732" i="10"/>
  <c r="Y731" i="10"/>
  <c r="Y730" i="10"/>
  <c r="Y729" i="10"/>
  <c r="Y728" i="10"/>
  <c r="Y727" i="10"/>
  <c r="Y726" i="10"/>
  <c r="Y725" i="10"/>
  <c r="Y724" i="10"/>
  <c r="M722" i="10"/>
  <c r="J722" i="10"/>
  <c r="I722" i="10"/>
  <c r="H722" i="10"/>
  <c r="G722" i="10"/>
  <c r="F722" i="10"/>
  <c r="E722" i="10"/>
  <c r="D722" i="10"/>
  <c r="C722" i="10"/>
  <c r="X721" i="10"/>
  <c r="W721" i="10"/>
  <c r="V721" i="10"/>
  <c r="U721" i="10"/>
  <c r="T721" i="10"/>
  <c r="K721" i="10"/>
  <c r="Y720" i="10"/>
  <c r="K720" i="10"/>
  <c r="Y719" i="10"/>
  <c r="K719" i="10"/>
  <c r="Y718" i="10"/>
  <c r="K718" i="10"/>
  <c r="Y717" i="10"/>
  <c r="K717" i="10"/>
  <c r="Y716" i="10"/>
  <c r="K716" i="10"/>
  <c r="Y715" i="10"/>
  <c r="K715" i="10"/>
  <c r="Y714" i="10"/>
  <c r="K714" i="10"/>
  <c r="Y713" i="10"/>
  <c r="K713" i="10"/>
  <c r="Y712" i="10"/>
  <c r="K712" i="10"/>
  <c r="K711" i="10"/>
  <c r="K710" i="10"/>
  <c r="K709" i="10"/>
  <c r="X708" i="10"/>
  <c r="W708" i="10"/>
  <c r="V708" i="10"/>
  <c r="U708" i="10"/>
  <c r="T708" i="10"/>
  <c r="K708" i="10"/>
  <c r="Y707" i="10"/>
  <c r="K707" i="10"/>
  <c r="Y706" i="10"/>
  <c r="K706" i="10"/>
  <c r="Y705" i="10"/>
  <c r="K705" i="10"/>
  <c r="Y704" i="10"/>
  <c r="K704" i="10"/>
  <c r="Y703" i="10"/>
  <c r="K703" i="10"/>
  <c r="Y702" i="10"/>
  <c r="K702" i="10"/>
  <c r="Y701" i="10"/>
  <c r="K701" i="10"/>
  <c r="Y700" i="10"/>
  <c r="K700" i="10"/>
  <c r="Y699" i="10"/>
  <c r="K699" i="10"/>
  <c r="K698" i="10"/>
  <c r="X693" i="10"/>
  <c r="W693" i="10"/>
  <c r="V693" i="10"/>
  <c r="U693" i="10"/>
  <c r="T693" i="10"/>
  <c r="Y693" i="10" s="1"/>
  <c r="Y692" i="10"/>
  <c r="Y691" i="10"/>
  <c r="Y690" i="10"/>
  <c r="Y689" i="10"/>
  <c r="Y688" i="10"/>
  <c r="Y687" i="10"/>
  <c r="Y686" i="10"/>
  <c r="Y685" i="10"/>
  <c r="Y684" i="10"/>
  <c r="X681" i="10"/>
  <c r="W681" i="10"/>
  <c r="V681" i="10"/>
  <c r="U681" i="10"/>
  <c r="T681" i="10"/>
  <c r="Y681" i="10" s="1"/>
  <c r="Y680" i="10"/>
  <c r="Y679" i="10"/>
  <c r="J679" i="10"/>
  <c r="I679" i="10"/>
  <c r="H679" i="10"/>
  <c r="G679" i="10"/>
  <c r="F679" i="10"/>
  <c r="E679" i="10"/>
  <c r="D679" i="10"/>
  <c r="C679" i="10"/>
  <c r="Y678" i="10"/>
  <c r="K678" i="10"/>
  <c r="Y677" i="10"/>
  <c r="K677" i="10"/>
  <c r="Y676" i="10"/>
  <c r="K676" i="10"/>
  <c r="Y675" i="10"/>
  <c r="K675" i="10"/>
  <c r="M678" i="10" s="1"/>
  <c r="Y674" i="10"/>
  <c r="K674" i="10"/>
  <c r="Y673" i="10"/>
  <c r="K673" i="10"/>
  <c r="Y672" i="10"/>
  <c r="K672" i="10"/>
  <c r="K671" i="10"/>
  <c r="K670" i="10"/>
  <c r="K669" i="10"/>
  <c r="X668" i="10"/>
  <c r="W668" i="10"/>
  <c r="V668" i="10"/>
  <c r="U668" i="10"/>
  <c r="T668" i="10"/>
  <c r="Y668" i="10" s="1"/>
  <c r="K668" i="10"/>
  <c r="Y667" i="10"/>
  <c r="K667" i="10"/>
  <c r="Y666" i="10"/>
  <c r="K666" i="10"/>
  <c r="Y665" i="10"/>
  <c r="K665" i="10"/>
  <c r="Y664" i="10"/>
  <c r="K664" i="10"/>
  <c r="Y663" i="10"/>
  <c r="K663" i="10"/>
  <c r="Y662" i="10"/>
  <c r="K662" i="10"/>
  <c r="Y661" i="10"/>
  <c r="K661" i="10"/>
  <c r="Y660" i="10"/>
  <c r="K660" i="10"/>
  <c r="Y659" i="10"/>
  <c r="K659" i="10"/>
  <c r="K658" i="10"/>
  <c r="X649" i="10"/>
  <c r="W649" i="10"/>
  <c r="V649" i="10"/>
  <c r="U649" i="10"/>
  <c r="Y649" i="10" s="1"/>
  <c r="T649" i="10"/>
  <c r="Y648" i="10"/>
  <c r="Y647" i="10"/>
  <c r="Y646" i="10"/>
  <c r="Y645" i="10"/>
  <c r="Y644" i="10"/>
  <c r="Y643" i="10"/>
  <c r="Y642" i="10"/>
  <c r="Y641" i="10"/>
  <c r="Y640" i="10"/>
  <c r="X637" i="10"/>
  <c r="W637" i="10"/>
  <c r="V637" i="10"/>
  <c r="U637" i="10"/>
  <c r="T637" i="10"/>
  <c r="Y636" i="10"/>
  <c r="Y635" i="10"/>
  <c r="Y634" i="10"/>
  <c r="Y633" i="10"/>
  <c r="Y632" i="10"/>
  <c r="Y631" i="10"/>
  <c r="J631" i="10"/>
  <c r="I631" i="10"/>
  <c r="H631" i="10"/>
  <c r="G631" i="10"/>
  <c r="F631" i="10"/>
  <c r="E631" i="10"/>
  <c r="D631" i="10"/>
  <c r="C631" i="10"/>
  <c r="Y630" i="10"/>
  <c r="K630" i="10"/>
  <c r="Y629" i="10"/>
  <c r="K629" i="10"/>
  <c r="Y628" i="10"/>
  <c r="K628" i="10"/>
  <c r="K627" i="10"/>
  <c r="K626" i="10"/>
  <c r="K625" i="10"/>
  <c r="X624" i="10"/>
  <c r="W624" i="10"/>
  <c r="V624" i="10"/>
  <c r="U624" i="10"/>
  <c r="T624" i="10"/>
  <c r="K624" i="10"/>
  <c r="Y623" i="10"/>
  <c r="K623" i="10"/>
  <c r="Y622" i="10"/>
  <c r="K622" i="10"/>
  <c r="Y621" i="10"/>
  <c r="K621" i="10"/>
  <c r="M625" i="10" s="1"/>
  <c r="Y620" i="10"/>
  <c r="K620" i="10"/>
  <c r="Y619" i="10"/>
  <c r="K619" i="10"/>
  <c r="Y618" i="10"/>
  <c r="K618" i="10"/>
  <c r="M620" i="10" s="1"/>
  <c r="Y617" i="10"/>
  <c r="K617" i="10"/>
  <c r="Y616" i="10"/>
  <c r="K616" i="10"/>
  <c r="Y615" i="10"/>
  <c r="K615" i="10"/>
  <c r="K614" i="10"/>
  <c r="X608" i="10"/>
  <c r="W608" i="10"/>
  <c r="V608" i="10"/>
  <c r="U608" i="10"/>
  <c r="Y608" i="10" s="1"/>
  <c r="T608" i="10"/>
  <c r="Y607" i="10"/>
  <c r="Y606" i="10"/>
  <c r="Y605" i="10"/>
  <c r="Y604" i="10"/>
  <c r="Y603" i="10"/>
  <c r="Y602" i="10"/>
  <c r="J599" i="10"/>
  <c r="I599" i="10"/>
  <c r="H599" i="10"/>
  <c r="G599" i="10"/>
  <c r="F599" i="10"/>
  <c r="E599" i="10"/>
  <c r="D599" i="10"/>
  <c r="C599" i="10"/>
  <c r="X598" i="10"/>
  <c r="W598" i="10"/>
  <c r="V598" i="10"/>
  <c r="U598" i="10"/>
  <c r="T598" i="10"/>
  <c r="K598" i="10"/>
  <c r="Y597" i="10"/>
  <c r="K597" i="10"/>
  <c r="Y596" i="10"/>
  <c r="K596" i="10"/>
  <c r="Y595" i="10"/>
  <c r="K595" i="10"/>
  <c r="Y594" i="10"/>
  <c r="K594" i="10"/>
  <c r="Y593" i="10"/>
  <c r="K593" i="10"/>
  <c r="Y592" i="10"/>
  <c r="K592" i="10"/>
  <c r="M596" i="10" s="1"/>
  <c r="K591" i="10"/>
  <c r="K590" i="10"/>
  <c r="K589" i="10"/>
  <c r="X588" i="10"/>
  <c r="W588" i="10"/>
  <c r="V588" i="10"/>
  <c r="U588" i="10"/>
  <c r="T588" i="10"/>
  <c r="K588" i="10"/>
  <c r="M591" i="10" s="1"/>
  <c r="Y587" i="10"/>
  <c r="K587" i="10"/>
  <c r="Y586" i="10"/>
  <c r="K586" i="10"/>
  <c r="Y585" i="10"/>
  <c r="K585" i="10"/>
  <c r="Y584" i="10"/>
  <c r="K584" i="10"/>
  <c r="Y583" i="10"/>
  <c r="K583" i="10"/>
  <c r="Y582" i="10"/>
  <c r="K582" i="10"/>
  <c r="K581" i="10"/>
  <c r="X572" i="10"/>
  <c r="W572" i="10"/>
  <c r="V572" i="10"/>
  <c r="U572" i="10"/>
  <c r="T572" i="10"/>
  <c r="Y572" i="10" s="1"/>
  <c r="Y571" i="10"/>
  <c r="Y570" i="10"/>
  <c r="Y569" i="10"/>
  <c r="Y568" i="10"/>
  <c r="Y567" i="10"/>
  <c r="Y566" i="10"/>
  <c r="X562" i="10"/>
  <c r="W562" i="10"/>
  <c r="V562" i="10"/>
  <c r="U562" i="10"/>
  <c r="T562" i="10"/>
  <c r="Y562" i="10" s="1"/>
  <c r="Y561" i="10"/>
  <c r="Y560" i="10"/>
  <c r="Y559" i="10"/>
  <c r="M559" i="10"/>
  <c r="J559" i="10"/>
  <c r="I559" i="10"/>
  <c r="H559" i="10"/>
  <c r="G559" i="10"/>
  <c r="K559" i="10" s="1"/>
  <c r="F559" i="10"/>
  <c r="E559" i="10"/>
  <c r="D559" i="10"/>
  <c r="C559" i="10"/>
  <c r="Y558" i="10"/>
  <c r="K558" i="10"/>
  <c r="Y557" i="10"/>
  <c r="K557" i="10"/>
  <c r="Y556" i="10"/>
  <c r="K556" i="10"/>
  <c r="K555" i="10"/>
  <c r="K554" i="10"/>
  <c r="K553" i="10"/>
  <c r="X552" i="10"/>
  <c r="W552" i="10"/>
  <c r="V552" i="10"/>
  <c r="U552" i="10"/>
  <c r="T552" i="10"/>
  <c r="K552" i="10"/>
  <c r="Y551" i="10"/>
  <c r="K551" i="10"/>
  <c r="Y550" i="10"/>
  <c r="K550" i="10"/>
  <c r="Y549" i="10"/>
  <c r="K549" i="10"/>
  <c r="Y548" i="10"/>
  <c r="K548" i="10"/>
  <c r="Y547" i="10"/>
  <c r="K547" i="10"/>
  <c r="Y546" i="10"/>
  <c r="K546" i="10"/>
  <c r="K545" i="10"/>
  <c r="X531" i="10"/>
  <c r="W531" i="10"/>
  <c r="V531" i="10"/>
  <c r="U531" i="10"/>
  <c r="T531" i="10"/>
  <c r="Y530" i="10"/>
  <c r="Y529" i="10"/>
  <c r="Y528" i="10"/>
  <c r="Y527" i="10"/>
  <c r="Y526" i="10"/>
  <c r="Y525" i="10"/>
  <c r="X521" i="10"/>
  <c r="W521" i="10"/>
  <c r="V521" i="10"/>
  <c r="U521" i="10"/>
  <c r="T521" i="10"/>
  <c r="Y521" i="10" s="1"/>
  <c r="Y520" i="10"/>
  <c r="Y519" i="10"/>
  <c r="M519" i="10"/>
  <c r="J519" i="10"/>
  <c r="I519" i="10"/>
  <c r="H519" i="10"/>
  <c r="G519" i="10"/>
  <c r="F519" i="10"/>
  <c r="E519" i="10"/>
  <c r="D519" i="10"/>
  <c r="C519" i="10"/>
  <c r="Y518" i="10"/>
  <c r="K518" i="10"/>
  <c r="Y517" i="10"/>
  <c r="K517" i="10"/>
  <c r="Y516" i="10"/>
  <c r="K516" i="10"/>
  <c r="Y515" i="10"/>
  <c r="K515" i="10"/>
  <c r="K514" i="10"/>
  <c r="K513" i="10"/>
  <c r="K512" i="10"/>
  <c r="X511" i="10"/>
  <c r="W511" i="10"/>
  <c r="V511" i="10"/>
  <c r="U511" i="10"/>
  <c r="T511" i="10"/>
  <c r="K511" i="10"/>
  <c r="Y510" i="10"/>
  <c r="K510" i="10"/>
  <c r="Y509" i="10"/>
  <c r="K509" i="10"/>
  <c r="Y508" i="10"/>
  <c r="K508" i="10"/>
  <c r="Y507" i="10"/>
  <c r="K507" i="10"/>
  <c r="Y506" i="10"/>
  <c r="K506" i="10"/>
  <c r="Y505" i="10"/>
  <c r="K505" i="10"/>
  <c r="K504" i="10"/>
  <c r="X493" i="10"/>
  <c r="W493" i="10"/>
  <c r="V493" i="10"/>
  <c r="U493" i="10"/>
  <c r="T493" i="10"/>
  <c r="Y492" i="10"/>
  <c r="Y491" i="10"/>
  <c r="Y490" i="10"/>
  <c r="Y489" i="10"/>
  <c r="Y488" i="10"/>
  <c r="Y487" i="10"/>
  <c r="X483" i="10"/>
  <c r="W483" i="10"/>
  <c r="V483" i="10"/>
  <c r="U483" i="10"/>
  <c r="T483" i="10"/>
  <c r="Y482" i="10"/>
  <c r="Y481" i="10"/>
  <c r="J481" i="10"/>
  <c r="I481" i="10"/>
  <c r="H481" i="10"/>
  <c r="G481" i="10"/>
  <c r="F481" i="10"/>
  <c r="E481" i="10"/>
  <c r="D481" i="10"/>
  <c r="C481" i="10"/>
  <c r="Y480" i="10"/>
  <c r="K480" i="10"/>
  <c r="Y479" i="10"/>
  <c r="K479" i="10"/>
  <c r="Y478" i="10"/>
  <c r="K478" i="10"/>
  <c r="Y477" i="10"/>
  <c r="K477" i="10"/>
  <c r="K476" i="10"/>
  <c r="K475" i="10"/>
  <c r="K474" i="10"/>
  <c r="X473" i="10"/>
  <c r="W473" i="10"/>
  <c r="V473" i="10"/>
  <c r="U473" i="10"/>
  <c r="T473" i="10"/>
  <c r="K473" i="10"/>
  <c r="Y472" i="10"/>
  <c r="K472" i="10"/>
  <c r="Y471" i="10"/>
  <c r="K471" i="10"/>
  <c r="Y470" i="10"/>
  <c r="K470" i="10"/>
  <c r="Y469" i="10"/>
  <c r="K469" i="10"/>
  <c r="Y468" i="10"/>
  <c r="K468" i="10"/>
  <c r="Y467" i="10"/>
  <c r="K467" i="10"/>
  <c r="K466" i="10"/>
  <c r="X450" i="10"/>
  <c r="W450" i="10"/>
  <c r="V450" i="10"/>
  <c r="U450" i="10"/>
  <c r="T450" i="10"/>
  <c r="Y449" i="10"/>
  <c r="Y448" i="10"/>
  <c r="Y447" i="10"/>
  <c r="Y446" i="10"/>
  <c r="Y445" i="10"/>
  <c r="Y444" i="10"/>
  <c r="J444" i="10"/>
  <c r="I444" i="10"/>
  <c r="H444" i="10"/>
  <c r="G444" i="10"/>
  <c r="K444" i="10" s="1"/>
  <c r="F444" i="10"/>
  <c r="E444" i="10"/>
  <c r="D444" i="10"/>
  <c r="C444" i="10"/>
  <c r="K443" i="10"/>
  <c r="K442" i="10"/>
  <c r="K441" i="10"/>
  <c r="X440" i="10"/>
  <c r="W440" i="10"/>
  <c r="V440" i="10"/>
  <c r="U440" i="10"/>
  <c r="T440" i="10"/>
  <c r="K440" i="10"/>
  <c r="Y439" i="10"/>
  <c r="K439" i="10"/>
  <c r="M443" i="10" s="1"/>
  <c r="Y438" i="10"/>
  <c r="K438" i="10"/>
  <c r="Y437" i="10"/>
  <c r="K437" i="10"/>
  <c r="Y436" i="10"/>
  <c r="K436" i="10"/>
  <c r="Y435" i="10"/>
  <c r="K435" i="10"/>
  <c r="Y434" i="10"/>
  <c r="K434" i="10"/>
  <c r="K433" i="10"/>
  <c r="K432" i="10"/>
  <c r="K431" i="10"/>
  <c r="X430" i="10"/>
  <c r="W430" i="10"/>
  <c r="V430" i="10"/>
  <c r="U430" i="10"/>
  <c r="Y430" i="10" s="1"/>
  <c r="T430" i="10"/>
  <c r="K430" i="10"/>
  <c r="Y429" i="10"/>
  <c r="K429" i="10"/>
  <c r="Y428" i="10"/>
  <c r="K428" i="10"/>
  <c r="Y427" i="10"/>
  <c r="K427" i="10"/>
  <c r="Y426" i="10"/>
  <c r="K426" i="10"/>
  <c r="Y425" i="10"/>
  <c r="K425" i="10"/>
  <c r="Y424" i="10"/>
  <c r="K424" i="10"/>
  <c r="K423" i="10"/>
  <c r="X405" i="10"/>
  <c r="W405" i="10"/>
  <c r="V405" i="10"/>
  <c r="U405" i="10"/>
  <c r="Y405" i="10" s="1"/>
  <c r="T405" i="10"/>
  <c r="Y404" i="10"/>
  <c r="Y403" i="10"/>
  <c r="Y402" i="10"/>
  <c r="Y401" i="10"/>
  <c r="Y400" i="10"/>
  <c r="Y399" i="10"/>
  <c r="J398" i="10"/>
  <c r="I398" i="10"/>
  <c r="H398" i="10"/>
  <c r="G398" i="10"/>
  <c r="F398" i="10"/>
  <c r="E398" i="10"/>
  <c r="D398" i="10"/>
  <c r="C398" i="10"/>
  <c r="K397" i="10"/>
  <c r="K396" i="10"/>
  <c r="X395" i="10"/>
  <c r="W395" i="10"/>
  <c r="V395" i="10"/>
  <c r="U395" i="10"/>
  <c r="Y395" i="10" s="1"/>
  <c r="T395" i="10"/>
  <c r="K395" i="10"/>
  <c r="Y394" i="10"/>
  <c r="K394" i="10"/>
  <c r="Y393" i="10"/>
  <c r="K393" i="10"/>
  <c r="M397" i="10" s="1"/>
  <c r="Y392" i="10"/>
  <c r="K392" i="10"/>
  <c r="Y391" i="10"/>
  <c r="K391" i="10"/>
  <c r="Y390" i="10"/>
  <c r="K390" i="10"/>
  <c r="Y389" i="10"/>
  <c r="K389" i="10"/>
  <c r="K388" i="10"/>
  <c r="K387" i="10"/>
  <c r="K386" i="10"/>
  <c r="X385" i="10"/>
  <c r="W385" i="10"/>
  <c r="V385" i="10"/>
  <c r="U385" i="10"/>
  <c r="T385" i="10"/>
  <c r="K385" i="10"/>
  <c r="Y384" i="10"/>
  <c r="K384" i="10"/>
  <c r="Y383" i="10"/>
  <c r="K383" i="10"/>
  <c r="Y382" i="10"/>
  <c r="K382" i="10"/>
  <c r="Y381" i="10"/>
  <c r="K381" i="10"/>
  <c r="Y380" i="10"/>
  <c r="K380" i="10"/>
  <c r="Y379" i="10"/>
  <c r="K379" i="10"/>
  <c r="K378" i="10"/>
  <c r="Y361" i="10"/>
  <c r="X361" i="10"/>
  <c r="W361" i="10"/>
  <c r="V361" i="10"/>
  <c r="U361" i="10"/>
  <c r="T361" i="10"/>
  <c r="Z360" i="10"/>
  <c r="Z359" i="10"/>
  <c r="Z358" i="10"/>
  <c r="Z357" i="10"/>
  <c r="Z356" i="10"/>
  <c r="Z355" i="10"/>
  <c r="Z354" i="10"/>
  <c r="Y351" i="10"/>
  <c r="X351" i="10"/>
  <c r="W351" i="10"/>
  <c r="V351" i="10"/>
  <c r="U351" i="10"/>
  <c r="T351" i="10"/>
  <c r="Z351" i="10" s="1"/>
  <c r="K351" i="10"/>
  <c r="J351" i="10"/>
  <c r="I351" i="10"/>
  <c r="H351" i="10"/>
  <c r="G351" i="10"/>
  <c r="F351" i="10"/>
  <c r="E351" i="10"/>
  <c r="D351" i="10"/>
  <c r="C351" i="10"/>
  <c r="Z350" i="10"/>
  <c r="L350" i="10"/>
  <c r="Z349" i="10"/>
  <c r="L349" i="10"/>
  <c r="Z348" i="10"/>
  <c r="L348" i="10"/>
  <c r="Z347" i="10"/>
  <c r="L347" i="10"/>
  <c r="Z346" i="10"/>
  <c r="L346" i="10"/>
  <c r="Z345" i="10"/>
  <c r="L345" i="10"/>
  <c r="Z344" i="10"/>
  <c r="L344" i="10"/>
  <c r="L343" i="10"/>
  <c r="L342" i="10"/>
  <c r="Y341" i="10"/>
  <c r="X341" i="10"/>
  <c r="W341" i="10"/>
  <c r="V341" i="10"/>
  <c r="U341" i="10"/>
  <c r="T341" i="10"/>
  <c r="Z341" i="10" s="1"/>
  <c r="L341" i="10"/>
  <c r="Z340" i="10"/>
  <c r="L340" i="10"/>
  <c r="Z339" i="10"/>
  <c r="L339" i="10"/>
  <c r="Z338" i="10"/>
  <c r="L338" i="10"/>
  <c r="Z337" i="10"/>
  <c r="L337" i="10"/>
  <c r="Z336" i="10"/>
  <c r="L336" i="10"/>
  <c r="Z335" i="10"/>
  <c r="L335" i="10"/>
  <c r="Z334" i="10"/>
  <c r="L334" i="10"/>
  <c r="L333" i="10"/>
  <c r="Y315" i="10"/>
  <c r="X315" i="10"/>
  <c r="W315" i="10"/>
  <c r="V315" i="10"/>
  <c r="U315" i="10"/>
  <c r="T315" i="10"/>
  <c r="Z314" i="10"/>
  <c r="Z313" i="10"/>
  <c r="Z312" i="10"/>
  <c r="Z311" i="10"/>
  <c r="Z310" i="10"/>
  <c r="Z309" i="10"/>
  <c r="K309" i="10"/>
  <c r="J309" i="10"/>
  <c r="I309" i="10"/>
  <c r="H309" i="10"/>
  <c r="G309" i="10"/>
  <c r="F309" i="10"/>
  <c r="E309" i="10"/>
  <c r="D309" i="10"/>
  <c r="C309" i="10"/>
  <c r="Z308" i="10"/>
  <c r="L308" i="10"/>
  <c r="L307" i="10"/>
  <c r="L306" i="10"/>
  <c r="Y305" i="10"/>
  <c r="X305" i="10"/>
  <c r="W305" i="10"/>
  <c r="V305" i="10"/>
  <c r="U305" i="10"/>
  <c r="T305" i="10"/>
  <c r="L305" i="10"/>
  <c r="Z304" i="10"/>
  <c r="L304" i="10"/>
  <c r="M308" i="10" s="1"/>
  <c r="Z303" i="10"/>
  <c r="L303" i="10"/>
  <c r="Z302" i="10"/>
  <c r="L302" i="10"/>
  <c r="Z301" i="10"/>
  <c r="L301" i="10"/>
  <c r="Z300" i="10"/>
  <c r="L300" i="10"/>
  <c r="M303" i="10" s="1"/>
  <c r="Z299" i="10"/>
  <c r="L299" i="10"/>
  <c r="Z298" i="10"/>
  <c r="L298" i="10"/>
  <c r="L297" i="10"/>
  <c r="L296" i="10"/>
  <c r="Y295" i="10"/>
  <c r="X295" i="10"/>
  <c r="W295" i="10"/>
  <c r="V295" i="10"/>
  <c r="U295" i="10"/>
  <c r="T295" i="10"/>
  <c r="L295" i="10"/>
  <c r="Z294" i="10"/>
  <c r="L294" i="10"/>
  <c r="M298" i="10" s="1"/>
  <c r="M309" i="10" s="1"/>
  <c r="Z293" i="10"/>
  <c r="L293" i="10"/>
  <c r="Z292" i="10"/>
  <c r="L292" i="10"/>
  <c r="Z291" i="10"/>
  <c r="L291" i="10"/>
  <c r="Z290" i="10"/>
  <c r="L290" i="10"/>
  <c r="Z289" i="10"/>
  <c r="L289" i="10"/>
  <c r="Z288" i="10"/>
  <c r="L288" i="10"/>
  <c r="L287" i="10"/>
  <c r="Y271" i="10"/>
  <c r="X271" i="10"/>
  <c r="W271" i="10"/>
  <c r="V271" i="10"/>
  <c r="U271" i="10"/>
  <c r="T271" i="10"/>
  <c r="Z270" i="10"/>
  <c r="Z269" i="10"/>
  <c r="Z268" i="10"/>
  <c r="Z267" i="10"/>
  <c r="Z266" i="10"/>
  <c r="Z265" i="10"/>
  <c r="Z264" i="10"/>
  <c r="M264" i="10"/>
  <c r="K264" i="10"/>
  <c r="J264" i="10"/>
  <c r="I264" i="10"/>
  <c r="H264" i="10"/>
  <c r="G264" i="10"/>
  <c r="F264" i="10"/>
  <c r="E264" i="10"/>
  <c r="D264" i="10"/>
  <c r="C264" i="10"/>
  <c r="L263" i="10"/>
  <c r="L262" i="10"/>
  <c r="Y261" i="10"/>
  <c r="X261" i="10"/>
  <c r="W261" i="10"/>
  <c r="V261" i="10"/>
  <c r="U261" i="10"/>
  <c r="T261" i="10"/>
  <c r="L261" i="10"/>
  <c r="Z260" i="10"/>
  <c r="L260" i="10"/>
  <c r="Z259" i="10"/>
  <c r="L259" i="10"/>
  <c r="Z258" i="10"/>
  <c r="L258" i="10"/>
  <c r="Z257" i="10"/>
  <c r="L257" i="10"/>
  <c r="Z256" i="10"/>
  <c r="L256" i="10"/>
  <c r="Z255" i="10"/>
  <c r="L255" i="10"/>
  <c r="Z254" i="10"/>
  <c r="L254" i="10"/>
  <c r="L253" i="10"/>
  <c r="L252" i="10"/>
  <c r="Y251" i="10"/>
  <c r="X251" i="10"/>
  <c r="W251" i="10"/>
  <c r="V251" i="10"/>
  <c r="U251" i="10"/>
  <c r="T251" i="10"/>
  <c r="L251" i="10"/>
  <c r="Z250" i="10"/>
  <c r="L250" i="10"/>
  <c r="Z249" i="10"/>
  <c r="L249" i="10"/>
  <c r="Z248" i="10"/>
  <c r="L248" i="10"/>
  <c r="Z247" i="10"/>
  <c r="L247" i="10"/>
  <c r="Z246" i="10"/>
  <c r="L246" i="10"/>
  <c r="Z245" i="10"/>
  <c r="L245" i="10"/>
  <c r="Z244" i="10"/>
  <c r="L244" i="10"/>
  <c r="L243" i="10"/>
  <c r="Y234" i="10"/>
  <c r="X234" i="10"/>
  <c r="W234" i="10"/>
  <c r="V234" i="10"/>
  <c r="U234" i="10"/>
  <c r="T234" i="10"/>
  <c r="Z233" i="10"/>
  <c r="Z232" i="10"/>
  <c r="Z231" i="10"/>
  <c r="Z230" i="10"/>
  <c r="Z229" i="10"/>
  <c r="Z228" i="10"/>
  <c r="Z227" i="10"/>
  <c r="Y224" i="10"/>
  <c r="X224" i="10"/>
  <c r="W224" i="10"/>
  <c r="V224" i="10"/>
  <c r="U224" i="10"/>
  <c r="T224" i="10"/>
  <c r="Z223" i="10"/>
  <c r="Z222" i="10"/>
  <c r="Z221" i="10"/>
  <c r="Z220" i="10"/>
  <c r="M220" i="10"/>
  <c r="K220" i="10"/>
  <c r="J220" i="10"/>
  <c r="I220" i="10"/>
  <c r="H220" i="10"/>
  <c r="G220" i="10"/>
  <c r="F220" i="10"/>
  <c r="E220" i="10"/>
  <c r="D220" i="10"/>
  <c r="C220" i="10"/>
  <c r="Z219" i="10"/>
  <c r="L219" i="10"/>
  <c r="Z218" i="10"/>
  <c r="L218" i="10"/>
  <c r="Z217" i="10"/>
  <c r="L217" i="10"/>
  <c r="L216" i="10"/>
  <c r="L215" i="10"/>
  <c r="Y214" i="10"/>
  <c r="X214" i="10"/>
  <c r="W214" i="10"/>
  <c r="V214" i="10"/>
  <c r="Z214" i="10" s="1"/>
  <c r="U214" i="10"/>
  <c r="T214" i="10"/>
  <c r="L214" i="10"/>
  <c r="Z213" i="10"/>
  <c r="L213" i="10"/>
  <c r="Z212" i="10"/>
  <c r="L212" i="10"/>
  <c r="Z211" i="10"/>
  <c r="L211" i="10"/>
  <c r="Z210" i="10"/>
  <c r="L210" i="10"/>
  <c r="Z209" i="10"/>
  <c r="L209" i="10"/>
  <c r="Z208" i="10"/>
  <c r="L208" i="10"/>
  <c r="Z207" i="10"/>
  <c r="L207" i="10"/>
  <c r="L206" i="10"/>
  <c r="Y193" i="10"/>
  <c r="X193" i="10"/>
  <c r="W193" i="10"/>
  <c r="V193" i="10"/>
  <c r="U193" i="10"/>
  <c r="T193" i="10"/>
  <c r="Z192" i="10"/>
  <c r="Z191" i="10"/>
  <c r="Z190" i="10"/>
  <c r="Z189" i="10"/>
  <c r="Z188" i="10"/>
  <c r="Z187" i="10"/>
  <c r="Z186" i="10"/>
  <c r="Y183" i="10"/>
  <c r="X183" i="10"/>
  <c r="W183" i="10"/>
  <c r="V183" i="10"/>
  <c r="U183" i="10"/>
  <c r="T183" i="10"/>
  <c r="Z182" i="10"/>
  <c r="M182" i="10"/>
  <c r="K182" i="10"/>
  <c r="J182" i="10"/>
  <c r="I182" i="10"/>
  <c r="H182" i="10"/>
  <c r="G182" i="10"/>
  <c r="F182" i="10"/>
  <c r="E182" i="10"/>
  <c r="D182" i="10"/>
  <c r="C182" i="10"/>
  <c r="Z181" i="10"/>
  <c r="L181" i="10"/>
  <c r="Z180" i="10"/>
  <c r="L180" i="10"/>
  <c r="Z179" i="10"/>
  <c r="L179" i="10"/>
  <c r="Z178" i="10"/>
  <c r="L178" i="10"/>
  <c r="Z177" i="10"/>
  <c r="L177" i="10"/>
  <c r="Z176" i="10"/>
  <c r="L176" i="10"/>
  <c r="L175" i="10"/>
  <c r="L174" i="10"/>
  <c r="Y173" i="10"/>
  <c r="X173" i="10"/>
  <c r="W173" i="10"/>
  <c r="V173" i="10"/>
  <c r="U173" i="10"/>
  <c r="T173" i="10"/>
  <c r="L173" i="10"/>
  <c r="Z172" i="10"/>
  <c r="L172" i="10"/>
  <c r="Z171" i="10"/>
  <c r="L171" i="10"/>
  <c r="Z170" i="10"/>
  <c r="L170" i="10"/>
  <c r="Z169" i="10"/>
  <c r="L169" i="10"/>
  <c r="Z168" i="10"/>
  <c r="L168" i="10"/>
  <c r="Z167" i="10"/>
  <c r="L167" i="10"/>
  <c r="Z166" i="10"/>
  <c r="L166" i="10"/>
  <c r="L165" i="10"/>
  <c r="Y156" i="10"/>
  <c r="X156" i="10"/>
  <c r="W156" i="10"/>
  <c r="V156" i="10"/>
  <c r="U156" i="10"/>
  <c r="T156" i="10"/>
  <c r="Z155" i="10"/>
  <c r="Z154" i="10"/>
  <c r="Z153" i="10"/>
  <c r="Z152" i="10"/>
  <c r="Z151" i="10"/>
  <c r="Z150" i="10"/>
  <c r="Z149" i="10"/>
  <c r="Z148" i="10"/>
  <c r="Y144" i="10"/>
  <c r="X144" i="10"/>
  <c r="W144" i="10"/>
  <c r="V144" i="10"/>
  <c r="U144" i="10"/>
  <c r="T144" i="10"/>
  <c r="Z144" i="10" s="1"/>
  <c r="Z143" i="10"/>
  <c r="M143" i="10"/>
  <c r="K143" i="10"/>
  <c r="J143" i="10"/>
  <c r="I143" i="10"/>
  <c r="H143" i="10"/>
  <c r="G143" i="10"/>
  <c r="F143" i="10"/>
  <c r="E143" i="10"/>
  <c r="D143" i="10"/>
  <c r="C143" i="10"/>
  <c r="Z142" i="10"/>
  <c r="L142" i="10"/>
  <c r="Z141" i="10"/>
  <c r="L141" i="10"/>
  <c r="Z140" i="10"/>
  <c r="L140" i="10"/>
  <c r="Z139" i="10"/>
  <c r="L139" i="10"/>
  <c r="Z138" i="10"/>
  <c r="L138" i="10"/>
  <c r="Z137" i="10"/>
  <c r="L137" i="10"/>
  <c r="Z136" i="10"/>
  <c r="L136" i="10"/>
  <c r="L135" i="10"/>
  <c r="L134" i="10"/>
  <c r="L133" i="10"/>
  <c r="Y132" i="10"/>
  <c r="X132" i="10"/>
  <c r="W132" i="10"/>
  <c r="V132" i="10"/>
  <c r="Z132" i="10" s="1"/>
  <c r="U132" i="10"/>
  <c r="T132" i="10"/>
  <c r="L132" i="10"/>
  <c r="Z131" i="10"/>
  <c r="L131" i="10"/>
  <c r="Z130" i="10"/>
  <c r="L130" i="10"/>
  <c r="Z129" i="10"/>
  <c r="L129" i="10"/>
  <c r="Z128" i="10"/>
  <c r="L128" i="10"/>
  <c r="Z127" i="10"/>
  <c r="L127" i="10"/>
  <c r="Z126" i="10"/>
  <c r="L126" i="10"/>
  <c r="Z125" i="10"/>
  <c r="L125" i="10"/>
  <c r="Z124" i="10"/>
  <c r="L124" i="10"/>
  <c r="L123" i="10"/>
  <c r="Y115" i="10"/>
  <c r="X115" i="10"/>
  <c r="W115" i="10"/>
  <c r="V115" i="10"/>
  <c r="Z115" i="10" s="1"/>
  <c r="U115" i="10"/>
  <c r="T115" i="10"/>
  <c r="Z114" i="10"/>
  <c r="Z113" i="10"/>
  <c r="Z112" i="10"/>
  <c r="Z111" i="10"/>
  <c r="Z110" i="10"/>
  <c r="Z109" i="10"/>
  <c r="Z108" i="10"/>
  <c r="Z107" i="10"/>
  <c r="Y103" i="10"/>
  <c r="X103" i="10"/>
  <c r="W103" i="10"/>
  <c r="V103" i="10"/>
  <c r="U103" i="10"/>
  <c r="T103" i="10"/>
  <c r="Z102" i="10"/>
  <c r="Z101" i="10"/>
  <c r="Z100" i="10"/>
  <c r="Z99" i="10"/>
  <c r="Z98" i="10"/>
  <c r="M98" i="10"/>
  <c r="K98" i="10"/>
  <c r="J98" i="10"/>
  <c r="I98" i="10"/>
  <c r="H98" i="10"/>
  <c r="G98" i="10"/>
  <c r="F98" i="10"/>
  <c r="E98" i="10"/>
  <c r="D98" i="10"/>
  <c r="C98" i="10"/>
  <c r="Z97" i="10"/>
  <c r="L97" i="10"/>
  <c r="Z96" i="10"/>
  <c r="L96" i="10"/>
  <c r="Z95" i="10"/>
  <c r="L95" i="10"/>
  <c r="L94" i="10"/>
  <c r="L93" i="10"/>
  <c r="L92" i="10"/>
  <c r="Y91" i="10"/>
  <c r="X91" i="10"/>
  <c r="W91" i="10"/>
  <c r="V91" i="10"/>
  <c r="U91" i="10"/>
  <c r="T91" i="10"/>
  <c r="L91" i="10"/>
  <c r="Z90" i="10"/>
  <c r="L90" i="10"/>
  <c r="Z89" i="10"/>
  <c r="L89" i="10"/>
  <c r="Z88" i="10"/>
  <c r="L88" i="10"/>
  <c r="Z87" i="10"/>
  <c r="L87" i="10"/>
  <c r="Z86" i="10"/>
  <c r="L86" i="10"/>
  <c r="Z85" i="10"/>
  <c r="L85" i="10"/>
  <c r="Z84" i="10"/>
  <c r="L84" i="10"/>
  <c r="Z83" i="10"/>
  <c r="L83" i="10"/>
  <c r="L82" i="10"/>
  <c r="L98" i="10" s="1"/>
  <c r="Y77" i="10"/>
  <c r="X77" i="10"/>
  <c r="W77" i="10"/>
  <c r="V77" i="10"/>
  <c r="U77" i="10"/>
  <c r="T77" i="10"/>
  <c r="Z76" i="10"/>
  <c r="Z75" i="10"/>
  <c r="Z74" i="10"/>
  <c r="Z73" i="10"/>
  <c r="Z72" i="10"/>
  <c r="Z71" i="10"/>
  <c r="Z70" i="10"/>
  <c r="Z69" i="10"/>
  <c r="M64" i="10"/>
  <c r="K64" i="10"/>
  <c r="J64" i="10"/>
  <c r="I64" i="10"/>
  <c r="H64" i="10"/>
  <c r="G64" i="10"/>
  <c r="F64" i="10"/>
  <c r="E64" i="10"/>
  <c r="D64" i="10"/>
  <c r="C64" i="10"/>
  <c r="Y63" i="10"/>
  <c r="X63" i="10"/>
  <c r="W63" i="10"/>
  <c r="V63" i="10"/>
  <c r="U63" i="10"/>
  <c r="T63" i="10"/>
  <c r="L63" i="10"/>
  <c r="Z62" i="10"/>
  <c r="L62" i="10"/>
  <c r="Z61" i="10"/>
  <c r="L61" i="10"/>
  <c r="Z60" i="10"/>
  <c r="L60" i="10"/>
  <c r="Z59" i="10"/>
  <c r="L59" i="10"/>
  <c r="Z58" i="10"/>
  <c r="L58" i="10"/>
  <c r="Z57" i="10"/>
  <c r="L57" i="10"/>
  <c r="Z56" i="10"/>
  <c r="L56" i="10"/>
  <c r="Z55" i="10"/>
  <c r="L55" i="10"/>
  <c r="L54" i="10"/>
  <c r="L53" i="10"/>
  <c r="L52" i="10"/>
  <c r="Y51" i="10"/>
  <c r="X51" i="10"/>
  <c r="W51" i="10"/>
  <c r="V51" i="10"/>
  <c r="U51" i="10"/>
  <c r="T51" i="10"/>
  <c r="Z51" i="10" s="1"/>
  <c r="L51" i="10"/>
  <c r="Z50" i="10"/>
  <c r="L50" i="10"/>
  <c r="Z49" i="10"/>
  <c r="L49" i="10"/>
  <c r="Z48" i="10"/>
  <c r="L48" i="10"/>
  <c r="Z47" i="10"/>
  <c r="L47" i="10"/>
  <c r="Z46" i="10"/>
  <c r="L46" i="10"/>
  <c r="Z45" i="10"/>
  <c r="L45" i="10"/>
  <c r="Z44" i="10"/>
  <c r="L44" i="10"/>
  <c r="Z43" i="10"/>
  <c r="L43" i="10"/>
  <c r="L42" i="10"/>
  <c r="Y928" i="10" l="1"/>
  <c r="Z1247" i="10"/>
  <c r="Y1281" i="10"/>
  <c r="Z63" i="10"/>
  <c r="Z103" i="10"/>
  <c r="Z193" i="10"/>
  <c r="Z224" i="10"/>
  <c r="Z271" i="10"/>
  <c r="M348" i="10"/>
  <c r="M351" i="10" s="1"/>
  <c r="L351" i="10"/>
  <c r="M392" i="10"/>
  <c r="K398" i="10"/>
  <c r="Y450" i="10"/>
  <c r="Y493" i="10"/>
  <c r="K631" i="10"/>
  <c r="M673" i="10"/>
  <c r="M679" i="10" s="1"/>
  <c r="M761" i="10"/>
  <c r="Y813" i="10"/>
  <c r="K878" i="10"/>
  <c r="Y906" i="10"/>
  <c r="L941" i="10"/>
  <c r="U1166" i="10"/>
  <c r="L1159" i="10"/>
  <c r="Y1218" i="10"/>
  <c r="Y1221" i="10" s="1"/>
  <c r="Z1219" i="10"/>
  <c r="T1221" i="10"/>
  <c r="V1248" i="10"/>
  <c r="Z1246" i="10"/>
  <c r="Y1277" i="10"/>
  <c r="Z156" i="10"/>
  <c r="Z183" i="10"/>
  <c r="Z305" i="10"/>
  <c r="Y385" i="10"/>
  <c r="Y531" i="10"/>
  <c r="M631" i="10"/>
  <c r="Y708" i="10"/>
  <c r="M832" i="10"/>
  <c r="Y895" i="10"/>
  <c r="J983" i="10"/>
  <c r="L982" i="10"/>
  <c r="L983" i="10" s="1"/>
  <c r="Y1023" i="10"/>
  <c r="U1034" i="10"/>
  <c r="L1061" i="10"/>
  <c r="Y1153" i="10"/>
  <c r="Y1158" i="10"/>
  <c r="T1193" i="10"/>
  <c r="Y1193" i="10" s="1"/>
  <c r="X1195" i="10"/>
  <c r="W1248" i="10"/>
  <c r="Y1246" i="10"/>
  <c r="L1280" i="10"/>
  <c r="L1281" i="10" s="1"/>
  <c r="Y1294" i="10"/>
  <c r="Z361" i="10"/>
  <c r="Z77" i="10"/>
  <c r="Z91" i="10"/>
  <c r="L143" i="10"/>
  <c r="L182" i="10"/>
  <c r="Z173" i="10"/>
  <c r="Z261" i="10"/>
  <c r="Y598" i="10"/>
  <c r="Y801" i="10"/>
  <c r="Y917" i="10"/>
  <c r="L937" i="10"/>
  <c r="L947" i="10" s="1"/>
  <c r="Y1012" i="10"/>
  <c r="V1034" i="10"/>
  <c r="J1061" i="10"/>
  <c r="Y1070" i="10"/>
  <c r="L1154" i="10"/>
  <c r="W1190" i="10"/>
  <c r="J1220" i="10"/>
  <c r="X1248" i="10"/>
  <c r="Z234" i="10"/>
  <c r="Y624" i="10"/>
  <c r="Y788" i="10"/>
  <c r="U1248" i="10"/>
  <c r="Z251" i="10"/>
  <c r="Z295" i="10"/>
  <c r="Y440" i="10"/>
  <c r="Y473" i="10"/>
  <c r="Y511" i="10"/>
  <c r="M599" i="10"/>
  <c r="K599" i="10"/>
  <c r="Y637" i="10"/>
  <c r="Y748" i="10"/>
  <c r="Y841" i="10"/>
  <c r="L917" i="10"/>
  <c r="L918" i="10" s="1"/>
  <c r="J947" i="10"/>
  <c r="L946" i="10"/>
  <c r="Y1031" i="10"/>
  <c r="Y1133" i="10"/>
  <c r="X1190" i="10"/>
  <c r="Y1215" i="10"/>
  <c r="Y1220" i="10"/>
  <c r="J1244" i="10"/>
  <c r="Y1245" i="10"/>
  <c r="Y1274" i="10"/>
  <c r="Y1276" i="10"/>
  <c r="Y1280" i="10"/>
  <c r="Y1282" i="10"/>
  <c r="Y1306" i="10"/>
  <c r="Y883" i="10"/>
  <c r="J1024" i="10"/>
  <c r="L220" i="10"/>
  <c r="L264" i="10"/>
  <c r="Z315" i="10"/>
  <c r="Y552" i="10"/>
  <c r="Y588" i="10"/>
  <c r="M630" i="10"/>
  <c r="Y721" i="10"/>
  <c r="K722" i="10"/>
  <c r="M864" i="10"/>
  <c r="M878" i="10" s="1"/>
  <c r="M869" i="10"/>
  <c r="Y977" i="10"/>
  <c r="Y1059" i="10"/>
  <c r="U1160" i="10"/>
  <c r="W1160" i="10"/>
  <c r="U1196" i="10"/>
  <c r="W1193" i="10"/>
  <c r="W1196" i="10" s="1"/>
  <c r="U1190" i="10"/>
  <c r="Y1209" i="10"/>
  <c r="V1221" i="10"/>
  <c r="Y1293" i="10"/>
  <c r="J1307" i="10"/>
  <c r="L64" i="10"/>
  <c r="L309" i="10"/>
  <c r="M388" i="10"/>
  <c r="M398" i="10" s="1"/>
  <c r="M438" i="10"/>
  <c r="M444" i="10" s="1"/>
  <c r="K481" i="10"/>
  <c r="Y483" i="10"/>
  <c r="K519" i="10"/>
  <c r="K679" i="10"/>
  <c r="Y773" i="10"/>
  <c r="K836" i="10"/>
  <c r="Y853" i="10"/>
  <c r="Y870" i="10"/>
  <c r="M874" i="10"/>
  <c r="J918" i="10"/>
  <c r="Y940" i="10"/>
  <c r="Y962" i="10"/>
  <c r="L977" i="10"/>
  <c r="Y988" i="10"/>
  <c r="Y1033" i="10"/>
  <c r="Y1048" i="10"/>
  <c r="L1056" i="10"/>
  <c r="J1131" i="10"/>
  <c r="V1164" i="10"/>
  <c r="V1166" i="10" s="1"/>
  <c r="X1165" i="10"/>
  <c r="V1160" i="10"/>
  <c r="V1184" i="10"/>
  <c r="X1193" i="10"/>
  <c r="T1195" i="10"/>
  <c r="Y1195" i="10" s="1"/>
  <c r="Y1188" i="10"/>
  <c r="W1221" i="10"/>
  <c r="Z1220" i="10"/>
  <c r="Y1279" i="10"/>
  <c r="X1295" i="10"/>
  <c r="Z11" i="10"/>
  <c r="Z23" i="10"/>
  <c r="L23" i="10"/>
  <c r="Z37" i="10"/>
  <c r="Y1192" i="10"/>
  <c r="Z1192" i="10"/>
  <c r="Y1194" i="10"/>
  <c r="Z1194" i="10"/>
  <c r="Y1162" i="10"/>
  <c r="M836" i="10"/>
  <c r="X1166" i="10"/>
  <c r="X1196" i="10"/>
  <c r="M762" i="10"/>
  <c r="Y1295" i="10"/>
  <c r="Y1150" i="10"/>
  <c r="T1154" i="10"/>
  <c r="X1154" i="10"/>
  <c r="W1164" i="10"/>
  <c r="Y1180" i="10"/>
  <c r="U1184" i="10"/>
  <c r="Y1189" i="10"/>
  <c r="Y1032" i="10"/>
  <c r="Y1151" i="10"/>
  <c r="Y1157" i="10"/>
  <c r="Y1160" i="10" s="1"/>
  <c r="T1165" i="10"/>
  <c r="Y1181" i="10"/>
  <c r="T1184" i="10"/>
  <c r="X1184" i="10"/>
  <c r="Z1217" i="10"/>
  <c r="Z1244" i="10"/>
  <c r="Z1248" i="10" s="1"/>
  <c r="T1295" i="10"/>
  <c r="X1306" i="10"/>
  <c r="T1034" i="10"/>
  <c r="Y1034" i="10" s="1"/>
  <c r="Y1152" i="10"/>
  <c r="V1154" i="10"/>
  <c r="Z1162" i="10"/>
  <c r="Z1163" i="10"/>
  <c r="J1165" i="10"/>
  <c r="T1166" i="10"/>
  <c r="Y1182" i="10"/>
  <c r="W1184" i="10"/>
  <c r="Y1187" i="10"/>
  <c r="Y1190" i="10" s="1"/>
  <c r="Y1244" i="10"/>
  <c r="Z1245" i="10"/>
  <c r="U1154" i="10"/>
  <c r="Y1183" i="10"/>
  <c r="T1196" i="10" l="1"/>
  <c r="Z1221" i="10"/>
  <c r="Z1195" i="10"/>
  <c r="Z1193" i="10"/>
  <c r="Y1248" i="10"/>
  <c r="Z1164" i="10"/>
  <c r="Z1196" i="10"/>
  <c r="Y1164" i="10"/>
  <c r="Y1184" i="10"/>
  <c r="Y1154" i="10"/>
  <c r="W1166" i="10"/>
  <c r="Y1196" i="10"/>
  <c r="Z1165" i="10"/>
  <c r="Z1166" i="10" s="1"/>
  <c r="Y1165" i="10"/>
  <c r="Y1166"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3" authorId="0" shapeId="0" xr:uid="{00000000-0006-0000-0100-000001000000}">
      <text>
        <r>
          <rPr>
            <b/>
            <sz val="8"/>
            <color indexed="81"/>
            <rFont val="Tahoma"/>
            <family val="2"/>
          </rPr>
          <t>TTCN included</t>
        </r>
      </text>
    </comment>
    <comment ref="I64" authorId="0" shapeId="0" xr:uid="{00000000-0006-0000-0100-000002000000}">
      <text>
        <r>
          <rPr>
            <b/>
            <sz val="8"/>
            <color indexed="81"/>
            <rFont val="Tahoma"/>
            <family val="2"/>
          </rPr>
          <t>TTCN included</t>
        </r>
      </text>
    </comment>
    <comment ref="I98" authorId="0" shapeId="0" xr:uid="{00000000-0006-0000-0100-000003000000}">
      <text>
        <r>
          <rPr>
            <b/>
            <sz val="8"/>
            <color indexed="81"/>
            <rFont val="Tahoma"/>
            <family val="2"/>
          </rPr>
          <t>TTCN included</t>
        </r>
      </text>
    </comment>
    <comment ref="I143" authorId="0" shapeId="0" xr:uid="{00000000-0006-0000-0100-000004000000}">
      <text>
        <r>
          <rPr>
            <b/>
            <sz val="8"/>
            <color indexed="81"/>
            <rFont val="Tahoma"/>
            <family val="2"/>
          </rPr>
          <t>TTCN included</t>
        </r>
      </text>
    </comment>
    <comment ref="I182" authorId="0" shapeId="0" xr:uid="{00000000-0006-0000-0100-000005000000}">
      <text>
        <r>
          <rPr>
            <b/>
            <sz val="8"/>
            <color indexed="81"/>
            <rFont val="Tahoma"/>
            <family val="2"/>
          </rPr>
          <t>TTCN included</t>
        </r>
      </text>
    </comment>
    <comment ref="I220" authorId="0" shapeId="0" xr:uid="{00000000-0006-0000-0100-000006000000}">
      <text>
        <r>
          <rPr>
            <b/>
            <sz val="8"/>
            <color indexed="81"/>
            <rFont val="Tahoma"/>
            <family val="2"/>
          </rPr>
          <t>TTCN included</t>
        </r>
      </text>
    </comment>
    <comment ref="I264" authorId="0" shapeId="0" xr:uid="{00000000-0006-0000-0100-000007000000}">
      <text>
        <r>
          <rPr>
            <b/>
            <sz val="8"/>
            <color indexed="81"/>
            <rFont val="Tahoma"/>
            <family val="2"/>
          </rPr>
          <t>TTCN included</t>
        </r>
      </text>
    </comment>
    <comment ref="I309" authorId="0" shapeId="0" xr:uid="{00000000-0006-0000-0100-000008000000}">
      <text>
        <r>
          <rPr>
            <b/>
            <sz val="8"/>
            <color indexed="81"/>
            <rFont val="Tahoma"/>
            <family val="2"/>
          </rPr>
          <t>TTCN included</t>
        </r>
      </text>
    </comment>
    <comment ref="I351" authorId="0" shapeId="0" xr:uid="{00000000-0006-0000-0100-000009000000}">
      <text>
        <r>
          <rPr>
            <b/>
            <sz val="8"/>
            <color indexed="81"/>
            <rFont val="Tahoma"/>
            <family val="2"/>
          </rPr>
          <t>TTCN included</t>
        </r>
      </text>
    </comment>
    <comment ref="I352" authorId="0" shapeId="0" xr:uid="{00000000-0006-0000-0100-00000A000000}">
      <text>
        <r>
          <rPr>
            <b/>
            <sz val="8"/>
            <color indexed="81"/>
            <rFont val="Tahoma"/>
            <family val="2"/>
          </rPr>
          <t>TTCN included</t>
        </r>
      </text>
    </comment>
    <comment ref="I398" authorId="0" shapeId="0" xr:uid="{00000000-0006-0000-0100-00000B000000}">
      <text>
        <r>
          <rPr>
            <b/>
            <sz val="8"/>
            <color indexed="81"/>
            <rFont val="Tahoma"/>
            <family val="2"/>
          </rPr>
          <t>TTCN included</t>
        </r>
      </text>
    </comment>
    <comment ref="I444" authorId="0" shapeId="0" xr:uid="{00000000-0006-0000-0100-00000C000000}">
      <text>
        <r>
          <rPr>
            <b/>
            <sz val="8"/>
            <color indexed="81"/>
            <rFont val="Tahoma"/>
            <family val="2"/>
          </rPr>
          <t>TTCN included</t>
        </r>
      </text>
    </comment>
    <comment ref="I481" authorId="0" shapeId="0" xr:uid="{00000000-0006-0000-0100-00000D000000}">
      <text>
        <r>
          <rPr>
            <b/>
            <sz val="8"/>
            <color indexed="81"/>
            <rFont val="Tahoma"/>
            <family val="2"/>
          </rPr>
          <t>TTCN included</t>
        </r>
      </text>
    </comment>
    <comment ref="I519" authorId="0" shapeId="0" xr:uid="{00000000-0006-0000-0100-00000E000000}">
      <text>
        <r>
          <rPr>
            <b/>
            <sz val="8"/>
            <color indexed="81"/>
            <rFont val="Tahoma"/>
            <family val="2"/>
          </rPr>
          <t>TTCN included</t>
        </r>
      </text>
    </comment>
    <comment ref="I559" authorId="0" shapeId="0" xr:uid="{00000000-0006-0000-0100-00000F000000}">
      <text>
        <r>
          <rPr>
            <b/>
            <sz val="8"/>
            <color indexed="81"/>
            <rFont val="Tahoma"/>
            <family val="2"/>
          </rPr>
          <t>TTCN included</t>
        </r>
      </text>
    </comment>
    <comment ref="I599" authorId="0" shapeId="0" xr:uid="{00000000-0006-0000-0100-000010000000}">
      <text>
        <r>
          <rPr>
            <b/>
            <sz val="8"/>
            <color indexed="81"/>
            <rFont val="Tahoma"/>
            <family val="2"/>
          </rPr>
          <t>TTCN included</t>
        </r>
      </text>
    </comment>
    <comment ref="I631" authorId="0" shapeId="0" xr:uid="{00000000-0006-0000-0100-000011000000}">
      <text>
        <r>
          <rPr>
            <b/>
            <sz val="8"/>
            <color indexed="81"/>
            <rFont val="Tahoma"/>
            <family val="2"/>
          </rPr>
          <t>TTCN included</t>
        </r>
      </text>
    </comment>
    <comment ref="I679" authorId="0" shapeId="0" xr:uid="{00000000-0006-0000-0100-000012000000}">
      <text>
        <r>
          <rPr>
            <b/>
            <sz val="8"/>
            <color indexed="81"/>
            <rFont val="Tahoma"/>
            <family val="2"/>
          </rPr>
          <t>TTCN included</t>
        </r>
      </text>
    </comment>
    <comment ref="I722" authorId="0" shapeId="0" xr:uid="{00000000-0006-0000-0100-000013000000}">
      <text>
        <r>
          <rPr>
            <b/>
            <sz val="8"/>
            <color indexed="81"/>
            <rFont val="Tahoma"/>
            <family val="2"/>
          </rPr>
          <t>TTCN included</t>
        </r>
      </text>
    </comment>
    <comment ref="I762" authorId="0" shapeId="0" xr:uid="{00000000-0006-0000-0100-000014000000}">
      <text>
        <r>
          <rPr>
            <b/>
            <sz val="8"/>
            <color indexed="81"/>
            <rFont val="Tahoma"/>
            <family val="2"/>
          </rPr>
          <t>TTCN included</t>
        </r>
      </text>
    </comment>
    <comment ref="I794" authorId="0" shapeId="0" xr:uid="{00000000-0006-0000-0100-000015000000}">
      <text>
        <r>
          <rPr>
            <b/>
            <sz val="8"/>
            <color indexed="81"/>
            <rFont val="Tahoma"/>
            <family val="2"/>
          </rPr>
          <t>TTCN included</t>
        </r>
      </text>
    </comment>
    <comment ref="I836" authorId="0" shapeId="0" xr:uid="{00000000-0006-0000-0100-000016000000}">
      <text>
        <r>
          <rPr>
            <b/>
            <sz val="8"/>
            <color indexed="81"/>
            <rFont val="Tahoma"/>
            <family val="2"/>
          </rPr>
          <t>TTCN included</t>
        </r>
      </text>
    </comment>
    <comment ref="I878" authorId="0" shapeId="0" xr:uid="{00000000-0006-0000-0100-000017000000}">
      <text>
        <r>
          <rPr>
            <b/>
            <sz val="8"/>
            <color indexed="81"/>
            <rFont val="Tahoma"/>
            <family val="2"/>
          </rPr>
          <t>TTCN included</t>
        </r>
      </text>
    </comment>
    <comment ref="I918" authorId="0" shapeId="0" xr:uid="{00000000-0006-0000-0100-000018000000}">
      <text>
        <r>
          <rPr>
            <b/>
            <sz val="8"/>
            <color indexed="81"/>
            <rFont val="Tahoma"/>
            <family val="2"/>
          </rPr>
          <t>TTCN included</t>
        </r>
      </text>
    </comment>
    <comment ref="I947" authorId="0" shapeId="0" xr:uid="{00000000-0006-0000-0100-000019000000}">
      <text>
        <r>
          <rPr>
            <b/>
            <sz val="8"/>
            <color indexed="81"/>
            <rFont val="Tahoma"/>
            <family val="2"/>
          </rPr>
          <t>TTCN included</t>
        </r>
      </text>
    </comment>
    <comment ref="I983" authorId="0" shapeId="0" xr:uid="{00000000-0006-0000-0100-00001A000000}">
      <text>
        <r>
          <rPr>
            <b/>
            <sz val="8"/>
            <color indexed="81"/>
            <rFont val="Tahoma"/>
            <family val="2"/>
          </rPr>
          <t>TTCN included</t>
        </r>
      </text>
    </comment>
    <comment ref="I1024" authorId="0" shapeId="0" xr:uid="{00000000-0006-0000-0100-00001B000000}">
      <text>
        <r>
          <rPr>
            <b/>
            <sz val="8"/>
            <color indexed="81"/>
            <rFont val="Tahoma"/>
            <family val="2"/>
          </rPr>
          <t>TTCN included</t>
        </r>
      </text>
    </comment>
  </commentList>
</comments>
</file>

<file path=xl/sharedStrings.xml><?xml version="1.0" encoding="utf-8"?>
<sst xmlns="http://schemas.openxmlformats.org/spreadsheetml/2006/main" count="44968" uniqueCount="7247">
  <si>
    <t>Title</t>
  </si>
  <si>
    <t>Source</t>
  </si>
  <si>
    <t>Contact</t>
  </si>
  <si>
    <t>Abstract</t>
  </si>
  <si>
    <t>Secretary Remarks</t>
  </si>
  <si>
    <t>Release</t>
  </si>
  <si>
    <t>Spec</t>
  </si>
  <si>
    <t>CR</t>
  </si>
  <si>
    <t>To</t>
  </si>
  <si>
    <t>Cc</t>
  </si>
  <si>
    <t>RP-180600</t>
  </si>
  <si>
    <t>Agenda for RAN #80 held in La Jolla, USA, 11.06.-14.06.2018</t>
  </si>
  <si>
    <t>RAN chairman (Nokia)</t>
  </si>
  <si>
    <t>Joern Krause</t>
  </si>
  <si>
    <t>agenda</t>
  </si>
  <si>
    <t>Approval</t>
  </si>
  <si>
    <t/>
  </si>
  <si>
    <t>3</t>
  </si>
  <si>
    <t>approved</t>
  </si>
  <si>
    <t>RP-180601</t>
  </si>
  <si>
    <t>Draft report of  RAN #79 held in Chennai, India, 19.03.-22.03.2018</t>
  </si>
  <si>
    <t>ETSI MCC</t>
  </si>
  <si>
    <t>report</t>
  </si>
  <si>
    <t>4</t>
  </si>
  <si>
    <t>revised</t>
  </si>
  <si>
    <t>RP-181300</t>
  </si>
  <si>
    <t>RP-180602</t>
  </si>
  <si>
    <t>Status Report RAN WG1</t>
  </si>
  <si>
    <t>RAN1 chairman (Qualcomm)</t>
  </si>
  <si>
    <t>6</t>
  </si>
  <si>
    <t>5.1</t>
  </si>
  <si>
    <t>noted</t>
  </si>
  <si>
    <t>RP-180603</t>
  </si>
  <si>
    <t>List of CRs from RAN WG1</t>
  </si>
  <si>
    <t>discussion</t>
  </si>
  <si>
    <t>Information</t>
  </si>
  <si>
    <t>RP-180604</t>
  </si>
  <si>
    <t>Status Report RAN WG2</t>
  </si>
  <si>
    <t>RAN2 chairman (Intel)</t>
  </si>
  <si>
    <t>7</t>
  </si>
  <si>
    <t>5.2</t>
  </si>
  <si>
    <t>RP-180605</t>
  </si>
  <si>
    <t>List of CRs from RAN WG2</t>
  </si>
  <si>
    <t>RP-180606</t>
  </si>
  <si>
    <t>Status Report RAN WG3</t>
  </si>
  <si>
    <t>RAN3 chairman (Ericsson)</t>
  </si>
  <si>
    <t>5.3</t>
  </si>
  <si>
    <t>RP-180607</t>
  </si>
  <si>
    <t>List of CRs from RAN WG3</t>
  </si>
  <si>
    <t>RP-181340</t>
  </si>
  <si>
    <t>RP-180608</t>
  </si>
  <si>
    <t>Status Report RAN WG4</t>
  </si>
  <si>
    <t>RAN4 chairman (Samsung)</t>
  </si>
  <si>
    <t>9</t>
  </si>
  <si>
    <t>5.4</t>
  </si>
  <si>
    <t>RP-180609</t>
  </si>
  <si>
    <t>List of CRs from RAN WG4</t>
  </si>
  <si>
    <t>RP-180610</t>
  </si>
  <si>
    <t>Status Report RAN WG5</t>
  </si>
  <si>
    <t>RAN5 chairman (Motorola Mobility)</t>
  </si>
  <si>
    <t>5.5</t>
  </si>
  <si>
    <t>RP-180611</t>
  </si>
  <si>
    <t>List of CRs from RAN WG5</t>
  </si>
  <si>
    <t>RP-180612</t>
  </si>
  <si>
    <t>Status Report MCC TF160 (for approval)</t>
  </si>
  <si>
    <t>ETSI MCC TF160 Leader</t>
  </si>
  <si>
    <t>RP-180613</t>
  </si>
  <si>
    <t>Status Report RAN WG6</t>
  </si>
  <si>
    <t>RAN6 chairman (Nokia)</t>
  </si>
  <si>
    <t>5.6</t>
  </si>
  <si>
    <t>RP-180614</t>
  </si>
  <si>
    <t>List of CRs from RAN WG6</t>
  </si>
  <si>
    <t>RP-180615</t>
  </si>
  <si>
    <t>TSG SA Report to TSG RAN - Questions for Advice and Requests</t>
  </si>
  <si>
    <t>SA chairman (Samsung)</t>
  </si>
  <si>
    <t>6.1</t>
  </si>
  <si>
    <t>RP-180616</t>
  </si>
  <si>
    <t>3GPP Support Team Report</t>
  </si>
  <si>
    <t>6.3</t>
  </si>
  <si>
    <t>RP-180617</t>
  </si>
  <si>
    <t>Status Report ITU-R Ad hoc</t>
  </si>
  <si>
    <t>3GPP ITU-R Ad hoc Contact (Telecom Italia)</t>
  </si>
  <si>
    <t>8.1</t>
  </si>
  <si>
    <t>RP-180618</t>
  </si>
  <si>
    <t>3GPP Work Plan review at Plenary #80</t>
  </si>
  <si>
    <t>Work Plan</t>
  </si>
  <si>
    <t>not treated</t>
  </si>
  <si>
    <t>RP-180619</t>
  </si>
  <si>
    <t>Reply LS to RP-180590 on secured Signalling-only connection (S2-184507; to: RAN3, RAN2, SA3; cc: RAN, SA; contact: Nokia)</t>
  </si>
  <si>
    <t>SA2</t>
  </si>
  <si>
    <t>LS in</t>
  </si>
  <si>
    <t>no RAN action requested</t>
  </si>
  <si>
    <t>80_LS01</t>
  </si>
  <si>
    <t>9.3.1</t>
  </si>
  <si>
    <t>Rel-15</t>
  </si>
  <si>
    <t>5GS_Ph1, NR_newRAT</t>
  </si>
  <si>
    <t>RP-180590</t>
  </si>
  <si>
    <t>RAN3, RAN2, SA3</t>
  </si>
  <si>
    <t>RAN, SA</t>
  </si>
  <si>
    <t>S2-184507</t>
  </si>
  <si>
    <t>RP-180620</t>
  </si>
  <si>
    <t>Reply LS to RP-180598 on optimisation of UE capability signalling (S2-184608; to: SA, RAN, RAN2; cc: RAN3, CT1, CT4; contact: MediaTek)</t>
  </si>
  <si>
    <t>no explicit RAN action requested</t>
  </si>
  <si>
    <t>9.8</t>
  </si>
  <si>
    <t>RP-180598</t>
  </si>
  <si>
    <t>SA, RAN, RAN2</t>
  </si>
  <si>
    <t>RAN3, CT1, CT4</t>
  </si>
  <si>
    <t>S2-184608</t>
  </si>
  <si>
    <t>RP-180621</t>
  </si>
  <si>
    <t>Reply LS to RP-180590 on Secured Signalling-only connection (S3-181451; to: RAN, RAN3, RAN2, SA2; cc: SA; contact: Nokia)</t>
  </si>
  <si>
    <t>SA3</t>
  </si>
  <si>
    <t>NR_newRAT</t>
  </si>
  <si>
    <t>RAN, RAN3, RAN2, SA2</t>
  </si>
  <si>
    <t>SA</t>
  </si>
  <si>
    <t>S3-181451</t>
  </si>
  <si>
    <t>RP-180622</t>
  </si>
  <si>
    <t>Reply LS to ITU-T SG5 LS52 = S5-182061 on Energy Efficiency (S5-182439; to: ITU-T SG5 Q6/5; cc: SA, CT, RAN, ETSI TC EE, ETSI TC ATTM, NGMN; contact: Orange)</t>
  </si>
  <si>
    <t>SA5</t>
  </si>
  <si>
    <t>ITU-T SG5 LS52 = S5-182061 was only sent to SA5; no RAN action requested;</t>
  </si>
  <si>
    <t>8.5</t>
  </si>
  <si>
    <t>ITU-T SG5 LS52 = S5-182061</t>
  </si>
  <si>
    <t>ITU-T SG5 Q6/5</t>
  </si>
  <si>
    <t>SA, CT, RAN, ETSI TC EE, ETSI TC ATTM, NGMN</t>
  </si>
  <si>
    <t>S5-182439</t>
  </si>
  <si>
    <t>RP-180623</t>
  </si>
  <si>
    <t>Reply LS to SAE 12112017-1 = RP-172178 on Establishment of SAE Cellular V2X Technical Committee and Associated Task Forces (SP-180215; to: SAE C-V2X TC; cc: SAE DSRC TC, NGMN Alliance V2X Task-Force, RAN, SA1, SA6; contact: LG)</t>
  </si>
  <si>
    <t>9.5.1</t>
  </si>
  <si>
    <t>SAE 12112017-1 = RP-172178</t>
  </si>
  <si>
    <t>SAE C-V2X TC</t>
  </si>
  <si>
    <t>SAE DSRC TC, NGMN Alliance V2X Task-Force, RAN, SA1, SA6</t>
  </si>
  <si>
    <t>SP-180215</t>
  </si>
  <si>
    <t>RP-180624</t>
  </si>
  <si>
    <t>LS on Guidance on UE WiFi MAC Address inclusion in LTE Positioning Protocol (SP-180234; to: SA1, SA2, SA3, RAN2; cc: RAN; contact: MediaTek)</t>
  </si>
  <si>
    <t>SA1, SA2, SA3, RAN2</t>
  </si>
  <si>
    <t>RAN</t>
  </si>
  <si>
    <t>SP-180234</t>
  </si>
  <si>
    <t>RP-180625</t>
  </si>
  <si>
    <t>LS on on the 5G trials framework (NGMN_LS180320; to: RAN; cc: -; contact: Vodafone)</t>
  </si>
  <si>
    <t>NGMN</t>
  </si>
  <si>
    <t>no explicit RAN action requested; resubmission of RP-180567 which was not treated at RAN #79</t>
  </si>
  <si>
    <t>NGMN_LS180320</t>
  </si>
  <si>
    <t>RP-180626</t>
  </si>
  <si>
    <t>LS on minimum number of RX antennae for NR vehicular UEs (5GAA_A-180148; to: RAN4, RAN; cc: RAN1, RAN2; contact: BMW)</t>
  </si>
  <si>
    <t>5GAA WG2</t>
  </si>
  <si>
    <t>RAN action requested</t>
  </si>
  <si>
    <t>80_LS05</t>
  </si>
  <si>
    <t>replied to</t>
  </si>
  <si>
    <t>RAN4, RAN</t>
  </si>
  <si>
    <t>RAN1, RAN2</t>
  </si>
  <si>
    <t>5GAA_A-180148</t>
  </si>
  <si>
    <t>RP-180627</t>
  </si>
  <si>
    <t>LS on LTE and the upcoming 5G standard (GSMA_CVD_1804_001; to: SA3, RAN2; cc: RAN; contact: GSMA)</t>
  </si>
  <si>
    <t>GSMA</t>
  </si>
  <si>
    <t>SA3, RAN2</t>
  </si>
  <si>
    <t>GSMA_CVD_1804_001</t>
  </si>
  <si>
    <t>RP-180628</t>
  </si>
  <si>
    <t>LS on Invitation to update the information in the IMT2020 roadmap (ITU_T_JCA-IMT2020-O-005; to: RAN, CT, SA, ITU-R study groups, ITU-T study groups, ITU-D study groups, BBF (Architecture and Migration, Routing and Transport, Wireline Convergence), ETSI (ISG MEC, ISG NFV, Millimetre Wave Transmission), GSMA (Network 2020), IEEE (Next Generation Fronthaul Interface (1914) Working Group, Time-Sensitive Networking for Fronthaul - 802.1cm, 5G), IETF (DETNET, DMM, SFC), MEF (Technical &amp; Operations Committee), NGNM (5G Work Programme), OASIS (TOSCA), oneM2M, ONF (Architecture, Mobile Networks), ONAP, OSSDN, SCF, TM Forum, TTA (Telecommunications Convergence), TSDSI; cc: -; contact: Ericsson)</t>
  </si>
  <si>
    <t>ITU-T JCA IMT2020</t>
  </si>
  <si>
    <t>compare RP-171560 (LSin to RAN #77) and SP-170780 (LS answer from SA #77); no explcit RAN action requested</t>
  </si>
  <si>
    <t>8.2</t>
  </si>
  <si>
    <t>RAN, CT, SA, ITU-R study groups, ITU-T study groups, ITU-D study groups, BBF, ETSI (ISG MEC, ISG NFV, Millimetre Wave Transmission), GSMA, IEEE, IETF, MEF, NGNM, OASIS (TOSCA), oneM2M, ONF, ONAP, OSSDN, SCF, TM Forum, TTA, TSDSI</t>
  </si>
  <si>
    <t>ITU_T_JCA-IMT2020-O-005</t>
  </si>
  <si>
    <t>RP-180629</t>
  </si>
  <si>
    <t>LS on 5G for Industrial Communication (5G-ACIA_LS-2018-001; to: SA1, SA2; cc: SA, RAN, SA3, SA5; contact: Ericsson)</t>
  </si>
  <si>
    <t>5G-ACIA</t>
  </si>
  <si>
    <t>no RAN action requested; moved from AI 7 to AI 9.1</t>
  </si>
  <si>
    <t>9.1.9</t>
  </si>
  <si>
    <t>SA1, SA2</t>
  </si>
  <si>
    <t>SA, RAN, SA3, SA5</t>
  </si>
  <si>
    <t>5G-ACIA_LS-2018-001</t>
  </si>
  <si>
    <t>RP-180630</t>
  </si>
  <si>
    <t>Reply LS to R1-1719239 = RP-172155 on eV2X evaluation methodology (SAE_C_V2X_TC_LS_180418; to: RAN, RAN1; cc: -; contact: LG)</t>
  </si>
  <si>
    <t>SAE C-V2X TC Advanced Application Task-Force</t>
  </si>
  <si>
    <t>SAE = Society of Automotive Engineers; no explicit RAN action requested</t>
  </si>
  <si>
    <t>80_LS03</t>
  </si>
  <si>
    <t>FS_LTE_NR_V2X_eval</t>
  </si>
  <si>
    <t>R1-1719239 = RP-172155</t>
  </si>
  <si>
    <t>RAN, RAN1</t>
  </si>
  <si>
    <t>SAE_C_V2X_TC_LS_180418</t>
  </si>
  <si>
    <t>RP-180631</t>
  </si>
  <si>
    <t>LS on LTE OTA TRP and TRS requirements definition in 3GPP (TFES(18)059027r1; to: RAN; cc: RAN4, RAN5; contact: Ericsson)</t>
  </si>
  <si>
    <t>ETSI TC MSG TFES</t>
  </si>
  <si>
    <t>compare ETSI TC MSG TFES(17)000019r1 = R4-1712121 (which was not sent to/cc RAN), R4-1714549 = RP-172176 and R5-177410 (which was not sent to/cc RAN); RAN action requested; REL-15 WI LTE_UTRA_TRP_TRS-Core was stopped by RAN #78</t>
  </si>
  <si>
    <t>LTE_UTRA_TRP_TRS-Core</t>
  </si>
  <si>
    <t>RAN4, RAN5</t>
  </si>
  <si>
    <t>TFES(18)059027r1</t>
  </si>
  <si>
    <t>RP-181424</t>
  </si>
  <si>
    <t>RP-180632</t>
  </si>
  <si>
    <t>LS on coexistence of NR-NR and NR-LTE networks with synchronised, unsynchronised and semi-synchronised operation in 3400-3800 MHz (CEPT_ECC_PT1_LS_180420; to: RAN1, RAN4; cc: RAN; contact: Ofcom)</t>
  </si>
  <si>
    <t>CEPT ECC PT1</t>
  </si>
  <si>
    <t>80_LS02</t>
  </si>
  <si>
    <t>NR_newRAT-Core</t>
  </si>
  <si>
    <t>RAN1, RAN4</t>
  </si>
  <si>
    <t>CEPT_ECC_PT1_LS_180420</t>
  </si>
  <si>
    <t>RP-181389</t>
  </si>
  <si>
    <t>RP-180633</t>
  </si>
  <si>
    <t>LS to RAN about TR38.811 chap 6 text proposal completion (R1-1807719; to: RAN; cc: -; contact: Thales)</t>
  </si>
  <si>
    <t>RAN1</t>
  </si>
  <si>
    <t>RAN action requested;</t>
  </si>
  <si>
    <t>9.4.1</t>
  </si>
  <si>
    <t>FS_NR_nonterr_nw</t>
  </si>
  <si>
    <t>R1-1807719</t>
  </si>
  <si>
    <t>RP-180634</t>
  </si>
  <si>
    <t>Reply LS to CEPT_ECC_PT1_LS_180420 = RP-180632 on Coexistence of NR-NR and NR-LTE networks with synchronised, unsynchronised and semi-synchronised operation in 3400-3800 MHz (R1-1807868; to: RAN; cc: RAN4; contact: Huawei)</t>
  </si>
  <si>
    <t>RAN action requested; this LSin from RAN1 is providing an input to answer the CEPT ECC PT1 LS in RP-180632</t>
  </si>
  <si>
    <t>RAN4</t>
  </si>
  <si>
    <t>R1-1807868</t>
  </si>
  <si>
    <t>RP-180635</t>
  </si>
  <si>
    <t>LS on NR UE feature list (R1-1807896; to: RAN, RAN2, RAN4; cc: RAN3; contact: NTT DOCOMO)</t>
  </si>
  <si>
    <t>80_LS04</t>
  </si>
  <si>
    <t>RAN, RAN2, RAN4</t>
  </si>
  <si>
    <t>RAN3</t>
  </si>
  <si>
    <t>R1-1807896</t>
  </si>
  <si>
    <t>RP-181484</t>
  </si>
  <si>
    <t>RP-180636</t>
  </si>
  <si>
    <t>LS on Lead Time for Beam Switching (R4-1808542; to: RAN, RAN1; cc: -; contact: Qualcomm)</t>
  </si>
  <si>
    <t>R4-1808542</t>
  </si>
  <si>
    <t>RP-180637</t>
  </si>
  <si>
    <t>LS on Removal of LTE specific terminology from Group Communication System Enablers TS 22.468 (S1-181249; to: SA2, SA3, SA4, SA5, SA6, CT1, CT3, CT4, CT6, RAN1, RAN2, RAN3, RAN4, RAN5, RAN6; cc: SA, CT, RAN; contact: Nokia)</t>
  </si>
  <si>
    <t>SA1</t>
  </si>
  <si>
    <t>MCOver</t>
  </si>
  <si>
    <t>SA2, SA3, SA4, SA5, SA6, CT1, CT3, CT4, CT6, RAN1, RAN2, RAN3, RAN4, RAN5, RAN6</t>
  </si>
  <si>
    <t>SA, CT, RAN</t>
  </si>
  <si>
    <t>S1-181249</t>
  </si>
  <si>
    <t>RP-180638</t>
  </si>
  <si>
    <t>Additional Reply LS to R1-1719239 = RP-172155 on eV2X evaluation methodology (SAE_C_V2X_TC_LS_180529; to: RAN, RAN1, SA1; cc: -; contact: LG)</t>
  </si>
  <si>
    <t>RAN, RAN1, SA1</t>
  </si>
  <si>
    <t>SAE_C_V2X_TC_LS_180529</t>
  </si>
  <si>
    <t>RP-180639</t>
  </si>
  <si>
    <t>LS on NR UE feature list – RAN2 (R2-1809153; to: RAN; cc: -; contact: Intel)</t>
  </si>
  <si>
    <t>RAN2</t>
  </si>
  <si>
    <t>R2-1809153</t>
  </si>
  <si>
    <t>RP-180640</t>
  </si>
  <si>
    <t>LS on 2RX requirements for vehicle mounted NR UE (R4-1808188; to: RAN; cc: RAN1; contact: LG)</t>
  </si>
  <si>
    <t>RAN action requested; related to LSin RP-180626 from 5GAA</t>
  </si>
  <si>
    <t>R4-1808188</t>
  </si>
  <si>
    <t>RP-180641</t>
  </si>
  <si>
    <t>Reply LS to CEPT_ECC_PT1_LS_180420 = RP-180632 on Coexistence of NR-NR and NR-LTE networks (R4-1808253; to: RAN; cc: RAN1; contact: Qualcomm)</t>
  </si>
  <si>
    <t>RAN action requested; this LSin from RAN4 is providing an input to answer the CEPT ECC PT1 LS in RP-180632</t>
  </si>
  <si>
    <t>CEPT_ECC_PT1_LS_180420 = RP-180632</t>
  </si>
  <si>
    <t>R4-1808253</t>
  </si>
  <si>
    <t>RP-180642</t>
  </si>
  <si>
    <t>Reply LS to RP-172840 on CP latency reduction (R2-1809244; to: RAN; cc: RAN1; contact: Ericsson)</t>
  </si>
  <si>
    <t>no explicit RAN action requested; related to LTE Control Plane latency reduction in order to fulfil the corresponding IMT-2020 requirement in Rel-15</t>
  </si>
  <si>
    <t>80_LS06</t>
  </si>
  <si>
    <t>10.3.3</t>
  </si>
  <si>
    <t>TEI15</t>
  </si>
  <si>
    <t>RP-172840</t>
  </si>
  <si>
    <t>R2-1809244</t>
  </si>
  <si>
    <t>RP-180643</t>
  </si>
  <si>
    <t>Reply LS to R4-1801423 on unwanted emissions for the revision of ERC Rec 74 01 (R4-1808505; to: CEPT ECC WG SE; cc: RAN, ETSI  TC MSG TFES, CEPT ECC WG SE21; contact: Nokia)</t>
  </si>
  <si>
    <t>no RAN action requested; compare RP-180025, RP-180038; R4-1801423 was not sent to/cc RAN ?</t>
  </si>
  <si>
    <t>CEPT ECC WG SE</t>
  </si>
  <si>
    <t>RAN, ETSI  TC MSG TFES, CEPT ECC WG SE21</t>
  </si>
  <si>
    <t>R4-1808505</t>
  </si>
  <si>
    <t>RP-180644</t>
  </si>
  <si>
    <t>LS on UE feature list (R4-1808552; to: RAN; cc: -; contact: NTT DOCOMO)</t>
  </si>
  <si>
    <t>R4-1808552</t>
  </si>
  <si>
    <t>RP-180645</t>
  </si>
  <si>
    <t>LS on Prioritized Vehicle to Cloud Automotive Use Cases (AECC_LS_180601; to: RAN, SA; cc: -; contact: Toyota)</t>
  </si>
  <si>
    <t>AECC</t>
  </si>
  <si>
    <t>AECC = Automotive Edge Computing Consortium; no explicit RAN action requested</t>
  </si>
  <si>
    <t>9.1.5</t>
  </si>
  <si>
    <t>AECC_LS_180601</t>
  </si>
  <si>
    <t>RP-180646</t>
  </si>
  <si>
    <t>LS on the revision of recommendation  ITU-R M.2084-0: Radio interface standards of vehicle-to-vehicle and vehicle-to-infrastructure communications for Intelligent Transport System applications (ITU-R WP5A/TEMP/304; to: RAN, SA, 5GAA, 79 GHz Project, ARIB, ATIS, AWG, C2C-CC, CCSA, CEPT ECC CPG, CEPT ECC WG FM, C-Roads, ETSI ERM-TG37, ETSI ERM-TGSRR, ETSI ISG MEC, ETSI TC ERM, ETSI TC ITS, ETSI TC MSG, GSA, IEEE, IETF ITS, ISO TC 204, SAE C-V2X TC, TIA, TTA, WFA; cc: -; contact: Counsellor ITU-R SG5)</t>
  </si>
  <si>
    <t>ITU-R WP5A</t>
  </si>
  <si>
    <t>8.4</t>
  </si>
  <si>
    <t>RAN, SA, 5GAA, 79 GHz Project, ARIB, ATIS, AWG, C2C-CC, CCSA, CEPT ECC CPG, CEPT ECC WG FM, C-Roads, ETSI ERM-TG37, ETSI ERM-TGSRR, ETSI ISG MEC, ETSI TC ERM, ETSI TC ITS, ETSI TC MSG, GSA, IEEE, IETF ITS, ISO TC 204, SAE C-V2X TC, TIA, TTA, WFA</t>
  </si>
  <si>
    <t>(ITU-R WP5A/TEMP/304</t>
  </si>
  <si>
    <t>RP-180647</t>
  </si>
  <si>
    <t>LS to 3GPP on Prioritised Use Cases for consideration in Rel-16 NR-V2X (5GAA_LS_A-180185; to: RAN, SA; cc: 5GAA WG1, 5GAA WG2, 5GAA WG4; cc: -; contact: 5GAA)</t>
  </si>
  <si>
    <t>5GAA Board</t>
  </si>
  <si>
    <t>5GAA_LS_A-180185</t>
  </si>
  <si>
    <t>RP-180648</t>
  </si>
  <si>
    <t>LS on NGMN View on RAN activities proposed for inclusion in Release 16 (NGMN_LS_180604; to: RAN; cc: -; contact: Telecom Italia)</t>
  </si>
  <si>
    <t>9.1</t>
  </si>
  <si>
    <t>NGMN_LS_180604</t>
  </si>
  <si>
    <t>RP-180649</t>
  </si>
  <si>
    <t>Release 16 WI/SI package</t>
  </si>
  <si>
    <t>RP-181307</t>
  </si>
  <si>
    <t>RP-180650</t>
  </si>
  <si>
    <t>Status Report for WI UE Conformance Test Aspects - Add UE Power Class 2 to band 41 intra-band contiguous LTE Carrier Aggregation; rapporteur: Sprint</t>
  </si>
  <si>
    <t>RAN5</t>
  </si>
  <si>
    <t>Scott Probasco</t>
  </si>
  <si>
    <t>WI status report</t>
  </si>
  <si>
    <t>FLAG T</t>
  </si>
  <si>
    <t>13.5.4</t>
  </si>
  <si>
    <t>LTE_CA_C_B41_PC2-UEConTest</t>
  </si>
  <si>
    <t>RP-180651</t>
  </si>
  <si>
    <t>Status report for WI UE Conformance Test Aspects - Support for Mission Critical Push To Talk (MCPTT) over LTE; rapporteur: NIST</t>
  </si>
  <si>
    <t>Jason Kahn</t>
  </si>
  <si>
    <t>13.3.4</t>
  </si>
  <si>
    <t>Rel-13</t>
  </si>
  <si>
    <t>MCPTT-ConTest</t>
  </si>
  <si>
    <t>RP-180652</t>
  </si>
  <si>
    <t>Trials, Tests and Projects Relating to 5G Broadcast</t>
  </si>
  <si>
    <t>EBU</t>
  </si>
  <si>
    <t>Roland Beutler</t>
  </si>
  <si>
    <t>The document gives an overview about current trials, tests and project relating to MBMS.</t>
  </si>
  <si>
    <t>9.1.3</t>
  </si>
  <si>
    <t>RP-180653</t>
  </si>
  <si>
    <t>Status report for WI  UE Conformance Test Aspects - Mission Critical Improvements (UID - 790052) MCImp-UEConTest; rapporteur: NIST</t>
  </si>
  <si>
    <t>13.4.13</t>
  </si>
  <si>
    <t>Rel-14</t>
  </si>
  <si>
    <t>MCImp-UEConTest</t>
  </si>
  <si>
    <t>RP-180654</t>
  </si>
  <si>
    <t>Motivation for IoT Relay(or Multi-hop)</t>
  </si>
  <si>
    <t>Hisense Co., Ltd.</t>
  </si>
  <si>
    <t>Lujuan Ma</t>
  </si>
  <si>
    <t>10.1.3</t>
  </si>
  <si>
    <t>RP-180655</t>
  </si>
  <si>
    <t>TS 36.579-3 v2.0.0 on Mission Critical (MC) services over LTE; Part 3: Mission Critical Push To Talk (MCPTT) Server Application conformance specification</t>
  </si>
  <si>
    <t>NIST, Samsung</t>
  </si>
  <si>
    <t>draft TS</t>
  </si>
  <si>
    <t>RAN5 TS 36.579-3 is provided for approval</t>
  </si>
  <si>
    <t>R5</t>
  </si>
  <si>
    <t>36.579-3</t>
  </si>
  <si>
    <t>2.0.0</t>
  </si>
  <si>
    <t>RP-180656</t>
  </si>
  <si>
    <t>TS 36.579-5 v2.0.0 Mission Critical (MC) services over LTE; Part 5: Abstract test suite (ATS); for approval</t>
  </si>
  <si>
    <t>RAN5 TS 36.579-5 is provided for approval</t>
  </si>
  <si>
    <t>36.579-5</t>
  </si>
  <si>
    <t>RP-180657</t>
  </si>
  <si>
    <t>Motivation for SID proposal for 5G Multicast and Broadcast</t>
  </si>
  <si>
    <t>Academy of broadcasting Science</t>
  </si>
  <si>
    <t>Yu ZHANG</t>
  </si>
  <si>
    <t>Presentation</t>
  </si>
  <si>
    <t>RP-180658</t>
  </si>
  <si>
    <t>NR-NTN: TP for Chap 7.3 - NR modifications to support NTN</t>
  </si>
  <si>
    <t>Thales, HNS, Inter Digital, Nokia, Nokia Shanghai Bell</t>
  </si>
  <si>
    <t>Nicolas Chuberre</t>
  </si>
  <si>
    <t>pCR</t>
  </si>
  <si>
    <t>RP-181380</t>
  </si>
  <si>
    <t>38.811</t>
  </si>
  <si>
    <t>0.4.0</t>
  </si>
  <si>
    <t>RP-180659</t>
  </si>
  <si>
    <t>Status report for SI Study on NR to support non-terrestrial networks; rapporteur: Thales</t>
  </si>
  <si>
    <t>THALES</t>
  </si>
  <si>
    <t>SI is led by RAN</t>
  </si>
  <si>
    <t>FLAG M</t>
  </si>
  <si>
    <t>RP-181293</t>
  </si>
  <si>
    <t>RP-180660</t>
  </si>
  <si>
    <t>NR-NTN: TP for Chap 8 Recommendations on the way forward</t>
  </si>
  <si>
    <t>RP-181381</t>
  </si>
  <si>
    <t>RP-180661</t>
  </si>
  <si>
    <t>NR-NTN: update on chap 4.8 spectrum and related chap</t>
  </si>
  <si>
    <t>RP-180662</t>
  </si>
  <si>
    <t>New SI: Solutions for NR to support Non Terrestrial Networks</t>
  </si>
  <si>
    <t>SID new</t>
  </si>
  <si>
    <t>9.1.17</t>
  </si>
  <si>
    <t>RP-181334</t>
  </si>
  <si>
    <t>RP-180663</t>
  </si>
  <si>
    <t>Summary of the mail discussion about the Study item on NR solutions for Non Terrestrial Network (NTN)</t>
  </si>
  <si>
    <t>Decision</t>
  </si>
  <si>
    <t>RP-181301</t>
  </si>
  <si>
    <t>RP-180664</t>
  </si>
  <si>
    <t>NR-NTN: solution principles for NR to support non-terrestrial networks</t>
  </si>
  <si>
    <t>RP-180665</t>
  </si>
  <si>
    <t>NR-NTN: update on link budget analysis</t>
  </si>
  <si>
    <t>THALES, HNS, Ligado</t>
  </si>
  <si>
    <t>withdrawn</t>
  </si>
  <si>
    <t>RP-180666</t>
  </si>
  <si>
    <t>Views &amp; principles on 3GPP RAN Rel-16</t>
  </si>
  <si>
    <t>Qualcomm</t>
  </si>
  <si>
    <t>Lorenzo Casaccia</t>
  </si>
  <si>
    <t>RP-180667</t>
  </si>
  <si>
    <t>Broadcast email discussion (NR &amp; LTE): summary</t>
  </si>
  <si>
    <t>RP-180668</t>
  </si>
  <si>
    <t>RP-180669</t>
  </si>
  <si>
    <t>New SID on NR mixed mode broadcast/multicast</t>
  </si>
  <si>
    <t>Qualcomm Europe Inc.(Italy)</t>
  </si>
  <si>
    <t>RP-180670</t>
  </si>
  <si>
    <t>Co-channel coexistence of NR-V2X with other technologies</t>
  </si>
  <si>
    <t>RP-180671</t>
  </si>
  <si>
    <t>Relationship between LTE V2X &amp; NR V2X</t>
  </si>
  <si>
    <t>RP-180672</t>
  </si>
  <si>
    <t>New WID on LTE-based 5G Terrestrial Broadcast</t>
  </si>
  <si>
    <t>WID new</t>
  </si>
  <si>
    <t>compare RP-180668</t>
  </si>
  <si>
    <t>10.1.4</t>
  </si>
  <si>
    <t>RP-181322</t>
  </si>
  <si>
    <t>RP-180673</t>
  </si>
  <si>
    <t>New SID on Wireless Ethernet over NR</t>
  </si>
  <si>
    <t>moved from AI 9.1.9 to AI 9.2.2</t>
  </si>
  <si>
    <t>9.2.2</t>
  </si>
  <si>
    <t>RP-180674</t>
  </si>
  <si>
    <t>Status report for SI Study on NR-based access to unlicensed spectrum</t>
  </si>
  <si>
    <t>Peter Gaal</t>
  </si>
  <si>
    <t>last approved SID: RP-172021;</t>
  </si>
  <si>
    <t>FLAG D, FLAG T, FLAG M</t>
  </si>
  <si>
    <t>9.4.3</t>
  </si>
  <si>
    <t>FS_NR_unlic</t>
  </si>
  <si>
    <t>RP-180675</t>
  </si>
  <si>
    <t>Discussion of response LS to CEPT</t>
  </si>
  <si>
    <t>Qualcomm Incorporated</t>
  </si>
  <si>
    <t>moved from AI 7 to AI 9.3.1; related to LSin RP-180632 and inputs from RAN1 RP-180634 and RAN4 RP-180641</t>
  </si>
  <si>
    <t>RP-180676</t>
  </si>
  <si>
    <t>NR UE features</t>
  </si>
  <si>
    <t>RP-180677</t>
  </si>
  <si>
    <t>Dynamic TDD as a UE feature</t>
  </si>
  <si>
    <t>RP-180678</t>
  </si>
  <si>
    <t>Support of power efficient panel switch UE feature</t>
  </si>
  <si>
    <t>RP-180679</t>
  </si>
  <si>
    <t>Discrepancy between RAN1 and RAN4 power control decisions</t>
  </si>
  <si>
    <t>RP-181304</t>
  </si>
  <si>
    <t>RP-180680</t>
  </si>
  <si>
    <t>Solutions for single Tx TDM</t>
  </si>
  <si>
    <t>RP-180681</t>
  </si>
  <si>
    <t>TS 38.412 v1.0.0 on  	NG-RAN; NG signalling transport; for approval</t>
  </si>
  <si>
    <t>NTT DOCOMO, INC.</t>
  </si>
  <si>
    <t>Anil Umesh</t>
  </si>
  <si>
    <t>RAN3 TS 38.412 is provided for 1-step approval</t>
  </si>
  <si>
    <t>R3</t>
  </si>
  <si>
    <t>9.3.1.2</t>
  </si>
  <si>
    <t>38.412</t>
  </si>
  <si>
    <t>1.0.0</t>
  </si>
  <si>
    <t>RP-180682</t>
  </si>
  <si>
    <t>TS 38.422 v1.0.0 on NG-RAN; Xn signalling transport; for approval</t>
  </si>
  <si>
    <t>RAN3 TS 38.422 is provided for 1-step approval</t>
  </si>
  <si>
    <t>RP-181276</t>
  </si>
  <si>
    <t>38.422</t>
  </si>
  <si>
    <t>RP-180683</t>
  </si>
  <si>
    <t>Status Report for SI Study on CU-DU lower layer split for New Radio; rapporteur: NTT DOCOMO</t>
  </si>
  <si>
    <t>9.4.6</t>
  </si>
  <si>
    <t>FS_NR_CU_DU_LLS</t>
  </si>
  <si>
    <t>RP-180684</t>
  </si>
  <si>
    <t>Revised SID on CU-DU lower layer split for New Radio</t>
  </si>
  <si>
    <t>SID revised</t>
  </si>
  <si>
    <t>last approved SID: RP-172797; approval date of TR38.816 is corrected to RAN#78 (as it was already approved in RAN#78).</t>
  </si>
  <si>
    <t>RP-180685</t>
  </si>
  <si>
    <t>Status report of WI: UE Conformance Test Aspects – Enhanced LAA for LTE</t>
  </si>
  <si>
    <t>Francesco Pica</t>
  </si>
  <si>
    <t>"85% complete; completion date: Sept 2018"</t>
  </si>
  <si>
    <t>13.4.4</t>
  </si>
  <si>
    <t>LTE_eLAA-UEConTest</t>
  </si>
  <si>
    <t>RP-180686</t>
  </si>
  <si>
    <t>Status report of WI: UE Conformance Test Aspects – Requirements for a new UE category 1bis with single receiver based on category 1 for LTE</t>
  </si>
  <si>
    <t>13.4.8</t>
  </si>
  <si>
    <t>LTE_UE_cat_1RX-UEConTest</t>
  </si>
  <si>
    <t>RP-180687</t>
  </si>
  <si>
    <t>TS 38.420 v1.0.0 on NG-RAN; Xn general aspects and principles; for approval</t>
  </si>
  <si>
    <t>Luis Lopes</t>
  </si>
  <si>
    <t>RAN3 TS 38.420 is provided for 1-step approval</t>
  </si>
  <si>
    <t>38.420</t>
  </si>
  <si>
    <t>RP-180688</t>
  </si>
  <si>
    <t>Airbus DS SLC, Ministere de l'Interieur</t>
  </si>
  <si>
    <t>Eric Georgeaux</t>
  </si>
  <si>
    <t>WID revised</t>
  </si>
  <si>
    <t>last approved WID: RP-180178; WI completed earlier than planned, so completion dates updated to RP#80 intending to complete this REL-16 WI in REL-15</t>
  </si>
  <si>
    <t>10.7.1</t>
  </si>
  <si>
    <t>LTE_PC1_B31_B72</t>
  </si>
  <si>
    <t>RP-180689</t>
  </si>
  <si>
    <t>TS 38.305 v2.0.0 on NG Radio Access Network (NG-RAN); Stage 2 functional specification of User Equipment (UE) positioning in NG-RAN; for approval</t>
  </si>
  <si>
    <t>Sven Fischer</t>
  </si>
  <si>
    <t>RAN2 TS 38.305 is provided for approval</t>
  </si>
  <si>
    <t>R2</t>
  </si>
  <si>
    <t>38.305</t>
  </si>
  <si>
    <t>RP-180690</t>
  </si>
  <si>
    <t>U.S. Department of Transportation Views on NR V2X SI</t>
  </si>
  <si>
    <t>U.S. Department of Transport.</t>
  </si>
  <si>
    <t>Andrew Thiessen</t>
  </si>
  <si>
    <t>Agreement</t>
  </si>
  <si>
    <t>USDOT observations on NR V2X study item proposal</t>
  </si>
  <si>
    <t>RP-180691</t>
  </si>
  <si>
    <t>TR 37.863-01-01 V2.0.0 Rel-15 Dual connectivity (DC) band combinations of LTE 1DL/1UL + one NR band; for approval</t>
  </si>
  <si>
    <t>Kei Ando</t>
  </si>
  <si>
    <t>draft TR</t>
  </si>
  <si>
    <t>RAN4 TR 37.863-01-01 is provided for approval</t>
  </si>
  <si>
    <t>R4</t>
  </si>
  <si>
    <t>37.863-01-01</t>
  </si>
  <si>
    <t>RP-180692</t>
  </si>
  <si>
    <t>Status report of WI Ultra Reliable Low Latency Communication for LTE; rapporteur: Ericsson</t>
  </si>
  <si>
    <t>Laetitia Falconetti</t>
  </si>
  <si>
    <t>LTE_HRLLC</t>
  </si>
  <si>
    <t>RP-180693</t>
  </si>
  <si>
    <t>Summary of WI Ultra Reliable Low Latency Communication for LTE</t>
  </si>
  <si>
    <t>Ericsson</t>
  </si>
  <si>
    <t>WI summary</t>
  </si>
  <si>
    <t>RP-180694</t>
  </si>
  <si>
    <t>TS 38.304 v2.0.0; NR; User Equipment (UE) procedures in Idle mode and RRC Inactive state; for approval</t>
  </si>
  <si>
    <t>Ozcan Ozturk</t>
  </si>
  <si>
    <t>RAN2 TR 38.304 is provided for approval</t>
  </si>
  <si>
    <t>38.304</t>
  </si>
  <si>
    <t>RP-180695</t>
  </si>
  <si>
    <t>RAN5 agreed non TTCN CR(s) WI UE Conformance Test Aspects: Increasing the minimum number of carriers for UE monitoring in UTRA and E-UTRA (LTE_UTRA_IncMon-UEConTest)</t>
  </si>
  <si>
    <t>Ingbert Sigovich</t>
  </si>
  <si>
    <t>CR pack</t>
  </si>
  <si>
    <t>13.2.1</t>
  </si>
  <si>
    <t>Rel-12</t>
  </si>
  <si>
    <t>LTE_UTRA_IncMon-UEConTest</t>
  </si>
  <si>
    <t>RP-180696</t>
  </si>
  <si>
    <t>RAN5 agreed non TTCN CR(s) WI UE Conformance Test Aspects -  Rel-13 LTE CA configurations (LTE_CA_Rel13-UEConTest)</t>
  </si>
  <si>
    <t>13.3.1</t>
  </si>
  <si>
    <t>LTE_CA_Rel13-UEConTest</t>
  </si>
  <si>
    <t>RP-180697</t>
  </si>
  <si>
    <t>RAN5 agreed non TTCN CR(s) WI MS Conformance Test Aspects - Support for Mission Critical Push To Talk over LTE    (MCPTT) (MCPTT-ConTest)</t>
  </si>
  <si>
    <t>RP-180698</t>
  </si>
  <si>
    <t>RAN5 agreed non TTCN CR(s) WI MS Conformance Test Aspects -Interference Mitigation for Downlink Control Channels    of LTE (LTE_IM_DLCCH-UEConTest)</t>
  </si>
  <si>
    <t>13.3.5</t>
  </si>
  <si>
    <t>LTE_IM_DLCCH-UEConTest</t>
  </si>
  <si>
    <t>RP-180699</t>
  </si>
  <si>
    <t>RAN5 agreed non TTCN CR(s) WI UE Conformance Test Aspects - Rel-14 CA configurations
(LTE_CA_R14-UEConTest)</t>
  </si>
  <si>
    <t>13.4.1</t>
  </si>
  <si>
    <t>LTE_CA_R14-UEConTest</t>
  </si>
  <si>
    <t>RP-180700</t>
  </si>
  <si>
    <t>RAN5 agreed non TTCN CR(s) WI MS Conformance Test Aspects - Support for V2V services based on LTE sidelink (LTE_SL_V2V-UEConTest)</t>
  </si>
  <si>
    <t>13.4.2</t>
  </si>
  <si>
    <t>LTE_SL_V2V-UEConTest</t>
  </si>
  <si>
    <t>RP-180701</t>
  </si>
  <si>
    <t>RAN5 agreed non TTCN CR(s) WI MS Conformance Test Aspects - Support for LTE-based V2X Services
(LTE_V2X-UEConTest)</t>
  </si>
  <si>
    <t>13.4.3</t>
  </si>
  <si>
    <t>LTE_V2X-UEConTest</t>
  </si>
  <si>
    <t>RP-180702</t>
  </si>
  <si>
    <t>RAN5 agreed non TTCN CR(s) WI MS Conformance Test Aspects -Enhanced LAA for LTE
 (LTE_eLAA-UEConTest)</t>
  </si>
  <si>
    <t>RP-180703</t>
  </si>
  <si>
    <t>RAN5 agreed non TTCN CR(s) WI UE Conformance Test Aspects – SRS (sounding reference signal) switching between LTE component carriers
(LTE_SRS_switch-UEConTest)</t>
  </si>
  <si>
    <t>13.4.5</t>
  </si>
  <si>
    <t>LTE_SRS_switch-UEConTest</t>
  </si>
  <si>
    <t>RP-180704</t>
  </si>
  <si>
    <t>RAN5 agreed non TTCN CR(s) WI UE Conformance Test Aspects – Performance enhancements for high speed scenario in LTE
(LTE_high_speed-UEConTest)</t>
  </si>
  <si>
    <t>13.4.6</t>
  </si>
  <si>
    <t>LTE_high_speed-UEConTest</t>
  </si>
  <si>
    <t>RP-180705</t>
  </si>
  <si>
    <t>RAN5 agreed non TTCN CR(s) WI UE Conformance Test Aspects – 4 Rx antenna ports with CA for LTE DL
(LTE_4Rx_AP_DL_CA-UEConTest)</t>
  </si>
  <si>
    <t>13.4.7</t>
  </si>
  <si>
    <t>LTE_4Rx_AP_DL_CA-UEConTest</t>
  </si>
  <si>
    <t>RP-180706</t>
  </si>
  <si>
    <t>RAN5 agreed non TTCN CR(s) under WI UE Conformance Test Aspects – Requirements for a new UE category 1bis with single receiver based on category 1 for LTE (LTE_UE_cat_1RX-UEConTest)</t>
  </si>
  <si>
    <t>RP-180707</t>
  </si>
  <si>
    <t>RAN5 agreed non TTCN CR(s) under WI UE Conformance Test Aspects – Voice and Video Enhancement for LTE (LTE_VoLTE_ViLTE_enh-UEConTest)</t>
  </si>
  <si>
    <t>13.4.9</t>
  </si>
  <si>
    <t>LTE_VoLTE_ViLTE_enh-UEConTest</t>
  </si>
  <si>
    <t>RP-180708</t>
  </si>
  <si>
    <t>RAN5 agreed non TTCN CR(s) WI UE Conformance Test Aspects - Enhancements of NB-IoT (NB_IOTenh-UEConTest)</t>
  </si>
  <si>
    <t>13.4.10</t>
  </si>
  <si>
    <t>NB_IOTenh-UEConTest</t>
  </si>
  <si>
    <t>RP-180709</t>
  </si>
  <si>
    <t>RAN5 agreed non TTCN CR(s) WI UE Conformance Test Aspects - Further enhanced MTC for LTE (LTE_feMTC-UEConTest)</t>
  </si>
  <si>
    <t>13.4.11</t>
  </si>
  <si>
    <t>LTE_feMTC-UEConTest</t>
  </si>
  <si>
    <t>RP-180710</t>
  </si>
  <si>
    <t>RAN5 agreed non TTCN CR(s) under WI UE Conformance Test Aspects – Uplink capacity enhancements for LTE (LTE_UL_CAP_enh-UEConTest)</t>
  </si>
  <si>
    <t>13.4.12</t>
  </si>
  <si>
    <t>LTE_UL_CAP_enh-UEConTest</t>
  </si>
  <si>
    <t>RP-180711</t>
  </si>
  <si>
    <t>RAN5 agreed non TTCN CR(s) WI UE Conformance Test Aspects - 5G system with NR and LTE (5GS_NR_LTE-UEConTest)</t>
  </si>
  <si>
    <t>13.5.1</t>
  </si>
  <si>
    <t>5GS_NR_LTE-UEConTest</t>
  </si>
  <si>
    <t>RP-180712</t>
  </si>
  <si>
    <t>RAN5 agreed non TTCN CR(s) WI UE Conformance Test Aspects - Rel-15 CA configurations (LTE_CA_R15-UEConTest)</t>
  </si>
  <si>
    <t>13.5.2</t>
  </si>
  <si>
    <t>LTE_CA_R15-UEConTest</t>
  </si>
  <si>
    <t>RP-180713</t>
  </si>
  <si>
    <t>RAN5 agreed non TTCN CR(s) under WI UE Conformance Test Aspects – FDD operating band in the L-band for LTE (LTE_FDD_L_band-UEConTest)</t>
  </si>
  <si>
    <t>13.5.3</t>
  </si>
  <si>
    <t>LTE_FDD_L_band-UEConTest</t>
  </si>
  <si>
    <t>RP-180714</t>
  </si>
  <si>
    <t>RAN5 agreed non TTCN CR(s) under WI UE Conformance Test Aspects – LTE bands with UE category M1 and/or NB1 in Rel-15 (LTE_bands_R15_M1_NB1-UEConTest)</t>
  </si>
  <si>
    <t>13.5.5</t>
  </si>
  <si>
    <t>LTE_bands_R15_M1_NB1-UEConTest</t>
  </si>
  <si>
    <t>RP-180715</t>
  </si>
  <si>
    <t>RAN5 agreed non TTCN CR(s) under WI UE Conformance Test Aspects – UE Conformance Test aspects - LTE bands with UE category M2 and/or NB2 in Rel-15 (LTE_bands_R15_M2_NB2-UEConTest)</t>
  </si>
  <si>
    <t>13.5.6</t>
  </si>
  <si>
    <t>LTE_bands_R15_M2_NB2-UEConTest</t>
  </si>
  <si>
    <t>RP-180716</t>
  </si>
  <si>
    <t>RAN5 agreed non TTCN CR(s) WI UE Conformance Test Aspects - 450MHz E-UTRA FDD Band for LTE PPDR and PMR/PAMR in Europe (Band 72) (LTE450_Reg3-UEConTest)</t>
  </si>
  <si>
    <t>13.5.7</t>
  </si>
  <si>
    <t>LTE450_Reg3-UEConTest</t>
  </si>
  <si>
    <t>RP-180717</t>
  </si>
  <si>
    <t>RAN5 agreed non TTCN CR(s) under WI Small Technical Enhancements and Improvements for Rel-15 Conformance Testing (TEI15_Test)</t>
  </si>
  <si>
    <t>13.5.9</t>
  </si>
  <si>
    <t>TEI15_Test</t>
  </si>
  <si>
    <t>RP-180718</t>
  </si>
  <si>
    <t>RAN5 agreed non TTCN CR(s) under WI Study on UE Application Layer Data Throughput Performance Expansion for Carrier Aggregation (FS_UE_App_Data_Perf_CA)</t>
  </si>
  <si>
    <t>13.6.1</t>
  </si>
  <si>
    <t>FS_UE_App_Data_Perf_CA</t>
  </si>
  <si>
    <t>RP-180719</t>
  </si>
  <si>
    <t>RAN5 agreed non TTCN CR(s) under WI Small Technical Enhancements and Improvements for Rel-99 Conformance Testing(TEI_Test)</t>
  </si>
  <si>
    <t>14.5.1</t>
  </si>
  <si>
    <t>R1999</t>
  </si>
  <si>
    <t>TEI_Test</t>
  </si>
  <si>
    <t>RP-180720</t>
  </si>
  <si>
    <t>RAN5 agreed non TTCN CR(s) under WI Small Technical Enhancements and Improvements for Rel-8 Conformance Testing(TEI8_Test)</t>
  </si>
  <si>
    <t>Rel-8</t>
  </si>
  <si>
    <t>TEI8_Test</t>
  </si>
  <si>
    <t>RP-180721</t>
  </si>
  <si>
    <t>RAN5 agreed non TTCN CR(s) under WI Small Technical Enhancements and Improvements for Rel-9 Conformance Testing(TEI9_Test)</t>
  </si>
  <si>
    <t>Rel-9</t>
  </si>
  <si>
    <t>TEI9_Test</t>
  </si>
  <si>
    <t>RP-180722</t>
  </si>
  <si>
    <t>RAN5 agreed non TTCN CR(s) under WI Small Technical Enhancements and Improvements for Rel-10 Conformance Testing (TEI10_Test)</t>
  </si>
  <si>
    <t>Rel-10</t>
  </si>
  <si>
    <t>TEI10_Test</t>
  </si>
  <si>
    <t>RP-180723</t>
  </si>
  <si>
    <t>RAN5 agreed non TTCN CR(s) under WI Small Technical Enhancements and Improvements for Rel-11 Conformance Testing (TEI11_Test)</t>
  </si>
  <si>
    <t>14.5.2</t>
  </si>
  <si>
    <t>Rel-11</t>
  </si>
  <si>
    <t>TEI11_Test</t>
  </si>
  <si>
    <t>RP-180724</t>
  </si>
  <si>
    <t>RAN5 agreed non TTCN CR(s) under WI Small Technical Enhancements and Improvements for Rel-12 Conformance Testing (TEI12_Test)</t>
  </si>
  <si>
    <t>14.5.3</t>
  </si>
  <si>
    <t>TEI12_Test</t>
  </si>
  <si>
    <t>RP-180725</t>
  </si>
  <si>
    <t>RAN5 agreed non TTCN CR(s) under WI Small Technical Enhancements and Improvements for Rel-13 Conformance Testing (TEI13_Test)</t>
  </si>
  <si>
    <t>14.5.4</t>
  </si>
  <si>
    <t>TEI13_Test</t>
  </si>
  <si>
    <t>RP-180726</t>
  </si>
  <si>
    <t>RAN5 agreed non TTCN CR(s) under WI Small Technical Enhancements and Improvements for Rel-14 Conformance Testing (TEI14_Test)</t>
  </si>
  <si>
    <t>14.5.5</t>
  </si>
  <si>
    <t>TEI14_Test</t>
  </si>
  <si>
    <t>RP-180727</t>
  </si>
  <si>
    <t>CR to 34.229-3: Add new verified and e-mail agreed TTCN test cases in the TC lists in 34.229-3 (prose), Annex A</t>
  </si>
  <si>
    <t>34.229-3</t>
  </si>
  <si>
    <t>RP-180728</t>
  </si>
  <si>
    <t>CR to 34.229-3: Add new verified and e-mail agreed TTCN test cases in the TC lists in 34.229-3 (TTCN), Annex A</t>
  </si>
  <si>
    <t>TEI8_Test, TEI11_Test, TEI12_Test</t>
  </si>
  <si>
    <t>RP-180729</t>
  </si>
  <si>
    <t>CR to 34.123-3: Add new verified and e-mail agreed TTCN test cases in the TC lists in 34.123-3 (prose), Annex A</t>
  </si>
  <si>
    <t>34.123-3</t>
  </si>
  <si>
    <t>RP-180730</t>
  </si>
  <si>
    <t>CR to 34.123-3: Add new verified and e-mail agreed TTCN test cases in the TC lists in 34.123-3 (TTCN), Annex A</t>
  </si>
  <si>
    <t>TEI_Test, TEI5_Test, TEI8_Test</t>
  </si>
  <si>
    <t>RP-180731</t>
  </si>
  <si>
    <t>CR to 36.523-3: Add new verified and e-mail agreed TTCN test cases in the TC lists in 36.523-3 (prose), Annex A</t>
  </si>
  <si>
    <t>36.523-3</t>
  </si>
  <si>
    <t>RP-180732</t>
  </si>
  <si>
    <t>CR to 36.523-3: Add new verified and e-mail agreed TTCN test cases in the TC lists in 36.523-3 (TTCN), Annex A</t>
  </si>
  <si>
    <t>TEI7_Test, TEI8_Test, TEI9_Test, TEI10_Test, TEI11_Test, TEI12_Test, TEI13_Test, 5GS_NR_LTE-UEConTest, LTE_UTRA_IncMon-UEConTest</t>
  </si>
  <si>
    <t>RP-180733</t>
  </si>
  <si>
    <t>CR to 37.751-4: Add new verified and e-mail agreed TTCN test cases in the TC lists in 37.571-4 (prose), Annex A</t>
  </si>
  <si>
    <t>37.571-4</t>
  </si>
  <si>
    <t>RP-180734</t>
  </si>
  <si>
    <t>CR to 37.571-4: Add new verified and e-mail agreed TTCN test cases in the TC lists in 37.571-4 (TTCN), Annex A</t>
  </si>
  <si>
    <t>RP-180735</t>
  </si>
  <si>
    <t>Status report of SI: Study on UE Application Layer Data Throughput Performance Expansion for Carrier Aggregation; rapporteur: PCTEST Engineering Lab</t>
  </si>
  <si>
    <t>Ronald Borsato</t>
  </si>
  <si>
    <t>RP-180736</t>
  </si>
  <si>
    <t>RP-180737</t>
  </si>
  <si>
    <t>TS 38.413 v1.0.0 on NG-RAN; NG Application Protocol (NGAP); for approval</t>
  </si>
  <si>
    <t>Nokia</t>
  </si>
  <si>
    <t>Sean Kelley</t>
  </si>
  <si>
    <t>RAN3 TS 38.413 is provided for 1-step approval.</t>
  </si>
  <si>
    <t>38.413</t>
  </si>
  <si>
    <t>RP-180738</t>
  </si>
  <si>
    <t>Status report of WI: Core part: Addition of Power Class 1 UE to bands B31/B72 for LTE rapporteur: Airbus DS SLC</t>
  </si>
  <si>
    <t>LTE_PC1_B31_B72-Core</t>
  </si>
  <si>
    <t>RP-180739</t>
  </si>
  <si>
    <t>TS 38.410 v1.0.0 on NG-RAN; NG general aspects and principles; for approval</t>
  </si>
  <si>
    <t>Philippe Godin</t>
  </si>
  <si>
    <t>38.410</t>
  </si>
  <si>
    <t>RP-180740</t>
  </si>
  <si>
    <t>TS 38.415 v1.0.0 on PDU Session User Plane protocol; for approval</t>
  </si>
  <si>
    <t>38.415</t>
  </si>
  <si>
    <t>RP-180741</t>
  </si>
  <si>
    <t>TS 38.423 v1.0.0 on NG-RAN; Xn Application Protocol (XnAP); for approval</t>
  </si>
  <si>
    <t>Ericsson LM</t>
  </si>
  <si>
    <t>Alexander Vesely</t>
  </si>
  <si>
    <t>38.423</t>
  </si>
  <si>
    <t>RP-180742</t>
  </si>
  <si>
    <t>Status Report for WI LTE Advanced inter-band CA Rel-15 for 5DL/1UL; rapporteur: Nokia</t>
  </si>
  <si>
    <t>Iwajlo Angelow</t>
  </si>
  <si>
    <t>10.4.5</t>
  </si>
  <si>
    <t>LTE_CA_R15_5DL1UL</t>
  </si>
  <si>
    <t>RP-180743</t>
  </si>
  <si>
    <t>Revised WI: LTE Advanced inter-band CA Rel-15 for 5DL/1UL</t>
  </si>
  <si>
    <t>last approved WID: RP-180122</t>
  </si>
  <si>
    <t>RP-180744</t>
  </si>
  <si>
    <t>TR 36.715-05-01 v1.0.0 on Evolved Universal Terrestrial Radio Access (E-UTRA); LTE Advanced intra-band Carrier Aggregation (CA) Rel-15 for 5 Down Link (DL) / 1 Up Link (UL); for approval</t>
  </si>
  <si>
    <t>RAN4 TR 36.715-05-01 is provided for 1-step approval</t>
  </si>
  <si>
    <t>36.715-05-01</t>
  </si>
  <si>
    <t>LTE_CA_R15_5DL1UL-Core</t>
  </si>
  <si>
    <t>RP-180745</t>
  </si>
  <si>
    <t>New WI: Rel16 LTE inter-band CA for 4 or 5 bands DL with 1 band UL</t>
  </si>
  <si>
    <t>Nokia, Nokia Shanghai Bell</t>
  </si>
  <si>
    <t>10.2.5</t>
  </si>
  <si>
    <t>RP-181408</t>
  </si>
  <si>
    <t>RP-180746</t>
  </si>
  <si>
    <t>TS 38.460 v1.0.0 on NG-RAN; E1 general aspects and principles; for approval</t>
  </si>
  <si>
    <t>Tsunehiko Chiba</t>
  </si>
  <si>
    <t>RAN3 TS 38.460 is provided for 1-step approval</t>
  </si>
  <si>
    <t>9.3.2</t>
  </si>
  <si>
    <t>38.460</t>
  </si>
  <si>
    <t>NR_CPUP_Split-Core</t>
  </si>
  <si>
    <t>RP-180747</t>
  </si>
  <si>
    <t>Summary of email discussion on IoT_MTC</t>
  </si>
  <si>
    <t>Asbjorn Grovlen</t>
  </si>
  <si>
    <t>9.1.2</t>
  </si>
  <si>
    <t>RP-181283</t>
  </si>
  <si>
    <t>RP-180748</t>
  </si>
  <si>
    <t>New WID on Rel-16 MTC for LTE</t>
  </si>
  <si>
    <t>RP-181335</t>
  </si>
  <si>
    <t>RP-180749</t>
  </si>
  <si>
    <t>New WID on Rel-16 NB-IoT</t>
  </si>
  <si>
    <t>RP-181336</t>
  </si>
  <si>
    <t>RP-180750</t>
  </si>
  <si>
    <t>New SID on Relaying for NB-IoT and LTE-MTC</t>
  </si>
  <si>
    <t>RP-180751</t>
  </si>
  <si>
    <t>Motivation for new SI on  NR coverage</t>
  </si>
  <si>
    <t>China Telecomunication Corp.</t>
  </si>
  <si>
    <t>Xiaoming She</t>
  </si>
  <si>
    <t>Discussion</t>
  </si>
  <si>
    <t>motivation for new SI proposal</t>
  </si>
  <si>
    <t>9.1.14</t>
  </si>
  <si>
    <t>RP-180752</t>
  </si>
  <si>
    <t>New SI: study on NR coverage</t>
  </si>
  <si>
    <t>new SI for approval; leading WG: RAN1;</t>
  </si>
  <si>
    <t>RP-180753</t>
  </si>
  <si>
    <t>Summary of email discussion on NR coverage</t>
  </si>
  <si>
    <t>RP-180754</t>
  </si>
  <si>
    <t>Motivation for New SID on Multi-RAT Traffic Steering Enhancement</t>
  </si>
  <si>
    <t>9.2.3</t>
  </si>
  <si>
    <t>RP-180755</t>
  </si>
  <si>
    <t>TS 29.413 v1.0.0 on Application of the NG Application Protocol (NGAP) to non-3GPP access; for approval</t>
  </si>
  <si>
    <t>Steven Xu</t>
  </si>
  <si>
    <t>RAN3 TS 29.413 is provided for 1-step approval</t>
  </si>
  <si>
    <t>29.413</t>
  </si>
  <si>
    <t>RP-180756</t>
  </si>
  <si>
    <t>TR 38.889 v0.0.2 Study on NR-based Access to Unlicensed Spectrum; for Information</t>
  </si>
  <si>
    <t>RAN1 TR 38.889 is provided for information</t>
  </si>
  <si>
    <t>R1YY</t>
  </si>
  <si>
    <t>38.889</t>
  </si>
  <si>
    <t>0.0.2</t>
  </si>
  <si>
    <t>RP-180757</t>
  </si>
  <si>
    <t>Summary of email discussion on LTE enhancements (other than IoT, MIMO, broadcast)</t>
  </si>
  <si>
    <t>SoftBank (Email discussion moderator)</t>
  </si>
  <si>
    <t>Yosuke Akimoto</t>
  </si>
  <si>
    <t>10.1.1</t>
  </si>
  <si>
    <t>RP-181280</t>
  </si>
  <si>
    <t>RP-180758</t>
  </si>
  <si>
    <t>Detail of email discussion on LTE enhancements (other than IoT, MIMO, broadcast) – guidance and structure</t>
  </si>
  <si>
    <t>RP-180759</t>
  </si>
  <si>
    <t>Detail of email discussion on LTE enhancements (other than IoT, MIMO, broadcast) - phase 1</t>
  </si>
  <si>
    <t>RP-180760</t>
  </si>
  <si>
    <t>Detail of email discussion on LTE enhancements (other than IoT, MIMO, broadcast) - phase 2</t>
  </si>
  <si>
    <t>RP-180761</t>
  </si>
  <si>
    <t>New Study Item on LTE uplink enhancements for WTTc</t>
  </si>
  <si>
    <t>RP-180762</t>
  </si>
  <si>
    <t>New Work Item on even further Mobility enhancement in E-UTRAN</t>
  </si>
  <si>
    <t>RP-181337</t>
  </si>
  <si>
    <t>RP-180763</t>
  </si>
  <si>
    <t>New Study Item on Study on Advanced Receivers for LTE V2X</t>
  </si>
  <si>
    <t>RP-180764</t>
  </si>
  <si>
    <t>New Work Item on Further performance enhancement for LTE in high speed scenario</t>
  </si>
  <si>
    <t>RP-181281</t>
  </si>
  <si>
    <t>RP-180765</t>
  </si>
  <si>
    <t>TR 37.864-11-22 v1.0.0 for Dual connectivity (DC) band combinations of LTE 1DL1UL + inter-intra-band NR 2DL2UL bands (FR1+FR2); for approval</t>
  </si>
  <si>
    <t>Yuta Oguma</t>
  </si>
  <si>
    <t>RAN4 TR 37.864-11-22 is provided for 1-step approval</t>
  </si>
  <si>
    <t>37.864-11-22</t>
  </si>
  <si>
    <t>RP-180766</t>
  </si>
  <si>
    <t>New WID on EN-DC for 2 bands DL with 2 bands UL (1 LTE band + 1 NR band)</t>
  </si>
  <si>
    <t>9.2.5</t>
  </si>
  <si>
    <t>RP-181447</t>
  </si>
  <si>
    <t>RP-180767</t>
  </si>
  <si>
    <t>New WID on introduction of n74</t>
  </si>
  <si>
    <t>RP-180768</t>
  </si>
  <si>
    <t>TS 38.462 v1.0.0 on 	NG-RAN; E1 signalling transort; for approval</t>
  </si>
  <si>
    <t>Huawei</t>
  </si>
  <si>
    <t>Xudong Yang</t>
  </si>
  <si>
    <t>RAN3 TS 38.462 is provided for 1-step approval</t>
  </si>
  <si>
    <t>38.462</t>
  </si>
  <si>
    <t>RP-180769</t>
  </si>
  <si>
    <t>Status report for WI UE requirements for network-based CRS interference mitigation for LTE; rapporteur: Ericsson</t>
  </si>
  <si>
    <t>Iana Siomina</t>
  </si>
  <si>
    <t>status report is suggesting Core: 95%, Sep.18; Perf.: 0%, Dec.18</t>
  </si>
  <si>
    <t>FLAG D. FLAG M, FLAG T</t>
  </si>
  <si>
    <t>10.3.14</t>
  </si>
  <si>
    <t>RP-181314</t>
  </si>
  <si>
    <t>LTE_NW_CRS_IM, LTE_NW_CRS_IM-Core</t>
  </si>
  <si>
    <t>RP-180770</t>
  </si>
  <si>
    <t>Revised WID on LTE-A inter-band xDL/2UL CA with x=3,4,5</t>
  </si>
  <si>
    <t>LG Electronics</t>
  </si>
  <si>
    <t>Suhwan Lim</t>
  </si>
  <si>
    <t>last approved WID: RP-180574; all CA band combos are completed except 3 CA band combinations</t>
  </si>
  <si>
    <t>10.4.8</t>
  </si>
  <si>
    <t>LTE_CA_R15_xDL2UL</t>
  </si>
  <si>
    <t>RP-180771</t>
  </si>
  <si>
    <t>Updated WID for UE requirements for network-based CRS interference mitigation for LTE</t>
  </si>
  <si>
    <t>last approved WID: RP-171408</t>
  </si>
  <si>
    <t>RP-181315</t>
  </si>
  <si>
    <t>LTE_NW_CRS_IM</t>
  </si>
  <si>
    <t>RP-180772</t>
  </si>
  <si>
    <t>Status report for WI xDL2UL CA basket WI; Rapporteur: LG Electronics</t>
  </si>
  <si>
    <t>RAN WG4</t>
  </si>
  <si>
    <t>We propose the WI completion level is 100% both core and perf. part</t>
  </si>
  <si>
    <t>LTE_CA_R15_xDL2UL-Core, LTE_CA_R15_xDL2UL-Perf</t>
  </si>
  <si>
    <t>RP-180773</t>
  </si>
  <si>
    <t>Status report for WI V2X new band combinations; Rapporteur: LG Electronics</t>
  </si>
  <si>
    <t>10.4.10</t>
  </si>
  <si>
    <t>LTE_V2X_CA_bands-Core</t>
  </si>
  <si>
    <t>RP-180774</t>
  </si>
  <si>
    <t>TR 36.715-00-02 v1.0.0 on Evolved Universal Terrestrial Radio Access (E-UTRA); LTE Advanced intra-band Carrier Aggregation (CA) Rel-15 for x Down Link (DL) / 2 Up Link (UL) with x=3,4,5; for approval</t>
  </si>
  <si>
    <t>RAN4 TR 36.715-00-02 is provided for 1-step approval</t>
  </si>
  <si>
    <t>36.715-00-02</t>
  </si>
  <si>
    <t>LTE_CA_R15_xDL2UL-Core</t>
  </si>
  <si>
    <t>RP-180775</t>
  </si>
  <si>
    <t>TR 36.787 v1.0.0 for LTE Vehicle-to-Everything (V2X) new band combinations; for approval</t>
  </si>
  <si>
    <t>RAN4 TR 36.787 v1.0.0 is provided for 1-step approval</t>
  </si>
  <si>
    <t>36.787</t>
  </si>
  <si>
    <t>RP-180776</t>
  </si>
  <si>
    <t>TR37.864-41-21 v1.0.0 on Dual connectivity (DC) band combinations of LTE xDL/1UL (x=1, 2, 3, 4) + Inter-band NR 2DL/1UL; for approval</t>
  </si>
  <si>
    <t>RAN4 TR 37.864-41-21 in provided for 1-step approval</t>
  </si>
  <si>
    <t>37.864-41-21</t>
  </si>
  <si>
    <t>RP-180777</t>
  </si>
  <si>
    <t>R4s</t>
  </si>
  <si>
    <t>RP-180778</t>
  </si>
  <si>
    <t>RP-180779</t>
  </si>
  <si>
    <t>Samsung, LG Electronics, Volkswagen AG</t>
  </si>
  <si>
    <t>moved from AI 9.3.1.2 to AI 9.3.1; to complete some open issue for vehicle mounted NR UE at FR1; solving the coverage issues based on CAR reference RF architecture</t>
  </si>
  <si>
    <t>RP-181282</t>
  </si>
  <si>
    <t>RP-180780</t>
  </si>
  <si>
    <t>4Rx implementation difficulty of vehicle mounted NR UE</t>
  </si>
  <si>
    <t>Volkswagen AG, General Motors, Samsung, LG Electronics</t>
  </si>
  <si>
    <t>moved from AI 9.3.1.2 to AI 9.3.1; addressing the implementation difficulty of 4Rx antenns on vehicle mounted NR UE considering vehicle antenna system and RF baseline architecture.</t>
  </si>
  <si>
    <t>RP-180781</t>
  </si>
  <si>
    <t>Motivation for NR mixed mode broadcast/multicast</t>
  </si>
  <si>
    <t>LG Electronics Polska</t>
  </si>
  <si>
    <t>Youngdae Lee</t>
  </si>
  <si>
    <t>RP-180782</t>
  </si>
  <si>
    <t>Company CR on 2Rx REFSENS requirements for vehicle mounted NR UE at FR1</t>
  </si>
  <si>
    <t>LG Electronics, Volkswagen AG, General Motors, Samsung, Qualcomm</t>
  </si>
  <si>
    <t>80_LS05, R4</t>
  </si>
  <si>
    <t>38.101-1</t>
  </si>
  <si>
    <t>15.1.0</t>
  </si>
  <si>
    <t>0012</t>
  </si>
  <si>
    <t>F</t>
  </si>
  <si>
    <t>RP-180783</t>
  </si>
  <si>
    <t>Views on REL-16 IoT</t>
  </si>
  <si>
    <t>RP-180784</t>
  </si>
  <si>
    <t>Further consideration on LTE V2X</t>
  </si>
  <si>
    <t>10.2.2</t>
  </si>
  <si>
    <t>RP-180785</t>
  </si>
  <si>
    <t>Status Report of SI Study on 5G Non-Orthogonal Multiple Access ; rapporteur: ZTE</t>
  </si>
  <si>
    <t>Zhongda Du</t>
  </si>
  <si>
    <t>FLAG D, FLAG M</t>
  </si>
  <si>
    <t>9.4.4</t>
  </si>
  <si>
    <t>FS_NR_NOMA</t>
  </si>
  <si>
    <t>RP-180786</t>
  </si>
  <si>
    <t>The way forwward of R16 WI and SI</t>
  </si>
  <si>
    <t>ZTE Corporation</t>
  </si>
  <si>
    <t>RP-180787</t>
  </si>
  <si>
    <t>TS 38.414 v1.0.0 on NG-RAN; NG data transport; for approval</t>
  </si>
  <si>
    <t>ZTE</t>
  </si>
  <si>
    <t>Li Yang</t>
  </si>
  <si>
    <t>RAN3 TS 38.414 is provided for 1-step approval</t>
  </si>
  <si>
    <t>38.414</t>
  </si>
  <si>
    <t>RP-180788</t>
  </si>
  <si>
    <t>Work Item Proposal for Intergrated Access and Backhaul</t>
  </si>
  <si>
    <t>AT&amp;T GNS Belgium SPRL</t>
  </si>
  <si>
    <t>Marc Grant</t>
  </si>
  <si>
    <t>moved from AI 9.4.5 to AI 9.2.2</t>
  </si>
  <si>
    <t>RP-180789</t>
  </si>
  <si>
    <t>Motivation for Intergrated Access abd Backhaul WI</t>
  </si>
  <si>
    <t>RP-180790</t>
  </si>
  <si>
    <t>Further views on scope of NR MIMO Enhancements in Rel 16</t>
  </si>
  <si>
    <t>9.1.1</t>
  </si>
  <si>
    <t>RP-180791</t>
  </si>
  <si>
    <t>Further views on scope and porposals for NR V2X Study Item</t>
  </si>
  <si>
    <t>RP-180792</t>
  </si>
  <si>
    <t>URLLC Scenarios and Enhancements for NR Rel 16</t>
  </si>
  <si>
    <t>RP-180793</t>
  </si>
  <si>
    <t>UE Feature prioritization for NR Rel 15</t>
  </si>
  <si>
    <t>moved from AI 9.3.1.2 to AI 9.8</t>
  </si>
  <si>
    <t>RP-180794</t>
  </si>
  <si>
    <t>View on CA and BWP Enhancements for NR Rel 16</t>
  </si>
  <si>
    <t>9.1.12</t>
  </si>
  <si>
    <t>RP-180795</t>
  </si>
  <si>
    <t>TR 38.817-02 v1.0.0 on General aspects for BS RF for NR; for approval</t>
  </si>
  <si>
    <t>Johan Skold</t>
  </si>
  <si>
    <t>RAN4 TR 38.817-02 is provided for 1-step approval</t>
  </si>
  <si>
    <t>38.817-02</t>
  </si>
  <si>
    <t>RP-180796</t>
  </si>
  <si>
    <t>Status Report of  WI Core part: Quality of Experience (QoE) Measurement Collection for streaming services in E-UTRAN; rapporteur: China Unicom</t>
  </si>
  <si>
    <t>RONG HUANG</t>
  </si>
  <si>
    <t>10.3.9</t>
  </si>
  <si>
    <t>LTE_QMC_Streaming, LTE_QMC_Streaming-Core</t>
  </si>
  <si>
    <t>RP-180797</t>
  </si>
  <si>
    <t>Work item exception for QMC in E-UTRAN</t>
  </si>
  <si>
    <t>China Unicom</t>
  </si>
  <si>
    <t>WI exception request</t>
  </si>
  <si>
    <t>RP-180798</t>
  </si>
  <si>
    <t>Status report of WI LTE Advanced intra-band Carrier Aggregation Rel-15 for xDL/yUL including contiguous and non-contiguous spectrum; rapporteur: Ericsson</t>
  </si>
  <si>
    <t>Per Lindell</t>
  </si>
  <si>
    <t>10.4.1</t>
  </si>
  <si>
    <t>LTE_CA_R15_intra</t>
  </si>
  <si>
    <t>RP-180799</t>
  </si>
  <si>
    <t>Status report of WI LTE Advanced inter-band Carrier Aggregation Rel-15 for 4DL/1UL; rapporteur: Ericsson</t>
  </si>
  <si>
    <t>10.4.4</t>
  </si>
  <si>
    <t>LTE_CA_R15_4DL1UL</t>
  </si>
  <si>
    <t>RP-180800</t>
  </si>
  <si>
    <t>Revised WID: Rel-15 Basket WI for LTE Advanced Intra-band CA including contiguous and non-contiguous spectrum</t>
  </si>
  <si>
    <t>last approved WID: RP-180243</t>
  </si>
  <si>
    <t>RP-180801</t>
  </si>
  <si>
    <t>Revised WID: Rel-15 Basket WI for LTE Advanced Inter-band CA Rel-15 for 4DL/1UL</t>
  </si>
  <si>
    <t>last approved WID: RP-180572</t>
  </si>
  <si>
    <t>RP-180802</t>
  </si>
  <si>
    <t>RAN4 TR 36.715-00-00 is provided for 1-step approval</t>
  </si>
  <si>
    <t>36.715-00-00</t>
  </si>
  <si>
    <t>LTE_CA_R15_intra-Core</t>
  </si>
  <si>
    <t>RP-180803</t>
  </si>
  <si>
    <t>TR 36.715-04-01 v1.0.0 on Evolved Universal Terrestrial Radio Access (E-UTRA); LTE Advanced intra-band Carrier Aggregation (CA) Rel-15 for 4 Down Link (DL) / 1 Up Link (UL)</t>
  </si>
  <si>
    <t>RAN4 TR 36.715-04-01 is provided for 1-step approval</t>
  </si>
  <si>
    <t>36.715-04-01</t>
  </si>
  <si>
    <t>LTE_CA_R15_4DL1UL-Core</t>
  </si>
  <si>
    <t>RP-180804</t>
  </si>
  <si>
    <t>TR 37.865-01-01 v01.0.0 on Intra-band (mDL/1UL) and Inter-band (nDL/1UL) NR Carrier Aggregation; for approval</t>
  </si>
  <si>
    <t>moved from AI 9.3.1 to AI 9.3.1.2; RAN4 TR 37.865-01-01 is provided for 1-step approval</t>
  </si>
  <si>
    <t>37.865-01-01</t>
  </si>
  <si>
    <t>RP-180805</t>
  </si>
  <si>
    <t>TR 37.863-03-01 v1.0.0 Rel-15 DC combinations LTE 3DL and one NR band; for approval</t>
  </si>
  <si>
    <t>moved from AI 9.3.1 to AI 9.3.1.2; RAN4 TR 37.863-03-01 is provided for 1-step approval</t>
  </si>
  <si>
    <t>37.863-03-01</t>
  </si>
  <si>
    <t>RP-180806</t>
  </si>
  <si>
    <t>New WID: Basket WI for LTE Intra-band CA Rel-16</t>
  </si>
  <si>
    <t>RP-180807</t>
  </si>
  <si>
    <t>New WID: Basket Rel-16 WID NR Intra</t>
  </si>
  <si>
    <t>RP-181426</t>
  </si>
  <si>
    <t>RP-180808</t>
  </si>
  <si>
    <t>New WID: Basket Rel-16 WID 3 LTE + 1 NR</t>
  </si>
  <si>
    <t>RP-181407</t>
  </si>
  <si>
    <t>RP-180809</t>
  </si>
  <si>
    <t>Views on Rel-16 NR MIMO enhancements</t>
  </si>
  <si>
    <t>vivo</t>
  </si>
  <si>
    <t>Xueming Pan</t>
  </si>
  <si>
    <t>RP-180810</t>
  </si>
  <si>
    <t>Views on Rel-16 NR UE power saving</t>
  </si>
  <si>
    <t>9.1.8</t>
  </si>
  <si>
    <t>RP-180811</t>
  </si>
  <si>
    <t>Views on Rel-16 NR URLLC enhancements</t>
  </si>
  <si>
    <t>RP-180812</t>
  </si>
  <si>
    <t>Views on Rel-16 NR mobility enhancements</t>
  </si>
  <si>
    <t>9.1.10</t>
  </si>
  <si>
    <t>RP-180813</t>
  </si>
  <si>
    <t>Views on Rel-16 MR-DC and CA enhancements</t>
  </si>
  <si>
    <t>RP-180814</t>
  </si>
  <si>
    <t>TS 38.424 v1.0.0 on NG-RAN; Xn data transport; for approval</t>
  </si>
  <si>
    <t>Mitsubishi Electric RCE</t>
  </si>
  <si>
    <t>Hervé Bonneville</t>
  </si>
  <si>
    <t>RAN3 TS 38.424 is provided for 1-step approval</t>
  </si>
  <si>
    <t>38.424</t>
  </si>
  <si>
    <t>RP-180815</t>
  </si>
  <si>
    <t>NR UE feature list</t>
  </si>
  <si>
    <t>Daniel Larsson</t>
  </si>
  <si>
    <t>RP-180816</t>
  </si>
  <si>
    <t>RAN3 TR 38.423 is provided for 1-step approval</t>
  </si>
  <si>
    <t>RP-180817</t>
  </si>
  <si>
    <t>New WID: Basket Rel-16 WID NR inter-band CA/DC for 2 DL bands with up to 2 UL bands</t>
  </si>
  <si>
    <t>Aijun Cao</t>
  </si>
  <si>
    <t>RP-180818</t>
  </si>
  <si>
    <t>TR 37.866-00-02 v1.0.0 on Inter-band (nDL/2UL bands) NR Carrier Aggregation; for approval</t>
  </si>
  <si>
    <t>moved from AI 9.3.1 to AI 9.3.1.2; RAN4 TR 37.866-00-02 is provided for 1-step approval</t>
  </si>
  <si>
    <t>37.866-00-02</t>
  </si>
  <si>
    <t>RP-180819</t>
  </si>
  <si>
    <t>New WID on 29 dBm UE Power Class for LTE and NR Bands 41 and n41</t>
  </si>
  <si>
    <t>Sprint Corporation</t>
  </si>
  <si>
    <t>Bill Shvodian</t>
  </si>
  <si>
    <t>Initially proposed at RAN #78 in RP-172315</t>
  </si>
  <si>
    <t>RP-181369</t>
  </si>
  <si>
    <t>RP-180820</t>
  </si>
  <si>
    <t>RAN6 agreed CRs for UMTS REL-15 WI: TEI15</t>
  </si>
  <si>
    <t>RAN6</t>
  </si>
  <si>
    <t>Paolino Usai</t>
  </si>
  <si>
    <t>11.3</t>
  </si>
  <si>
    <t>RP-180821</t>
  </si>
  <si>
    <t>RAN6 agreed CRs for GERAN REL-15 WI: CIoT_EC_GSM_fenh</t>
  </si>
  <si>
    <t>12.2.1</t>
  </si>
  <si>
    <t>CIoT_EC_GSM_fenh</t>
  </si>
  <si>
    <t>RP-180822</t>
  </si>
  <si>
    <t>RAN6 agreed CRs for GERAN REL-15 WI: TEI15</t>
  </si>
  <si>
    <t>12.3</t>
  </si>
  <si>
    <t>RP-180823</t>
  </si>
  <si>
    <t>RAN6 agreed CRs for REL-13 WI: CIoT_EC_GSM-Perf</t>
  </si>
  <si>
    <t>14.6.6</t>
  </si>
  <si>
    <t>CIoT_EC_GSM-Perf</t>
  </si>
  <si>
    <t>RP-180824</t>
  </si>
  <si>
    <t>RAN6 agreed CR for REL-14 WI: CIoT_EC_GSM_radio_enh-Perf</t>
  </si>
  <si>
    <t>14.6.7</t>
  </si>
  <si>
    <t>CIoT_EC_GSM_radio_enh-Perf</t>
  </si>
  <si>
    <t>RP-180825</t>
  </si>
  <si>
    <t>RAN6 agreed CRs for REL-14 WI: TEI14 (+ mirror CR)</t>
  </si>
  <si>
    <t>TEI14</t>
  </si>
  <si>
    <t>RP-180826</t>
  </si>
  <si>
    <t>Rel-15 Work Item Exception for Further enhancements for Extended Coverage GSM for support of Cellular Internet of Things (CIoT_EC_GSM_fenh)</t>
  </si>
  <si>
    <t>CIoT_EC_GSM_fenh-Core</t>
  </si>
  <si>
    <t>RP-180827</t>
  </si>
  <si>
    <t>Motivation for 29 dBm UE Power Class for LTE and NR Bands 41 and n41</t>
  </si>
  <si>
    <t>Motivation for RP-180819</t>
  </si>
  <si>
    <t>RP-180828</t>
  </si>
  <si>
    <t>Motivation for TCP enhancement in NR</t>
  </si>
  <si>
    <t>LG Electronics Finland</t>
  </si>
  <si>
    <t>SeungJune Yi</t>
  </si>
  <si>
    <t>9.1.4</t>
  </si>
  <si>
    <t>RP-180829</t>
  </si>
  <si>
    <t>Motivation for New WI proposal on RRC_Inactive enhancement</t>
  </si>
  <si>
    <t>RP-180830</t>
  </si>
  <si>
    <t>New WI proposal: RRC_Inactive enhancement</t>
  </si>
  <si>
    <t>RP-180831</t>
  </si>
  <si>
    <t>TR 38.815 v1.0.0 on New frequency range for NR (24.25-29.5 GHz); for approval</t>
  </si>
  <si>
    <t>Samsung</t>
  </si>
  <si>
    <t>Taekhoon KIM</t>
  </si>
  <si>
    <t>RAN4 TR 38.815 is provided for 1-step approval</t>
  </si>
  <si>
    <t>38.815</t>
  </si>
  <si>
    <t>RP-180832</t>
  </si>
  <si>
    <t>New SID on Enhancement for Disaggregated gNB Architecture</t>
  </si>
  <si>
    <t>China Telecommunications,CATT,China Unicom</t>
  </si>
  <si>
    <t>Sen Xu</t>
  </si>
  <si>
    <t>new WI for NR; leading WG: RAN3;</t>
  </si>
  <si>
    <t>RP-180833</t>
  </si>
  <si>
    <t>Motivation for SI &lt;study on Enhancement for Disaggregated gNB Architecture&gt;</t>
  </si>
  <si>
    <t>China Telecommunications</t>
  </si>
  <si>
    <t>Tdoc Number f SID :RP-180832</t>
  </si>
  <si>
    <t>RP-180834</t>
  </si>
  <si>
    <t>Considerations on NR power saving</t>
  </si>
  <si>
    <t>OPPO</t>
  </si>
  <si>
    <t>Yang Ning</t>
  </si>
  <si>
    <t>RP-180835</t>
  </si>
  <si>
    <t>Considerations on NR URLLC Enhancements</t>
  </si>
  <si>
    <t>RP-180836</t>
  </si>
  <si>
    <t>Considerations on Other miscellaneous NR enhancements/leftovers</t>
  </si>
  <si>
    <t>9.1.11</t>
  </si>
  <si>
    <t>RP-180837</t>
  </si>
  <si>
    <t>Considerations on UE Category for 5G NR</t>
  </si>
  <si>
    <t>KT Corp.</t>
  </si>
  <si>
    <t>Chungwoo Hwang</t>
  </si>
  <si>
    <t>This contribution is to discuss considerations on UE categories for 5G NR</t>
  </si>
  <si>
    <t>RP-180838</t>
  </si>
  <si>
    <t>Operator view for New Rel-16 WI/SIs</t>
  </si>
  <si>
    <t>This contribution provides an operator's view for new Release-16 WI/SIs</t>
  </si>
  <si>
    <t>RP-180839</t>
  </si>
  <si>
    <t>New WID: Add support of NR DL 256QAM for FR2</t>
  </si>
  <si>
    <t>new WI for approval; leading WG: RAN4;</t>
  </si>
  <si>
    <t>9.2.4</t>
  </si>
  <si>
    <t>RP-181347</t>
  </si>
  <si>
    <t>RP-180840</t>
  </si>
  <si>
    <t>Motivations on NR DL 256QAM support for FR2</t>
  </si>
  <si>
    <t>Motivation for new WI proposal</t>
  </si>
  <si>
    <t>RP-180841</t>
  </si>
  <si>
    <t>New WID: Add high power UE (power class 2) to NR CA for Rel-16</t>
  </si>
  <si>
    <t>postponed</t>
  </si>
  <si>
    <t>RP-180842</t>
  </si>
  <si>
    <t>Status Report for WI:  E-UTRA 2.4 GHz TDD Band for US; rapporteur: GLOBALSTAR Inc.</t>
  </si>
  <si>
    <t>John Dooley</t>
  </si>
  <si>
    <t>FLAG D</t>
  </si>
  <si>
    <t>10.7.2</t>
  </si>
  <si>
    <t>RP-181420</t>
  </si>
  <si>
    <t>LTE_TDD_2400_US</t>
  </si>
  <si>
    <t>RP-180843</t>
  </si>
  <si>
    <t>Status report for WI: UE Conformance Test Aspects -Support for LTE-based V2X Services; rapporteur: Huawei</t>
  </si>
  <si>
    <t>David Mazzarese</t>
  </si>
  <si>
    <t>RP-180844</t>
  </si>
  <si>
    <t>Status report for WI: UE Conformance Test Aspects - Support for V2V services based on LTE sidelink; rapporteur: Huawei</t>
  </si>
  <si>
    <t>RP-180845</t>
  </si>
  <si>
    <t>Status report for WI: UE Conformance Test Aspects - LTE Carrier Aggregation Enhancement Beyond 5 Carriers - PUCCH on Scell; rapporteur: Huawei</t>
  </si>
  <si>
    <t>13.3.3</t>
  </si>
  <si>
    <t>LTE_CA_enh_b5C_PUCCH-UEConTest</t>
  </si>
  <si>
    <t>RP-180846</t>
  </si>
  <si>
    <t>Status report for WI: UE Conformance Test Aspects - SRS (sounding reference signal) switching between LTE component carriers; rapporteur: Huawei</t>
  </si>
  <si>
    <t>RP-180847</t>
  </si>
  <si>
    <t>Status report for WI: UE Conformance Test Aspects – Enhancements of NB-IoT; rapporteur: Huawei</t>
  </si>
  <si>
    <t>RP-180848</t>
  </si>
  <si>
    <t>Revised WID:UE Conformance Test Aspects - SRS (sounding reference signal) switching between LTE component carriers; rapporteur: Huawei</t>
  </si>
  <si>
    <t>last approved WID: RP-170355</t>
  </si>
  <si>
    <t>RP-180849</t>
  </si>
  <si>
    <t>Status report for WI: Further NB-IoT enhancements; rapporteur: Huawei</t>
  </si>
  <si>
    <t>status report is suggesting Core: 95%, Sep.18; Perf.: 30%, Dec.18</t>
  </si>
  <si>
    <t>10.3.13</t>
  </si>
  <si>
    <t>NB_IOTenh2</t>
  </si>
  <si>
    <t>RP-180850</t>
  </si>
  <si>
    <t>WI exception for Further NB-IoT enhancements</t>
  </si>
  <si>
    <t>Huawei, HiSilicon</t>
  </si>
  <si>
    <t>RP-180851</t>
  </si>
  <si>
    <t>WI summary for Further NB-IoT enhancements</t>
  </si>
  <si>
    <t>RP-180852</t>
  </si>
  <si>
    <t>Status report for WI: Enhancements for high capacity stationary wireless link and introduction of 1024 QAM for LTE DL; rapporteur: Huawei</t>
  </si>
  <si>
    <t>10.3.6</t>
  </si>
  <si>
    <t>LTE_1024QAM_DL</t>
  </si>
  <si>
    <t>RP-180853</t>
  </si>
  <si>
    <t>WI exception for Enhancements for high capacity stationary wireless link and introduction of 1024 QAM for LTE DL</t>
  </si>
  <si>
    <t>Exception depends on submission of TS36.331</t>
  </si>
  <si>
    <t>RP-180854</t>
  </si>
  <si>
    <t>WI summary for Enhancements for high capacity stationary wireless link and introduction of 1024 QAM for LTE DL</t>
  </si>
  <si>
    <t>RP-180855</t>
  </si>
  <si>
    <t>WID revision: Enhancements for high capacity stationary wireless link and introduction of 1024 QAM for LTE DL</t>
  </si>
  <si>
    <t>last approved WID: RP-171738</t>
  </si>
  <si>
    <t>RP-180856</t>
  </si>
  <si>
    <t>Status report for WI: V2X phase 2 based on LTE; rapporteur: Huawei</t>
  </si>
  <si>
    <t>10.3.4</t>
  </si>
  <si>
    <t>LTE_eV2X</t>
  </si>
  <si>
    <t>RP-180857</t>
  </si>
  <si>
    <t>WI exception for V2X phase 2 based on LTE</t>
  </si>
  <si>
    <t>RP-180858</t>
  </si>
  <si>
    <t>WI summary for V2X phase 2 based on LTE</t>
  </si>
  <si>
    <t>LTE_eV2X-Core</t>
  </si>
  <si>
    <t>RP-180859</t>
  </si>
  <si>
    <t>Status report for WI: LTE connectivity to 5G-CN; rapporteur:  Huawei</t>
  </si>
  <si>
    <t>10.3.11</t>
  </si>
  <si>
    <t>LTE_5GCN_connect</t>
  </si>
  <si>
    <t>RP-180860</t>
  </si>
  <si>
    <t>Revision of WI: LTE connectivity to 5G-CN;</t>
  </si>
  <si>
    <t>last approved WID: RP-180064</t>
  </si>
  <si>
    <t>RP-180861</t>
  </si>
  <si>
    <t>WI exception for LTE connectivity to 5G-CN</t>
  </si>
  <si>
    <t>RP-180862</t>
  </si>
  <si>
    <t>WI summary for LTE connectivity to 5G-CN</t>
  </si>
  <si>
    <t>RP-180863</t>
  </si>
  <si>
    <t>Summary of email discussion on NR data collection/SON/MDT</t>
  </si>
  <si>
    <t>CMCC</t>
  </si>
  <si>
    <t>Ningyu Chen</t>
  </si>
  <si>
    <t>email discussion for RAN-centric Data Collection and Utilization for NR</t>
  </si>
  <si>
    <t>9.1.16</t>
  </si>
  <si>
    <t>RP-180864</t>
  </si>
  <si>
    <t>Motivation for SID proposal for RAN-centric Data Collection and Utilization for NR</t>
  </si>
  <si>
    <t>Motivation to study RAN-centric Data Collection and Utilization for NR</t>
  </si>
  <si>
    <t>RP-180865</t>
  </si>
  <si>
    <t>New Study Item proposal: RAN-centric Data Collection and Utilization for NR</t>
  </si>
  <si>
    <t>New SI Proposal for RAN-centric Data Collection and Utilization for NR</t>
  </si>
  <si>
    <t>RP-181438</t>
  </si>
  <si>
    <t>RP-180866</t>
  </si>
  <si>
    <t>Status Report of WI BluetoothWLAN measurement collection in LTE Minimization of Drive Tests (MDT); rapporteur: CMCC</t>
  </si>
  <si>
    <t>related WID: RP-180306</t>
  </si>
  <si>
    <t>10.3.17</t>
  </si>
  <si>
    <t>LTE_MDT_BT_WLAN-Core</t>
  </si>
  <si>
    <t>RP-180867</t>
  </si>
  <si>
    <t>WI Summary for BluetoothWLAN measurement collection in LTE Minimization of Drive Tests (MDT)</t>
  </si>
  <si>
    <t>RP-180868</t>
  </si>
  <si>
    <t>Rel-15 Work Item Exception for Bluetooth/WLAN measurement collection in LTE Minimization of Drive Tests (MDT)</t>
  </si>
  <si>
    <t>RP-180869</t>
  </si>
  <si>
    <t>Status Report of WI Core part: Further video enhancements for LTE; rapporteur: CMCC</t>
  </si>
  <si>
    <t>related WID: RP-172726</t>
  </si>
  <si>
    <t>10.3.8</t>
  </si>
  <si>
    <t>LTE_ViLTE_enh2-Core</t>
  </si>
  <si>
    <t>RP-180870</t>
  </si>
  <si>
    <t>Rel-15 Work Item Exception for Further video enhancements for LTE</t>
  </si>
  <si>
    <t>RP-180871</t>
  </si>
  <si>
    <t>Status report for WI UE Conformance Test Aspects - Performance enhancements for high speed scenario in LTE (eHST); rapporteur: CMCC</t>
  </si>
  <si>
    <t>related WID: RP-170367</t>
  </si>
  <si>
    <t>RP-180872</t>
  </si>
  <si>
    <t>Motivation for SID proposal for Remote Interference Management in NR</t>
  </si>
  <si>
    <t>9.1.7</t>
  </si>
  <si>
    <t>RP-180310</t>
  </si>
  <si>
    <t>RP-181268</t>
  </si>
  <si>
    <t>RP-180873</t>
  </si>
  <si>
    <t>Views on NR UE capabilities</t>
  </si>
  <si>
    <t>moved from AI 9.3.1 to AI 9.8</t>
  </si>
  <si>
    <t>RP-180874</t>
  </si>
  <si>
    <t>LTE UE capabilities for multi-mode LTE/NR UE</t>
  </si>
  <si>
    <t>RP-180875</t>
  </si>
  <si>
    <t>Proposal on the approval of Rel-16 work and study items</t>
  </si>
  <si>
    <t>RP-180876</t>
  </si>
  <si>
    <t>Summary of email discussion on NR spectrum utilization efficiency enhancements; moderator: Huawei</t>
  </si>
  <si>
    <t>RP-181294</t>
  </si>
  <si>
    <t>RP-180877</t>
  </si>
  <si>
    <t>On NB-IoT evolution in Rel-16</t>
  </si>
  <si>
    <t>RP-180878</t>
  </si>
  <si>
    <t>On the scope of Rel-16 LTE MTC work</t>
  </si>
  <si>
    <t>RP-180879</t>
  </si>
  <si>
    <t>Motivation for new SI proposal on LTE uplink enhancements for WTTc</t>
  </si>
  <si>
    <t>RP-180880</t>
  </si>
  <si>
    <t>New WI proposal: DL MIMO efficiency enhancements for LTE</t>
  </si>
  <si>
    <t>10.1.2</t>
  </si>
  <si>
    <t>RP-181330</t>
  </si>
  <si>
    <t>RP-180881</t>
  </si>
  <si>
    <t>Motivation for new WI proposal on DL MIMO efficiency enhancements for LTE</t>
  </si>
  <si>
    <t>RP-180882</t>
  </si>
  <si>
    <t>New WID proposal: Enhancements of LTE Services with Low Latency</t>
  </si>
  <si>
    <t>RP-180883</t>
  </si>
  <si>
    <t>Motivation for new WID proposal on Enhancements of LTE Services with Low Latency</t>
  </si>
  <si>
    <t>RP-180884</t>
  </si>
  <si>
    <t>Motivation for relaying for IoT devices</t>
  </si>
  <si>
    <t>Huawei, Huawei Device</t>
  </si>
  <si>
    <t>RP-180885</t>
  </si>
  <si>
    <t>New WI proposal: NR spectrum aggregation enhancements</t>
  </si>
  <si>
    <t>RP-181295</t>
  </si>
  <si>
    <t>RP-180886</t>
  </si>
  <si>
    <t>Motivation for enhancements to  NR spectrum aggregation</t>
  </si>
  <si>
    <t>RP-180887</t>
  </si>
  <si>
    <t>New WI proposal: NR uplink enhancements for broadband MTC</t>
  </si>
  <si>
    <t>9.2.1</t>
  </si>
  <si>
    <t>RP-180888</t>
  </si>
  <si>
    <t>Motivation for WI proposal on NR uplink enhancements for broadband MTC</t>
  </si>
  <si>
    <t>RP-180889</t>
  </si>
  <si>
    <t>Views on NR URLLC work in Rel-16</t>
  </si>
  <si>
    <t>RP-180890</t>
  </si>
  <si>
    <t>Views on 5G V2X work in Rel-16</t>
  </si>
  <si>
    <t>RP-180891</t>
  </si>
  <si>
    <t>Motivation for cross-link interference management for NR FDD and TDD in Rel-16</t>
  </si>
  <si>
    <t>RP-180892</t>
  </si>
  <si>
    <t>Views on Rel-16 NR Multi-TRP and MIMO enhancements</t>
  </si>
  <si>
    <t>RP-180893</t>
  </si>
  <si>
    <t>Motivation for UE power savings in Rel-16</t>
  </si>
  <si>
    <t>RP-180894</t>
  </si>
  <si>
    <t>Draft LS reply on Coexistence of NR-NR and NR-LTE networks with synchronised, unsynchronised and semi-synchronised operation in 3400-3800 MHz</t>
  </si>
  <si>
    <t>LS out</t>
  </si>
  <si>
    <t>RP-180895</t>
  </si>
  <si>
    <t>Status report of WI: Further enhancements to Coordinated Multi-Point (CoMP) Operation for LTE; rapporteur: Intel Corporation</t>
  </si>
  <si>
    <t>Seunghee Han</t>
  </si>
  <si>
    <t>FLAG T, FLAG M</t>
  </si>
  <si>
    <t>10.3.2</t>
  </si>
  <si>
    <t>feCOMP_LTE</t>
  </si>
  <si>
    <t>RP-180896</t>
  </si>
  <si>
    <t>Email Discussion Summary on New NR SI Proposal: Study on NR Positioning Support</t>
  </si>
  <si>
    <t>Intel Corporation</t>
  </si>
  <si>
    <t>9.1.6</t>
  </si>
  <si>
    <t>RP-180897</t>
  </si>
  <si>
    <t>New SID: Study on NR positioning support</t>
  </si>
  <si>
    <t>RP-181348</t>
  </si>
  <si>
    <t>RP-180898</t>
  </si>
  <si>
    <t>Introduction of new Rel-15 UL categories for LTE</t>
  </si>
  <si>
    <t>Intel Corporation, NTT DOCOMO, Telstra, Telecom Italia</t>
  </si>
  <si>
    <t>10.12</t>
  </si>
  <si>
    <t>RP-181269</t>
  </si>
  <si>
    <t>RP-180899</t>
  </si>
  <si>
    <t>Views on Rel-15 NR UE feature list</t>
  </si>
  <si>
    <t>RP-180900</t>
  </si>
  <si>
    <t>Alexander Sayenko</t>
  </si>
  <si>
    <t>RP-180901</t>
  </si>
  <si>
    <t>New Draft WI proposal on NR MIMO enhancements</t>
  </si>
  <si>
    <t>RP-181384</t>
  </si>
  <si>
    <t>RP-180902</t>
  </si>
  <si>
    <t>Motivation and overview of RRC_INACTIVE state enhancements</t>
  </si>
  <si>
    <t>RP-180903</t>
  </si>
  <si>
    <t>New Draft WI proposal for RRC_INACTIVE state enhancements</t>
  </si>
  <si>
    <t>RP-180904</t>
  </si>
  <si>
    <t>New draft SI proposal for data transmission in RRC_INACTIVE</t>
  </si>
  <si>
    <t>RP-180905</t>
  </si>
  <si>
    <t>Support of sync NR-NR DC in Rel-15</t>
  </si>
  <si>
    <t>moved from AI 9.3.1 to AI 9.2</t>
  </si>
  <si>
    <t>9.2</t>
  </si>
  <si>
    <t>RP-181274</t>
  </si>
  <si>
    <t>RP-180906</t>
  </si>
  <si>
    <t>Summary of email discussion on LTE MIMO enhancements</t>
  </si>
  <si>
    <t>RP-180907</t>
  </si>
  <si>
    <t>New Draft WI proposal on LTE MIMO enhancements</t>
  </si>
  <si>
    <t>RP-180908</t>
  </si>
  <si>
    <t>Status report for WI on extended number of bearers for LTE; rapporteur: Samsung</t>
  </si>
  <si>
    <t>10.3.19</t>
  </si>
  <si>
    <t>RP-181275</t>
  </si>
  <si>
    <t>INOBEARRAN-Core</t>
  </si>
  <si>
    <t>RP-180909</t>
  </si>
  <si>
    <t>Status report of SI: Study on evaluation methodology of new V2X use cases for LTE and NR; rapporteur: LG Electronics</t>
  </si>
  <si>
    <t>Hanbyul Seo</t>
  </si>
  <si>
    <t>RP-180910</t>
  </si>
  <si>
    <t>TR 37.885 v1.0.0 on Study on evaluation methodology of new Vehicle-to-Everything V2X use cases for LTE and NR; for approval</t>
  </si>
  <si>
    <t>LG Electronics Inc.</t>
  </si>
  <si>
    <t>RAN1 TR 37.885 is provided for 1-step approval</t>
  </si>
  <si>
    <t>R1</t>
  </si>
  <si>
    <t>37.885</t>
  </si>
  <si>
    <t>RP-180911</t>
  </si>
  <si>
    <t>Status Report for WI: UL data compression in LTE; rapporteur: CATT</t>
  </si>
  <si>
    <t>Haiyang Quan</t>
  </si>
  <si>
    <t>10.3.16</t>
  </si>
  <si>
    <t>LTE_UDC-Core</t>
  </si>
  <si>
    <t>RP-180912</t>
  </si>
  <si>
    <t>Summary for WI of UL data compression in LTE</t>
  </si>
  <si>
    <t>CATT</t>
  </si>
  <si>
    <t>revision of RP-180231</t>
  </si>
  <si>
    <t>RP-180913</t>
  </si>
  <si>
    <t>Rel-15 Work Item Exception for UL data compression in LTE</t>
  </si>
  <si>
    <t>It requests to extend the completion date to Sep. due to avoiding specification clash.</t>
  </si>
  <si>
    <t>RP-180914</t>
  </si>
  <si>
    <t>Revised WID on UL data compression in LTE</t>
  </si>
  <si>
    <t>CATT, CMCC</t>
  </si>
  <si>
    <t>last approved WID: RP-172365; updating affected specification, completion date of each specification, changing rapporteur</t>
  </si>
  <si>
    <t>RP-172365</t>
  </si>
  <si>
    <t>RP-180915</t>
  </si>
  <si>
    <t>Supporting UDC in NR in Rel-16</t>
  </si>
  <si>
    <t>CATT, CMCC, MediaTek Inc.</t>
  </si>
  <si>
    <t>Propose to support UDC function in NR in Rel-16</t>
  </si>
  <si>
    <t>RP-180916</t>
  </si>
  <si>
    <t>New WID on UL data compression in NR</t>
  </si>
  <si>
    <t>New WI on UDC in NR</t>
  </si>
  <si>
    <t>RP-180917</t>
  </si>
  <si>
    <t>Status Report for WI: UE Conformance Test Aspects - Voice and Video Enhancement for LTE</t>
  </si>
  <si>
    <t>RP-180918</t>
  </si>
  <si>
    <t>New Work Item Proposal: UE Conformance Test Aspects - UL Data Compression in LTE</t>
  </si>
  <si>
    <t>new WI for LTE; leading WG: RAN5; tested Core part: REL-15 WI LTE_UDC-Core; WI code to be used: LTE_UDC-UEConTest</t>
  </si>
  <si>
    <t>13.1</t>
  </si>
  <si>
    <t>RP-180919</t>
  </si>
  <si>
    <t>Views on NR V2X Study</t>
  </si>
  <si>
    <t>Discussion of CATT's view on new SI proposal of V2X phase 3 based on NR</t>
  </si>
  <si>
    <t>RP-180920</t>
  </si>
  <si>
    <t>Views on 256QAM for FR2 in Rel-16</t>
  </si>
  <si>
    <t>Give CATT's views on 256QAM requirements for FR2  in Rel-16</t>
  </si>
  <si>
    <t>RP-180921</t>
  </si>
  <si>
    <t>Discussion  on further enhancement for disaggregated gNB scenario</t>
  </si>
  <si>
    <t>Discussion on the enhancement for disaggregated Gnb</t>
  </si>
  <si>
    <t>RP-180922</t>
  </si>
  <si>
    <t>Views on the Study of UE Power Saving and Wakeup Mechanism</t>
  </si>
  <si>
    <t>Discussion of CATT's view on the scope of UE power saving features SID</t>
  </si>
  <si>
    <t>RP-180923</t>
  </si>
  <si>
    <t>Summary of NR Power Consumption</t>
  </si>
  <si>
    <t>RP-180924</t>
  </si>
  <si>
    <t>Views on the study of NR Positioning</t>
  </si>
  <si>
    <t>Discussion of CATT's view on the scope of NR Positioning study</t>
  </si>
  <si>
    <t>RP-180925</t>
  </si>
  <si>
    <t>On the scope of NR URLLC enhancements for Rel-16</t>
  </si>
  <si>
    <t>Discussion on scope of NR URLLC enhancements in Rel-16</t>
  </si>
  <si>
    <t>RP-180926</t>
  </si>
  <si>
    <t>Status report of WI: LTE CRS Interference Mitigation Performance Requirements for Single RX Chain UEs; rapporteur: Intel Corporation</t>
  </si>
  <si>
    <t>Yang Tang</t>
  </si>
  <si>
    <t>10.3.15</t>
  </si>
  <si>
    <t>LTE_1RX_CRS_IM-Perf</t>
  </si>
  <si>
    <t>RP-180927</t>
  </si>
  <si>
    <t>Status report of SI: Study on test methods for New Radio; rapporteur: Intel</t>
  </si>
  <si>
    <t>9.4.7</t>
  </si>
  <si>
    <t>FS_NR_test_methods</t>
  </si>
  <si>
    <t>RP-180928</t>
  </si>
  <si>
    <t>Motivation for SI: Study on Advanced Receivers LTE V2X</t>
  </si>
  <si>
    <t>RP-180929</t>
  </si>
  <si>
    <t>Email Discussion Summary on New NR SI Proposal: Study on NR design above 52.6GHz</t>
  </si>
  <si>
    <t>Intel Corporation (UK) Ltd</t>
  </si>
  <si>
    <t>Eddy Kwon</t>
  </si>
  <si>
    <t>9.1.13</t>
  </si>
  <si>
    <t>RP-180930</t>
  </si>
  <si>
    <t>Status report for SI: Study on Self-Evaluation towards IMT-2020 submission; rapporteur: Huawei</t>
  </si>
  <si>
    <t>FLAG D, FLAG T</t>
  </si>
  <si>
    <t>9.4.2</t>
  </si>
  <si>
    <t>RP-181319</t>
  </si>
  <si>
    <t>FS_5G_eval</t>
  </si>
  <si>
    <t>RP-180931</t>
  </si>
  <si>
    <t>New SID: Study on NR design above 52.6GHz</t>
  </si>
  <si>
    <t>leading: RAN1</t>
  </si>
  <si>
    <t>RP-181362</t>
  </si>
  <si>
    <t>RP-180932</t>
  </si>
  <si>
    <t>Revised SID: Study on Self-Evaluation towards IMT-2020 submission</t>
  </si>
  <si>
    <t>Huawei, Ericsson, Telecom Italia</t>
  </si>
  <si>
    <t>last approved SID: RP-171451; moving the SI to Rel-16 with target Dec 2019</t>
  </si>
  <si>
    <t>RP-181318</t>
  </si>
  <si>
    <t>RP-180933</t>
  </si>
  <si>
    <t>Extending FR2 spherical coverage requirement to multi-band UEs</t>
  </si>
  <si>
    <t>Apple Inc.</t>
  </si>
  <si>
    <t>Anatoliy Ioffe</t>
  </si>
  <si>
    <t>moved from AI 9.3.1.2 to AI 9.3.1.1</t>
  </si>
  <si>
    <t>9.3.1.1</t>
  </si>
  <si>
    <t>RP-180934</t>
  </si>
  <si>
    <t>CR to TS 38.101-2: Correction of the spherical coverage requirement for PC3</t>
  </si>
  <si>
    <t>moved from AI 9.3.1.2 to AI 9.3.1.1; company CR; CR was not seen at a RAN4 meeting but is a consequence of a last-minute compromise in RAN4 on spherical coverage in R4-1808546</t>
  </si>
  <si>
    <t>38.101-2</t>
  </si>
  <si>
    <t>0011</t>
  </si>
  <si>
    <t>RP-180935</t>
  </si>
  <si>
    <t>CR to TS 38.101-2: Introduction of the requirement on beam correspondence</t>
  </si>
  <si>
    <t>moved from AI 9.3.1.2 to AI 9.3.1.1; company CR; CR was not seen at a RAN4 meeting but is a consequence of discussions in RAN4 on beam correspondence in R4-1808128</t>
  </si>
  <si>
    <t>B</t>
  </si>
  <si>
    <t>RP-180936</t>
  </si>
  <si>
    <t>Text proposal to TR37.910</t>
  </si>
  <si>
    <t>RP-181309</t>
  </si>
  <si>
    <t>37.910</t>
  </si>
  <si>
    <t>0.1.0</t>
  </si>
  <si>
    <t>RP-180937</t>
  </si>
  <si>
    <t>Work plan for preparation of IMT-2020 self evaluation towards 3GPP updated submission</t>
  </si>
  <si>
    <t>RP-180938</t>
  </si>
  <si>
    <t>Email Discussion Summary on NR mobility enhancements</t>
  </si>
  <si>
    <t>Youn hyoung Heo</t>
  </si>
  <si>
    <t>RP-181328</t>
  </si>
  <si>
    <t>RP-180939</t>
  </si>
  <si>
    <t>New WID: NR mobility enhancements</t>
  </si>
  <si>
    <t>RP-181329</t>
  </si>
  <si>
    <t>RP-180940</t>
  </si>
  <si>
    <t>Status Report of WI: UE Conformance Test Aspects – Wireless Local Area Network (WLAN) – 3GPP Radio Level Integration and Interworking Enhancements; rapporteur: Intel</t>
  </si>
  <si>
    <t>Hassan Yaghoobi</t>
  </si>
  <si>
    <t>13.3.2</t>
  </si>
  <si>
    <t>LTE_WLAN_radio-UEConTest</t>
  </si>
  <si>
    <t>RP-180941</t>
  </si>
  <si>
    <t>Status Report of WI: UE Conformance Test Aspects – Interference Mitigation for Downlink Control Channels of LTE; rapporteur: Intel Corporation</t>
  </si>
  <si>
    <t>RP-180942</t>
  </si>
  <si>
    <t>Revised WID:  UE Conformance Test Aspects – Wireless Local Area Network (WLAN) – 3GPP Radio Level Integration and Interworking Enhancements</t>
  </si>
  <si>
    <t>last approved WID: RP-180175</t>
  </si>
  <si>
    <t>RP-180943</t>
  </si>
  <si>
    <t>Revised WID:  UE Conformance Test Aspects – Interference Mitigation for Downlink Control Channels of LTE</t>
  </si>
  <si>
    <t>last approved WID: RP-180176</t>
  </si>
  <si>
    <t>RP-180944</t>
  </si>
  <si>
    <t>Status report of WI UE Positioning Accuracy Enhancements for LTE; rapporteur: Nokia</t>
  </si>
  <si>
    <t>Manivannan Thyagarajan</t>
  </si>
  <si>
    <t>10.3.5</t>
  </si>
  <si>
    <t>RP-181288</t>
  </si>
  <si>
    <t>LCS_LTE_acc_enh-Core</t>
  </si>
  <si>
    <t>RP-180945</t>
  </si>
  <si>
    <t>Exception request for Network-based CRS interference mitigation for LTE</t>
  </si>
  <si>
    <t>RP-180946</t>
  </si>
  <si>
    <t>Status report for WI: Enhancements to LTE operation in unlicensed spectrum; rapporteur: Nokia</t>
  </si>
  <si>
    <t>Timo Lunttila</t>
  </si>
  <si>
    <t>10.3.7</t>
  </si>
  <si>
    <t>RP-181398</t>
  </si>
  <si>
    <t>LTE_unlic</t>
  </si>
  <si>
    <t>RP-180947</t>
  </si>
  <si>
    <t>Summary for WI UE Positioning Accuracy Enhancements for LTE</t>
  </si>
  <si>
    <t>RP-180948</t>
  </si>
  <si>
    <t>Summary of WI Enhancements to LTE operation in unlicensed spectrum</t>
  </si>
  <si>
    <t>RP-180949</t>
  </si>
  <si>
    <t>TR 38.817-01 v2.0.0 on General aspects for UE RF for NR; for approval</t>
  </si>
  <si>
    <t>DOCOMO Communications Lab.</t>
  </si>
  <si>
    <t>Yousuke Sano</t>
  </si>
  <si>
    <t>RAN4 TR 38.817-01 is provided for approval;  covers UE RF and common UE/BS aspects</t>
  </si>
  <si>
    <t>38.817-01</t>
  </si>
  <si>
    <t>RP-180950</t>
  </si>
  <si>
    <t>On the coexistence scope of potential Rel-16 NR V2X study item</t>
  </si>
  <si>
    <t>RP-180951</t>
  </si>
  <si>
    <t>TR 38.814 v2.0.0 on New frequency range for NR (4.4-5.0 GHz); for approval</t>
  </si>
  <si>
    <t>RAN4 TR 38.814 is provided for approval</t>
  </si>
  <si>
    <t>38.814</t>
  </si>
  <si>
    <t>RP-180952</t>
  </si>
  <si>
    <t>Status report for WI Perf Part: Enhancements of Base Station (BS) RF and EMC requirements for Active Antenna System (AAS), rapporteur: Huawei</t>
  </si>
  <si>
    <t>Dai Xizeng</t>
  </si>
  <si>
    <t>10.5.1</t>
  </si>
  <si>
    <t>AASenh_BS_LTE_UTRA-Perf</t>
  </si>
  <si>
    <t>RP-180953</t>
  </si>
  <si>
    <t>Status report for WI: Introduction of new band support for 4Rx antenna ports for LTE for Rel-15; rapporteur: Huawei</t>
  </si>
  <si>
    <t>10.4.11</t>
  </si>
  <si>
    <t>RP-181354</t>
  </si>
  <si>
    <t>LTE_4Rx_AP_DL_bands_R15</t>
  </si>
  <si>
    <t>RP-180954</t>
  </si>
  <si>
    <t>Status report for WI: LTE Advanced inter-band CA Rel-15 for 3DL/1UL; rapporteur: Huawei</t>
  </si>
  <si>
    <t>10.4.3</t>
  </si>
  <si>
    <t>RP-181353</t>
  </si>
  <si>
    <t>LTE_CA_R15_3DL1UL</t>
  </si>
  <si>
    <t>RP-180955</t>
  </si>
  <si>
    <t>Revised WID: LTE Advanced inter-band CA Rel-15 for 3DL/1UL</t>
  </si>
  <si>
    <t>last approved WID: RP-180570</t>
  </si>
  <si>
    <t>RP-180956</t>
  </si>
  <si>
    <t>Status report for WI: LTE Advanced inter-band CA Rel-15 for 2DL/2UL; rapporteur: Huawei</t>
  </si>
  <si>
    <t>10.4.7</t>
  </si>
  <si>
    <t>LTE_CA_R15_2DL2UL</t>
  </si>
  <si>
    <t>RP-180957</t>
  </si>
  <si>
    <t>Revised WID: LTE Advanced inter-band CA Rel-15 for 2DL/2UL</t>
  </si>
  <si>
    <t>last approved WID: RP-172351</t>
  </si>
  <si>
    <t>RP-180958</t>
  </si>
  <si>
    <t>Status report for WI: UE requirements for LTE DL 8Rx antenna ports; rapporteur: Huawei</t>
  </si>
  <si>
    <t>10.3.20</t>
  </si>
  <si>
    <t>LTE_8Rx_AP_DL</t>
  </si>
  <si>
    <t>RP-180959</t>
  </si>
  <si>
    <t>WI summary for UE requirements for LTE DL 8Rx antenna ports</t>
  </si>
  <si>
    <t>RP-180960</t>
  </si>
  <si>
    <t>Revised WI: UE requirements for LTE DL 8Rx antenna ports</t>
  </si>
  <si>
    <t>last approved WID: RP-172842</t>
  </si>
  <si>
    <t>RP-180961</t>
  </si>
  <si>
    <t>Status report for WI: LTE Advanced high power TDD UE (power class 2) for Rel-15; rapporteur: Huawei</t>
  </si>
  <si>
    <t>10.4.12</t>
  </si>
  <si>
    <t>LTE_TDD_HPUE_R15-Core</t>
  </si>
  <si>
    <t>RP-180962</t>
  </si>
  <si>
    <t>Discussion on the number of Rx antennae for a vehicular NR UE</t>
  </si>
  <si>
    <t>moved from AI 9.5.1 to AI 9.3.1</t>
  </si>
  <si>
    <t>RP-180963</t>
  </si>
  <si>
    <t>Draft LS reply to 5GAA_A-180148 = RP-180626 on minimum number of RX antennae for NR vehicular UEs</t>
  </si>
  <si>
    <t>5GAA</t>
  </si>
  <si>
    <t>RP-180964</t>
  </si>
  <si>
    <t>New WI proposal: NR RF requirements for coexistence with in-band NB-IoT and eMTC</t>
  </si>
  <si>
    <t>RP-180965</t>
  </si>
  <si>
    <t>Motivation for WI on NR RF requirements for coexistence with in-band NB-IoT and eMTC</t>
  </si>
  <si>
    <t>RP-180966</t>
  </si>
  <si>
    <t>New WID on EN-DC for 3 bands DL with 2 bands UL (2 LTE bands + 1 NR band)</t>
  </si>
  <si>
    <t>RP-181357</t>
  </si>
  <si>
    <t>RP-180967</t>
  </si>
  <si>
    <t>New WID on SA NR Supplementary uplink (SUL), NSA NR SUL, NSA NR SUL with UL sharing from the UE perspective (ULSUP)</t>
  </si>
  <si>
    <t>RP-180968</t>
  </si>
  <si>
    <t>New WID: LTE Advanced inter-band CA Rel-16 for 3DL/1UL</t>
  </si>
  <si>
    <t>RP-181355</t>
  </si>
  <si>
    <t>RP-180969</t>
  </si>
  <si>
    <t>New WID: LTE Advanced inter-band CA Rel-16 for 2DL/2UL</t>
  </si>
  <si>
    <t>RP-181356</t>
  </si>
  <si>
    <t>RP-180970</t>
  </si>
  <si>
    <t>On ULSUP FDM and TDM operation</t>
  </si>
  <si>
    <t>moved from AI 9.3.1 to AI 9.8; related to RP-181066</t>
  </si>
  <si>
    <t>RP-180971</t>
  </si>
  <si>
    <t>New WID: introduction of NR band n50</t>
  </si>
  <si>
    <t>RP-180972</t>
  </si>
  <si>
    <t>Email discussion status on Study Item for 6 – 24 GHz frequency range</t>
  </si>
  <si>
    <t>Dish Network</t>
  </si>
  <si>
    <t>Antti Immonen</t>
  </si>
  <si>
    <t>9.1.18</t>
  </si>
  <si>
    <t>RP-181367</t>
  </si>
  <si>
    <t>RP-180973</t>
  </si>
  <si>
    <t>NR URLLC Enhancements: Summary of email discussion</t>
  </si>
  <si>
    <t>Antti Toskala</t>
  </si>
  <si>
    <t>RP-180974</t>
  </si>
  <si>
    <t>Release 16 NR URLLC Enhancements: Company positions on technical proposal</t>
  </si>
  <si>
    <t>This document captures the technical positions from different companies expressed for the Release 16 NR URLLC related technical items.</t>
  </si>
  <si>
    <t>RP-180975</t>
  </si>
  <si>
    <t>New SID: NR URLLC Enhancements</t>
  </si>
  <si>
    <t>This is the Release 16 NR URLLC study item created by moderator (Antti Toskala, Nokia) based on the email discussion in April-June time frame before RAN#80</t>
  </si>
  <si>
    <t>RP-181273</t>
  </si>
  <si>
    <t>RP-180976</t>
  </si>
  <si>
    <t>NR Release 16 work and study item considerations</t>
  </si>
  <si>
    <t>This document presents an overview of the NR Release 16 work and study items</t>
  </si>
  <si>
    <t>RP-180977</t>
  </si>
  <si>
    <t>TR 36.788 v1.0.0 on V2X Phase 2; User Equipment (UE) radio transmission and reception; for approval</t>
  </si>
  <si>
    <t>Ye Liu</t>
  </si>
  <si>
    <t>RAN4 TR 36.788 is provided for 1-step approval</t>
  </si>
  <si>
    <t>36.788</t>
  </si>
  <si>
    <t>RP-180978</t>
  </si>
  <si>
    <t>TR 36.715-02-02 v1.0.0 on Evolved Universal Terrestrial Radio Access (E-UTRA); LTE Advanced intra-band Carrier Aggregation (CA) Rel-15 for 2 Down Link (DL) / 2 Up Link (UL); for approval</t>
  </si>
  <si>
    <t>RAN4 TR 36.715-02-02 is provided for 1-step approval</t>
  </si>
  <si>
    <t>36.715-02-02</t>
  </si>
  <si>
    <t>LTE_CA_R15_2DL2UL-Core</t>
  </si>
  <si>
    <t>RP-180979</t>
  </si>
  <si>
    <t>TR 37.872  v1.0.0 on Supplementary uplink (SUL) and LTE-NR co-existence; for approval</t>
  </si>
  <si>
    <t>RAN4 TR 37.872 is provided for 1-step approval</t>
  </si>
  <si>
    <t>37.872</t>
  </si>
  <si>
    <t>RP-180980</t>
  </si>
  <si>
    <t>New WID: NR-NR Dual Connectivity</t>
  </si>
  <si>
    <t>Work item to capture NR-NR dual connectivity, including asynchronous and synchronous operation</t>
  </si>
  <si>
    <t>merged</t>
  </si>
  <si>
    <t>RP-180981</t>
  </si>
  <si>
    <t>NR URLLC Enhancements SID: Motivation paper</t>
  </si>
  <si>
    <t>This is the NR URLLC Enhancements motivation paper (slides)</t>
  </si>
  <si>
    <t>RP-180982</t>
  </si>
  <si>
    <t>TS 38.421 v1.0.0 on NG-RAN; Xn layer 1; for approval</t>
  </si>
  <si>
    <t>Aijuan Liu</t>
  </si>
  <si>
    <t>RAN3 TS 38.421 is provided for 1-step approval</t>
  </si>
  <si>
    <t>38.421</t>
  </si>
  <si>
    <t>RP-180983</t>
  </si>
  <si>
    <t>NR-NR Dual Connectivity WI: Motivation paper</t>
  </si>
  <si>
    <t>This covers the motivation slides for the NR-NR Dual connectivity for Release 16</t>
  </si>
  <si>
    <t>RP-180984</t>
  </si>
  <si>
    <t>TR 36.715-03-01 v1.0.0 on Evolved Universal Terrestrial Radio Access (E-UTRA); LTE Advanced intra-band Carrier Aggregation (CA) Rel-15 for 3 Down Link (DL) / 1 Up Link (UL); for approval</t>
  </si>
  <si>
    <t>Huawei,HiSilicon</t>
  </si>
  <si>
    <t>Qian Zhang</t>
  </si>
  <si>
    <t>RAN4 TR 36.715-03-01 is provided for 1-step approval</t>
  </si>
  <si>
    <t>36.715-03-01</t>
  </si>
  <si>
    <t>LTE_CA_R15_3DL1UL-Core</t>
  </si>
  <si>
    <t>RP-180985</t>
  </si>
  <si>
    <t>TR 37.863-05-01 v1.0.0 on Dual connectivity (DC) band combinations of LTE 5DL/1UL + one NR band</t>
  </si>
  <si>
    <t>Samsung R&amp;D Institute UK</t>
  </si>
  <si>
    <t>Yankun Li</t>
  </si>
  <si>
    <t>RAN4 TR 37.863-05-01 is provided for 1-step approval</t>
  </si>
  <si>
    <t>37.863-05-01</t>
  </si>
  <si>
    <t>RP-180986</t>
  </si>
  <si>
    <t>TS 38.411 v1.0.0 on NG-RAN; NG layer 1; for approval</t>
  </si>
  <si>
    <t>LG Electronics UK</t>
  </si>
  <si>
    <t>Jian (James) XU</t>
  </si>
  <si>
    <t>RAN3 TS 38.411 is provided for 1-step approval</t>
  </si>
  <si>
    <t>38.411</t>
  </si>
  <si>
    <t>RP-180987</t>
  </si>
  <si>
    <t>Performance of single Tx solutions</t>
  </si>
  <si>
    <t>RP-180988</t>
  </si>
  <si>
    <t>TS 38.307 v1.0.0 on NR; Requirements on User Equipments (UEs) supporting a release-independent frequency band; for approval</t>
  </si>
  <si>
    <t>Petri Vasenkari</t>
  </si>
  <si>
    <t>RAN4 TS 38.307 is provided for 1-step approval</t>
  </si>
  <si>
    <t>38.307</t>
  </si>
  <si>
    <t>RP-180989</t>
  </si>
  <si>
    <t>Status Report of WI on New Radio Access Technology; rapporteur: NTT DOCOMO</t>
  </si>
  <si>
    <t>Kazuaki Takeda</t>
  </si>
  <si>
    <t>FLAG S, FLAG D</t>
  </si>
  <si>
    <t>RP-181278</t>
  </si>
  <si>
    <t>RP-180990</t>
  </si>
  <si>
    <t>WI Summary of New Radio Access Technology</t>
  </si>
  <si>
    <t>RP-181378</t>
  </si>
  <si>
    <t>RP-180991</t>
  </si>
  <si>
    <t>Rel-15 Work Item Exception for New Radio Access Technology - Core</t>
  </si>
  <si>
    <t>RP-181377</t>
  </si>
  <si>
    <t>RP-180992</t>
  </si>
  <si>
    <t>Revision of WI: New Radio Access Technology</t>
  </si>
  <si>
    <t>last approved WID: RP-180536</t>
  </si>
  <si>
    <t>RP-181474</t>
  </si>
  <si>
    <t>RP-180993</t>
  </si>
  <si>
    <t>Summary of email discussion; Other miscellaneous NR enhancements/leftovers</t>
  </si>
  <si>
    <t>RP-180994</t>
  </si>
  <si>
    <t>Views on Rel-15 NR UE features</t>
  </si>
  <si>
    <t>RP-180995</t>
  </si>
  <si>
    <t>Highlights on NR UE feature list</t>
  </si>
  <si>
    <t>RP-180996</t>
  </si>
  <si>
    <t>TS 38.461 v1.0.0 on NG-RAN; E1 layer 1; for approval</t>
  </si>
  <si>
    <t>Intel Mobile Denmark</t>
  </si>
  <si>
    <t>Sasha Sirotkin</t>
  </si>
  <si>
    <t>RAN3 TS 38.461 is provided for 1-step approval</t>
  </si>
  <si>
    <t>38.461</t>
  </si>
  <si>
    <t>RP-180997</t>
  </si>
  <si>
    <t>New WID on EN-DC for 6 bands DL with 2 bands UL (5 LTE bands + 1 NR band)</t>
  </si>
  <si>
    <t>new WI proposal on EN-DC basket with 5 LTE bands +1 NR band</t>
  </si>
  <si>
    <t>RP-180998</t>
  </si>
  <si>
    <t>TR 37.863-04-01 v1.0.0 on Dual connectivity (DC) band combinations of LTE 4DL/1UL + one NR band; for approval</t>
  </si>
  <si>
    <t>RAN4 TS 37.863-04-01 is provided for 1-step approval</t>
  </si>
  <si>
    <t>37.863-04-01</t>
  </si>
  <si>
    <t>RP-180999</t>
  </si>
  <si>
    <t>Summary of moderated email discussion on 'support on flexible duplex operation and remote interference management'</t>
  </si>
  <si>
    <t>Youngwoo Yun</t>
  </si>
  <si>
    <t>RP-181000</t>
  </si>
  <si>
    <t>New SI proposal: Study on flexible duplex operation and remote interference management for NR</t>
  </si>
  <si>
    <t>RP-181345</t>
  </si>
  <si>
    <t>RP-181001</t>
  </si>
  <si>
    <t>New WID on EN-DC for 5 bands DL with 2 bands UL (4 LTE bands + 1 NR band)</t>
  </si>
  <si>
    <t>RP-181002</t>
  </si>
  <si>
    <t>5G Spectrum Status in the Republic of Korea</t>
  </si>
  <si>
    <t>TTA</t>
  </si>
  <si>
    <t>Hyeyoung Esthel Lee</t>
  </si>
  <si>
    <t>Information on the details of 5G spectrum status in the Republic of Korea</t>
  </si>
  <si>
    <t>RP-181003</t>
  </si>
  <si>
    <t>Status Report for WI Further enhancements for EC-GSM-IoT; rapporteur: Nokia</t>
  </si>
  <si>
    <t>Juergen Hofmann</t>
  </si>
  <si>
    <t>RP-181004</t>
  </si>
  <si>
    <t>Status_Report of WI Additional LTE bands for UE category M1 and_or NB1 in Rel-15; rapporteur: Ericsson</t>
  </si>
  <si>
    <t>Chunhui Zhang</t>
  </si>
  <si>
    <t>10.4.14</t>
  </si>
  <si>
    <t>LTE_bands_R15_M1_NB1</t>
  </si>
  <si>
    <t>RP-181005</t>
  </si>
  <si>
    <t>Status_Report of WI Additional LTE bands for UE category M2 and_or NB2 in Rel-15; rapporteur: Ericsson</t>
  </si>
  <si>
    <t>10.4.15</t>
  </si>
  <si>
    <t>LTE_bands_R15_M2_NB2-Core</t>
  </si>
  <si>
    <t>RP-181006</t>
  </si>
  <si>
    <t>New WID on Additional LTE bands for UE category M1 and_or NB1 in Rel-16</t>
  </si>
  <si>
    <t>this paper provide new WID Additional LTE bands for UE category M1 and_or NB1 in Rel-16</t>
  </si>
  <si>
    <t>RP-181007</t>
  </si>
  <si>
    <t>New WID on Additional LTE bands for UE category M2 and_or NB2 in Rel-16</t>
  </si>
  <si>
    <t>this paper provide new WID Additional LTE bands for UE category M2 and_or NB2 in Rel-16</t>
  </si>
  <si>
    <t>RP-181008</t>
  </si>
  <si>
    <t>Summary for WI Shortened TTI and processing time for LTE</t>
  </si>
  <si>
    <t>Florent Munier</t>
  </si>
  <si>
    <t>reviision of a previous version: RP-172747</t>
  </si>
  <si>
    <t>10.3.1</t>
  </si>
  <si>
    <t>LTE_sTTIandPT</t>
  </si>
  <si>
    <t>RP-181009</t>
  </si>
  <si>
    <t>Status report for WI: LTE Advanced inter-band CA Rel-15 for xDL/3UL with x=3,4,5; rapporteur: KDDI</t>
  </si>
  <si>
    <t>Masaaki Obara</t>
  </si>
  <si>
    <t>moved from AI 10.4.8 to AI 10.4.9; this Tdoc is reporting: Core: 100%, June 18; Perf.: 100%, June 18</t>
  </si>
  <si>
    <t>10.4.9</t>
  </si>
  <si>
    <t>LTE_CA_R15_xDL3UL</t>
  </si>
  <si>
    <t>RP-181010</t>
  </si>
  <si>
    <t>SID NR-NTN summary of achievements since RAN#79</t>
  </si>
  <si>
    <t>RP-181011</t>
  </si>
  <si>
    <t>IOdT Bits for NR</t>
  </si>
  <si>
    <t>Valentin Gheorghiu</t>
  </si>
  <si>
    <t>RP-181012</t>
  </si>
  <si>
    <t>Status report for WI LTE Advanced inter-band CA Rel-15 for 2DL/1UL; rapporteur: Qualcomm</t>
  </si>
  <si>
    <t>FLAG S</t>
  </si>
  <si>
    <t>10.4.2</t>
  </si>
  <si>
    <t>LTE_CA_R15_2DL1UL</t>
  </si>
  <si>
    <t>RP-181013</t>
  </si>
  <si>
    <t>Revised WID for LTE Advanced inter-band CA Rel-15 for 2DL/1UL</t>
  </si>
  <si>
    <t>last approved WID: RP-180575</t>
  </si>
  <si>
    <t>RP-181014</t>
  </si>
  <si>
    <t>Status Report for WI LTE Advanced inter-band CA Rel-15 for xDL/1UL with x&gt;5; rapporteur: Qualcomm</t>
  </si>
  <si>
    <t>10.4.6</t>
  </si>
  <si>
    <t>LTE_CA_R15_xDL1UL</t>
  </si>
  <si>
    <t>RP-181015</t>
  </si>
  <si>
    <t>last approved WID: RP-180250</t>
  </si>
  <si>
    <t>RP-181442</t>
  </si>
  <si>
    <t>RP-181016</t>
  </si>
  <si>
    <t>Motivation for longer eMBMS CP for large ISD’s</t>
  </si>
  <si>
    <t>Telstra Corporation Limited</t>
  </si>
  <si>
    <t>Alex Bladenis</t>
  </si>
  <si>
    <t>RP-181017</t>
  </si>
  <si>
    <t>Status of coexistence studies for 6 GHz frequency range in US</t>
  </si>
  <si>
    <t>Patrizia Testa</t>
  </si>
  <si>
    <t>This document is a discussion paper providing an overview of the status of coexistence studies being carried out in US between RLANs and primary incumbents in 6 GHz frequency range.</t>
  </si>
  <si>
    <t>9.5.2</t>
  </si>
  <si>
    <t>FS_6GHz_LTE_NR</t>
  </si>
  <si>
    <t>RP-181018</t>
  </si>
  <si>
    <t>TP to TR 37.890 EU Regulatory Aspects section</t>
  </si>
  <si>
    <t>This document is a Text Proposal providing corrections to Table 4.1.1.3-1 in Europe Unlicensed Operations section of TR 37.890.</t>
  </si>
  <si>
    <t>37.890</t>
  </si>
  <si>
    <t>0.2.0</t>
  </si>
  <si>
    <t>RP-181019</t>
  </si>
  <si>
    <t>Revised SID on Feasibility Study on 6 GHz for LTE and NR in Licensed and Unlicensed Operations</t>
  </si>
  <si>
    <t>RP-181020</t>
  </si>
  <si>
    <t>Status Report on SI Feasibility Study on 6 GHz for LTE and NR in Licensed and Unlicensed Operations; rapporteur: Ericsson</t>
  </si>
  <si>
    <t>RP-181021</t>
  </si>
  <si>
    <t>TR 37.890 v0.3.0 on Feasibility Study on 6 GHz for LTE and NR in Licensed and Unlicensed Operations</t>
  </si>
  <si>
    <t>Draft TR 37.890  including new approved TP(s) of RAN #80</t>
  </si>
  <si>
    <t>RP</t>
  </si>
  <si>
    <t>agreed</t>
  </si>
  <si>
    <t>0.3.0</t>
  </si>
  <si>
    <t>RP-181022</t>
  </si>
  <si>
    <t>RP-181023</t>
  </si>
  <si>
    <t>Status report of WI Shortened TTI and processing time for LTE; rapporteur: Ericsson</t>
  </si>
  <si>
    <t>RP-181287</t>
  </si>
  <si>
    <t>RP-181024</t>
  </si>
  <si>
    <t>Motivation for SI: Study on radiated test methodology for the verification of multi-antenna reception performance of NR UEs</t>
  </si>
  <si>
    <t>CATR</t>
  </si>
  <si>
    <t>Ruixin Wang</t>
  </si>
  <si>
    <t>Motivation for new SI proposal</t>
  </si>
  <si>
    <t>RP-181025</t>
  </si>
  <si>
    <t>New WID on Band 65 for New Radio for Region 1</t>
  </si>
  <si>
    <t>Dish Network, HNS, Thales</t>
  </si>
  <si>
    <t>Jussi Kuusisto</t>
  </si>
  <si>
    <t>RP-181409</t>
  </si>
  <si>
    <t>RP-181026</t>
  </si>
  <si>
    <t>New SID on Study on radiated test methodology for the verification of multi-antenna reception performance of NR UEs</t>
  </si>
  <si>
    <t>new SI for NR MIMO OTA TestMethods;
leading WG: RAN4;</t>
  </si>
  <si>
    <t>RP-181325</t>
  </si>
  <si>
    <t>RP-181027</t>
  </si>
  <si>
    <t>Status report for SI on integrated access and backhaul for NR; rapporteur: Qualcomm Incorporated</t>
  </si>
  <si>
    <t>Masato Kitazoe</t>
  </si>
  <si>
    <t>9.4.5</t>
  </si>
  <si>
    <t>RP-181267</t>
  </si>
  <si>
    <t>FS_NR_IAB</t>
  </si>
  <si>
    <t>RP-181028</t>
  </si>
  <si>
    <t>Revision of SID on integrated access and backhaul for NR</t>
  </si>
  <si>
    <t>last approved SID: RP-172290; rapportuer and completion date change</t>
  </si>
  <si>
    <t>RP-181349</t>
  </si>
  <si>
    <t>RP-181029</t>
  </si>
  <si>
    <t>New WI proposal on integrated access and backhaul for NR</t>
  </si>
  <si>
    <t>New WI for NR; leading WG: RAN2. Related to ongoing SI on integrated access and backhaul for NR.</t>
  </si>
  <si>
    <t>RP-181030</t>
  </si>
  <si>
    <t>TS 37.106 User Equipment (UE) requirements for shared spectrum channel access; for approval</t>
  </si>
  <si>
    <t>RAN4 TR 37.106 is provided for 1-step approval</t>
  </si>
  <si>
    <t>37.106</t>
  </si>
  <si>
    <t>LTE_unlic-Core</t>
  </si>
  <si>
    <t>RP-181031</t>
  </si>
  <si>
    <t>LTE HRLLC for Rel-16 Discussion</t>
  </si>
  <si>
    <t>moved from AI 10.3.1 to AI 10.1.1</t>
  </si>
  <si>
    <t>RP-181032</t>
  </si>
  <si>
    <t>New Work Item Proposal: UE Conformance Test Aspects – 5G System Non-3GPP Access</t>
  </si>
  <si>
    <t>Motorola Mobility</t>
  </si>
  <si>
    <t>Abdul Rasheed Mohammed</t>
  </si>
  <si>
    <t>new WI for NR; leading WG: RAN5; tested: non-3GPP Access part of REL-15 WI 5GS_Ph1-CT (note: 3GPP Access part of 5GS_Ph1-CT is already covered in REL-15 WI 5GS_NR_LTE-UEConTest); WI code to be used: 5GS_Ph1-CT_n3GPPA-UEConTest</t>
  </si>
  <si>
    <t>RP-181033</t>
  </si>
  <si>
    <t>NR-NTN: RAN architecture</t>
  </si>
  <si>
    <t>RP-181383</t>
  </si>
  <si>
    <t>RP-181034</t>
  </si>
  <si>
    <t>Status Report for WI UE Conformance Test Aspects - Quality of Experience (QoE) Measurement Collection for streaming services in E-UTRAN; rapporteur: China Unicom</t>
  </si>
  <si>
    <t>Xiao Han</t>
  </si>
  <si>
    <t>13.5.8</t>
  </si>
  <si>
    <t>LTE_QMC_Streaming-UEConTest</t>
  </si>
  <si>
    <t>RP-181035</t>
  </si>
  <si>
    <t>TS 37.470 v1.0.0 W1 general aspects and principles</t>
  </si>
  <si>
    <t>Gen Cao</t>
  </si>
  <si>
    <t>9.3.3</t>
  </si>
  <si>
    <t>37.470</t>
  </si>
  <si>
    <t>LTE_NR_arch_evo-Core</t>
  </si>
  <si>
    <t>RP-181036</t>
  </si>
  <si>
    <t>TS 37.470 v1.0.0 on W1 general aspects and principles; for approval</t>
  </si>
  <si>
    <t>RAN3 TS 37.470 is provided for 1-step approval</t>
  </si>
  <si>
    <t>R3XX</t>
  </si>
  <si>
    <t>RP-181037</t>
  </si>
  <si>
    <t>37.471</t>
  </si>
  <si>
    <t>RP-181038</t>
  </si>
  <si>
    <t>RAN3 TS 37.471 is provided for 1-step approval</t>
  </si>
  <si>
    <t>RP-181039</t>
  </si>
  <si>
    <t>TS 37.472 v1.0.0 on W1 signalling transport; for approval</t>
  </si>
  <si>
    <t>RAN3 TS 37.472 is provided for 1-step approval</t>
  </si>
  <si>
    <t>37.472</t>
  </si>
  <si>
    <t>RP-181040</t>
  </si>
  <si>
    <t>Revised WID on: UE Conformance Test Aspects - 450 MHz Band for LTE in Region 3</t>
  </si>
  <si>
    <t>last approved WID: RP-180214</t>
  </si>
  <si>
    <t>RP-181041</t>
  </si>
  <si>
    <t>NR-NTN: HAPS related modifications</t>
  </si>
  <si>
    <t>RP-181382</t>
  </si>
  <si>
    <t>RP-181042</t>
  </si>
  <si>
    <t>TS 37.473 v1.0.0 on W1 application protocol (E1AP); for approval</t>
  </si>
  <si>
    <t>RAN3 TS 37.473 is provided for 1-step approval</t>
  </si>
  <si>
    <t>37.473</t>
  </si>
  <si>
    <t>RP-181043</t>
  </si>
  <si>
    <t>Status report for WI Enhanced LTE Support for Aerial Vehicles; rapporteur: Ericsson</t>
  </si>
  <si>
    <t>Mattias Bergstrom</t>
  </si>
  <si>
    <t>10.3.18</t>
  </si>
  <si>
    <t>RP-181296</t>
  </si>
  <si>
    <t>LTE_Aerial-Core</t>
  </si>
  <si>
    <t>RP-181044</t>
  </si>
  <si>
    <t>Status Report for WI UE Conformance Test Aspects - 450 MHz Band for LTE in Region 3; rapporteur: China Unicom</t>
  </si>
  <si>
    <t>RP-181045</t>
  </si>
  <si>
    <t>Summary for WI Enhanced LTE Support for Aerial Vehicles</t>
  </si>
  <si>
    <t>RP-181046</t>
  </si>
  <si>
    <t>RP-181047</t>
  </si>
  <si>
    <t>Discussion on UE feature for DL 4-layer MIMO</t>
  </si>
  <si>
    <t>RP-181299</t>
  </si>
  <si>
    <t>RP-181048</t>
  </si>
  <si>
    <t>Revised WID: eNB(s) Architecture Evolution for E-UTRAN and NG-RAN</t>
  </si>
  <si>
    <t>last approved WID: RP-180531</t>
  </si>
  <si>
    <t>RP-180531</t>
  </si>
  <si>
    <t>RP-181375</t>
  </si>
  <si>
    <t>LTE_NR_arch_evo</t>
  </si>
  <si>
    <t>RP-181049</t>
  </si>
  <si>
    <t>Motivation for new WID on Further Enhanced LTE Support for Aerial Vehicles</t>
  </si>
  <si>
    <t>RP-181050</t>
  </si>
  <si>
    <t>Status Report for WI eNB architecuture evolution for E-UTRAN and NG-RAN; rapporteur: China Unicom</t>
  </si>
  <si>
    <t>RP-181285</t>
  </si>
  <si>
    <t>RP-181051</t>
  </si>
  <si>
    <t>WF for eNB(s) Architecture Evolution for E-UTRAN and NG-RAN WI</t>
  </si>
  <si>
    <t>RP-181052</t>
  </si>
  <si>
    <t>RP-181053</t>
  </si>
  <si>
    <t>Summary of the email discussion on NR voice/video/TCP</t>
  </si>
  <si>
    <t>Huawei Technologies Co. Ltd.</t>
  </si>
  <si>
    <t>Simone Provvedi</t>
  </si>
  <si>
    <t>RP-181054</t>
  </si>
  <si>
    <t>New WI proposal: Service oriented RAN support of network slicing</t>
  </si>
  <si>
    <t>RP-180391</t>
  </si>
  <si>
    <t>RP-181055</t>
  </si>
  <si>
    <t>Motivation for new WI proposal on Service oriented RAN support of network slicing</t>
  </si>
  <si>
    <t>WID in RP-181054</t>
  </si>
  <si>
    <t>RP-180392</t>
  </si>
  <si>
    <t>RP-181056</t>
  </si>
  <si>
    <t>CR to TS 38.101-1: pi/2 BPSK with Spectrum Shaping</t>
  </si>
  <si>
    <t>Indian Institute of Tech (M)</t>
  </si>
  <si>
    <t>Radha Krishna Ganti</t>
  </si>
  <si>
    <t>draftCR</t>
  </si>
  <si>
    <t>see RP-181059 instead</t>
  </si>
  <si>
    <t>RP-181057</t>
  </si>
  <si>
    <t>New WI proposal: LTE to new 5G core enhancements</t>
  </si>
  <si>
    <t>RP-181290</t>
  </si>
  <si>
    <t>RP-181058</t>
  </si>
  <si>
    <t>Motivation for new WI on LTE to new 5G core enhancements</t>
  </si>
  <si>
    <t>WID in RP-181057</t>
  </si>
  <si>
    <t>RP-181059</t>
  </si>
  <si>
    <t>Indian Institute of Tech (M), Indian Institute of Tech (H), CEWiT,  Nokia, Nokia Shanghai Bell</t>
  </si>
  <si>
    <t>RP-181331</t>
  </si>
  <si>
    <t>0013</t>
  </si>
  <si>
    <t>RP-181060</t>
  </si>
  <si>
    <t>New SI proposal: NR voice enhancements</t>
  </si>
  <si>
    <t>RP-180397</t>
  </si>
  <si>
    <t>RP-181289</t>
  </si>
  <si>
    <t>RP-181061</t>
  </si>
  <si>
    <t>New SID on Study on NR Enhancements for TCP</t>
  </si>
  <si>
    <t>new SI for NR; leading WG: RAN2</t>
  </si>
  <si>
    <t>RP-180347</t>
  </si>
  <si>
    <t>RP-181062</t>
  </si>
  <si>
    <t>Sari Nielsen</t>
  </si>
  <si>
    <t>New WI  on NR UE MPR requirements for features supported already in NR Rel-15 but no UE requirements are specified yet.</t>
  </si>
  <si>
    <t>RP-181063</t>
  </si>
  <si>
    <t>Summary of email discussion on NR V2X</t>
  </si>
  <si>
    <t>Vodafone Group Plc</t>
  </si>
  <si>
    <t>Siva Subramani</t>
  </si>
  <si>
    <t>RP-181064</t>
  </si>
  <si>
    <t>New SID on NR V2X</t>
  </si>
  <si>
    <t>RP-181346</t>
  </si>
  <si>
    <t>RP-181065</t>
  </si>
  <si>
    <t>Motivation for New WID on NR UE MPR requirements</t>
  </si>
  <si>
    <t>Motivation document for New WID on NR UE MPR requirements</t>
  </si>
  <si>
    <t>RP-181066</t>
  </si>
  <si>
    <t>CR to TS38.331 to introduce UE capability signaling for ULSUP to differentiate TDM and FDM</t>
  </si>
  <si>
    <t>38.331</t>
  </si>
  <si>
    <t>0111</t>
  </si>
  <si>
    <t>RP-181067</t>
  </si>
  <si>
    <t>Status Report of WI on Enhanced utilization of CA; rapporteur: Nokia</t>
  </si>
  <si>
    <t>Tero Henttonen</t>
  </si>
  <si>
    <t>10.3.10</t>
  </si>
  <si>
    <t>RP-181279</t>
  </si>
  <si>
    <t>LTE_euCA-Core</t>
  </si>
  <si>
    <t>RP-181068</t>
  </si>
  <si>
    <t>Rel-15 Work Item Exception for Enhanced utilization of CA - Core</t>
  </si>
  <si>
    <t>Nokia (rapporteur)</t>
  </si>
  <si>
    <t>RP-181069</t>
  </si>
  <si>
    <t>Summary for WI Enhanced utilization of CA</t>
  </si>
  <si>
    <t>RP-181070</t>
  </si>
  <si>
    <t>RP-181071</t>
  </si>
  <si>
    <t>RP-181072</t>
  </si>
  <si>
    <t>UE features and capability signalling</t>
  </si>
  <si>
    <t>The document discusses remaining open items in the Rel-15 features and UE capability signaling and proposes way forward.</t>
  </si>
  <si>
    <t>RP-181073</t>
  </si>
  <si>
    <t>Rel-15 NR UE requirement finalization</t>
  </si>
  <si>
    <t>moved from AI 9.3.1 to AI 9.8; the document discusses how to handle NR UE requirements for features supported in Rel-15 NR specifications but UE requirements are not completed.</t>
  </si>
  <si>
    <t>RP-181074</t>
  </si>
  <si>
    <t>TR 36.715-00-01 v1.0.0 on Evolved Universal Terrestrial Radio Access (E-UTRA); LTE Advanced intra-band Carrier Aggregation (CA) Rel-15 for x Down Link (DL) / 1 Up Link (UL) with x&gt;5; for approval</t>
  </si>
  <si>
    <t>Bin Han</t>
  </si>
  <si>
    <t>RAN4 TR 36.715-00-01 is provided for 1-step approval</t>
  </si>
  <si>
    <t>36.715-00-01</t>
  </si>
  <si>
    <t>LTE_CA_R15_xDL1UL-Core</t>
  </si>
  <si>
    <t>RP-181075</t>
  </si>
  <si>
    <t>RAN4 CRs to New Radio Access Technology, part 1</t>
  </si>
  <si>
    <t>Kyoungseok Oh</t>
  </si>
  <si>
    <t>RP-181076</t>
  </si>
  <si>
    <t>RAN4 CRs to New Radio Access Technology, part 2</t>
  </si>
  <si>
    <t>RP-181077</t>
  </si>
  <si>
    <t>RAN4 CRs to Shortened TTI and processing time for LTE</t>
  </si>
  <si>
    <t>RP-181078</t>
  </si>
  <si>
    <t>RAN4 CRs to Further enhancements to Coordinated Multi-Point (CoMP) Operation for LTE</t>
  </si>
  <si>
    <t>feCOMP_LTE-Perf</t>
  </si>
  <si>
    <t>RP-181079</t>
  </si>
  <si>
    <t>RAN4 CRs to V2X phase 2 based on LTE</t>
  </si>
  <si>
    <t>RP-181080</t>
  </si>
  <si>
    <t>RAN4 CRs to Enhancements for high capacity stationary wireless link and introduction of 1024 QAM for LTE DL</t>
  </si>
  <si>
    <t>RP-181081</t>
  </si>
  <si>
    <t>RAN4 CRs to Enhancements to LTE operation in unlicensed spectrum</t>
  </si>
  <si>
    <t>RP-181082</t>
  </si>
  <si>
    <t>RAN4 CRs to LTE connectivity to 5G-CN</t>
  </si>
  <si>
    <t>LTE_5GCN_connect-Core</t>
  </si>
  <si>
    <t>RP-181083</t>
  </si>
  <si>
    <t>RAN4 CRs to Even further enhanced MTC for LTE</t>
  </si>
  <si>
    <t>10.3.12</t>
  </si>
  <si>
    <t>LTE_eMTC4-Core</t>
  </si>
  <si>
    <t>RP-181084</t>
  </si>
  <si>
    <t>RAN4 CRs to Further NB-IoT enhancements</t>
  </si>
  <si>
    <t>RP-181085</t>
  </si>
  <si>
    <t>RAN4 CRs to UE requirements for network-based CRS interference mitigation for LTE</t>
  </si>
  <si>
    <t>LTE_NW_CRS_IM-Core</t>
  </si>
  <si>
    <t>RP-181086</t>
  </si>
  <si>
    <t>RAN4 CRs to LTE CRS-Interference Mitigation performance requirements for single RX chain UEs</t>
  </si>
  <si>
    <t>LTE_1RX_CRS_IM</t>
  </si>
  <si>
    <t>RP-181087</t>
  </si>
  <si>
    <t>RAN4 CRs to UE requirements for LTE DL 8Rx antenna ports</t>
  </si>
  <si>
    <t>RP-181088</t>
  </si>
  <si>
    <t>RAN4 CRs to LTE Advanced intra-band CA Rel-15 for xDL/yUL including contiguous and non-contiguous spectrum</t>
  </si>
  <si>
    <t>RP-181089</t>
  </si>
  <si>
    <t>RAN4 CRs to LTE Advanced inter-band CA Rel-15 for 2DL/1UL</t>
  </si>
  <si>
    <t>RP-181090</t>
  </si>
  <si>
    <t>RAN4 CRs to LTE Advanced inter-band CA Rel-15 for 3DL/1UL</t>
  </si>
  <si>
    <t>RP-181091</t>
  </si>
  <si>
    <t>RAN4 CRs to LTE Advanced inter-band CA Rel-15 for 4DL/1UL</t>
  </si>
  <si>
    <t>RP-181092</t>
  </si>
  <si>
    <t>RAN4 CRs to LTE Advanced inter-band CA Rel-15 for 5DL/1UL</t>
  </si>
  <si>
    <t>RP-181093</t>
  </si>
  <si>
    <t>RAN4 CRs to LTE Advanced inter-band CA Rel-15 for xDL/1UL with x&gt;5</t>
  </si>
  <si>
    <t>RP-181094</t>
  </si>
  <si>
    <t>RAN4 CRs to LTE Advanced inter-band CA Rel-15 for xDL/2UL with x=3,4,5</t>
  </si>
  <si>
    <t>RP-181095</t>
  </si>
  <si>
    <t>RAN4 CRs to LTE Advanced inter-band CA Rel-15 for xDL/3UL with x=3,4,5</t>
  </si>
  <si>
    <t>LTE_CA_R15_xDL3UL-Core, TEI12</t>
  </si>
  <si>
    <t>RP-181096</t>
  </si>
  <si>
    <t>RAN4 CRs to V2X new band combinations for LTE</t>
  </si>
  <si>
    <t>LTE_V2X_CA_bands</t>
  </si>
  <si>
    <t>RP-181097</t>
  </si>
  <si>
    <t>RAN4 CRs to Introduction of new band support for 4Rx antenna ports for LTE</t>
  </si>
  <si>
    <t>RP-181098</t>
  </si>
  <si>
    <t>RAN4 CRs to LTE Advanced high power TDD UE (power class 2)</t>
  </si>
  <si>
    <t>RP-181099</t>
  </si>
  <si>
    <t>RAN4 CRs to Enhancements of Base Station (BS) RF and EMC requirements for Active Antenna System (AAS)</t>
  </si>
  <si>
    <t>RP-181100</t>
  </si>
  <si>
    <t>RAN4 CRs to TEI15</t>
  </si>
  <si>
    <t>10.6</t>
  </si>
  <si>
    <t>RP-181101</t>
  </si>
  <si>
    <t>RAN4 CRs to Addition of Power Class 1 UE to bands B31/B72 for LTE</t>
  </si>
  <si>
    <t>RP-181102</t>
  </si>
  <si>
    <t>RAN4 CRs to Performance requirements of interference cancellation receiver for LTE BS</t>
  </si>
  <si>
    <t>10.8.1</t>
  </si>
  <si>
    <t>LTE_IC_BS-Perf</t>
  </si>
  <si>
    <t>RP-181103</t>
  </si>
  <si>
    <t>RAN4 CRs to TDD operating band in the L-band for LTE</t>
  </si>
  <si>
    <t>10.10.3</t>
  </si>
  <si>
    <t>LTE_TDD_L_Band-Core</t>
  </si>
  <si>
    <t>RP-181104</t>
  </si>
  <si>
    <t>RAN4 CRs to US 600 MHz Band for LTE</t>
  </si>
  <si>
    <t>10.10.6</t>
  </si>
  <si>
    <t>LTE600_US</t>
  </si>
  <si>
    <t>RP-181105</t>
  </si>
  <si>
    <t>RAN4 CRs to closed Rel-8 WIs and WIs of previous releases</t>
  </si>
  <si>
    <t>14.4.1</t>
  </si>
  <si>
    <t>LTE-RF, TEI10</t>
  </si>
  <si>
    <t>RP-181106</t>
  </si>
  <si>
    <t>RAN4 CRs to closed Rel-10 WIs (incl. TEI10)</t>
  </si>
  <si>
    <t>14.4.3</t>
  </si>
  <si>
    <t>TEI10</t>
  </si>
  <si>
    <t>RP-181107</t>
  </si>
  <si>
    <t>RAN4 CRs to closed Rel-11 WIs (incl. TEI11)</t>
  </si>
  <si>
    <t>14.4.4</t>
  </si>
  <si>
    <t>TEI11</t>
  </si>
  <si>
    <t>RP-181108</t>
  </si>
  <si>
    <t>RAN4 CRs to closed Rel-12 WIs (incl. TEI12)</t>
  </si>
  <si>
    <t>14.4.5</t>
  </si>
  <si>
    <t>LTE_CA_B26_B41_B41-Core, TEI12</t>
  </si>
  <si>
    <t>RP-181109</t>
  </si>
  <si>
    <t>RAN4 CRs to closed Rel-13 WIs (incl. TEI13), part 1</t>
  </si>
  <si>
    <t>14.4.6</t>
  </si>
  <si>
    <t>AAS_BS_LTE_UTRA</t>
  </si>
  <si>
    <t>RP-181110</t>
  </si>
  <si>
    <t>RAN4 CRs to closed Rel-13 WIs (incl. TEI13), part 2</t>
  </si>
  <si>
    <t>LTE_LAA-Perf, TEI14</t>
  </si>
  <si>
    <t>RP-181111</t>
  </si>
  <si>
    <t>RAN4 CRs to closed Rel-13 WIs (incl. TEI13), part 3</t>
  </si>
  <si>
    <t>LTE_AWS_EXT, LTE_MTCe2_L1</t>
  </si>
  <si>
    <t>RP-181112</t>
  </si>
  <si>
    <t>RAN4 CRs to closed Rel-13 WIs (incl. TEI13), part 4</t>
  </si>
  <si>
    <t>NB_IOT</t>
  </si>
  <si>
    <t>RP-181113</t>
  </si>
  <si>
    <t>RAN4 CRs to closed Rel-13 WIs (incl. TEI13), part 5</t>
  </si>
  <si>
    <t>LTE_4Rx_AP_DL-Perf, TEI13</t>
  </si>
  <si>
    <t>RP-181114</t>
  </si>
  <si>
    <t>RAN4 CRs to closed Rel-14 WIs (incl. TEI14), part 1</t>
  </si>
  <si>
    <t>14.4.7</t>
  </si>
  <si>
    <t>LTE_eCRSIM_eSUMIMO, LTE_eLAA, LTE_feMTC</t>
  </si>
  <si>
    <t>RP-181115</t>
  </si>
  <si>
    <t>RAN4 CRs to closed Rel-14 WIs (incl. TEI14), part 2</t>
  </si>
  <si>
    <t>LTE_MIMO_OTA-Core, LTE_SRS_switch-Core, LTE_UL_CAP_enh, LTE_V2X, NB_IOTenh-Perf</t>
  </si>
  <si>
    <t>RP-181116</t>
  </si>
  <si>
    <t>RAN4 CRs to closed Rel-14 WIs (incl. TEI14), part 3</t>
  </si>
  <si>
    <t>LTE_CA_Rel14, LTE_CA_R14_2DL1UL-Core, TEI14</t>
  </si>
  <si>
    <t>RP-181117</t>
  </si>
  <si>
    <t>Minimum requirement of 2Rx antennas for permanently mounted UE in vehicles for NR</t>
  </si>
  <si>
    <t>Volkswagen AG</t>
  </si>
  <si>
    <t>Steffen Schmitz</t>
  </si>
  <si>
    <t>moved from AI 9.3.1.2 to AI 9.3.1</t>
  </si>
  <si>
    <t>RP-181118</t>
  </si>
  <si>
    <t>Summary of email discussion on UE categories</t>
  </si>
  <si>
    <t>Telecom Italia S.p.A.</t>
  </si>
  <si>
    <t>Giovanni Romano</t>
  </si>
  <si>
    <t>RP-181119</t>
  </si>
  <si>
    <t>Status report for WI: UE Conformance Test Aspects - FDD operating band in the L-band for LTE; rapporteur: NTT DOCOMO, INC.</t>
  </si>
  <si>
    <t>Takahiro Arai</t>
  </si>
  <si>
    <t>RP-181120</t>
  </si>
  <si>
    <t>View on Rel 16 activities</t>
  </si>
  <si>
    <t>RP-181121</t>
  </si>
  <si>
    <t>Summary of Rel16 band combination basket WIs</t>
  </si>
  <si>
    <t>NTT DOCOMO INC.</t>
  </si>
  <si>
    <t>Hiromasa Umeda</t>
  </si>
  <si>
    <t>Summary of Rel16 band combination basket WIs.</t>
  </si>
  <si>
    <t>RP-181122</t>
  </si>
  <si>
    <t>Way Forward for_x00B_impact analysis on Bluetooth and IEEE 802.11 operation for new TDD E-UTRA band as proposed by GlobalStar</t>
  </si>
  <si>
    <t>CableLAbs, BROADCOM CORPORATION</t>
  </si>
  <si>
    <t>Florin Baboescu</t>
  </si>
  <si>
    <t>RP-181123</t>
  </si>
  <si>
    <t>TR 37.863-02-01 v1.0.0 on Dual connectivity (DC) band combinations of LTE 2DL/1UL + one NR band; for approval</t>
  </si>
  <si>
    <t>RAN4 TR 37.863-02-01 is provided for 1-step approval</t>
  </si>
  <si>
    <t>37.863-02-01</t>
  </si>
  <si>
    <t>RP-181124</t>
  </si>
  <si>
    <t>On scoping of NR spectrum utilization efficiency enhancements</t>
  </si>
  <si>
    <t>RP-181125</t>
  </si>
  <si>
    <t>Summary of workload reduction activity due to band combinations</t>
  </si>
  <si>
    <t>Summary of worklaod reduction activity due to band combinations is provided.</t>
  </si>
  <si>
    <t>endorsed</t>
  </si>
  <si>
    <t>RP-181126</t>
  </si>
  <si>
    <t>WF to reduce further TPs due to band combination in RAN4</t>
  </si>
  <si>
    <t>WF to reduce further TPs due to band combination in RAN4 is provided.</t>
  </si>
  <si>
    <t>RP-181127</t>
  </si>
  <si>
    <t>moved from AI 9.2.5 to AI 10.2.5</t>
  </si>
  <si>
    <t>RP-181441</t>
  </si>
  <si>
    <t>RP-181128</t>
  </si>
  <si>
    <t>Motivation for new Study Item on NR enhancements for TCP</t>
  </si>
  <si>
    <t>MediaTek Inc.</t>
  </si>
  <si>
    <t>Pavan Nuggehalli</t>
  </si>
  <si>
    <t>RP-180346</t>
  </si>
  <si>
    <t>RP-181129</t>
  </si>
  <si>
    <t>Motivation for continued development of OTA requirements and test methods</t>
  </si>
  <si>
    <t>Keysight Technologies UK Ltd</t>
  </si>
  <si>
    <t>Moray Rumney</t>
  </si>
  <si>
    <t>RP-181130</t>
  </si>
  <si>
    <t>Revised WID: E-UTRA 2.4 GHz TDD Band for US</t>
  </si>
  <si>
    <t>GLOBALSTAR Inc.</t>
  </si>
  <si>
    <t>last approved WID: RP-180583</t>
  </si>
  <si>
    <t>RP-180583</t>
  </si>
  <si>
    <t>RP-181419</t>
  </si>
  <si>
    <t>RP-181131</t>
  </si>
  <si>
    <t>Motivation for Multi Hop IoT Relay</t>
  </si>
  <si>
    <t>NOVAMINT</t>
  </si>
  <si>
    <t>Thierry Berisot</t>
  </si>
  <si>
    <t>RP-181321</t>
  </si>
  <si>
    <t>RP-181132</t>
  </si>
  <si>
    <t>TS37.107 v1.0.0 on Base Station (BS) requirements and conformance tests for shared spectrum channel access; for approval</t>
  </si>
  <si>
    <t>Nokia France</t>
  </si>
  <si>
    <t>Matthew Baker</t>
  </si>
  <si>
    <t>RAN4 TS 37.107 is provided for 1-step approval</t>
  </si>
  <si>
    <t>37.107</t>
  </si>
  <si>
    <t>RP-181133</t>
  </si>
  <si>
    <t>RAN WG3 Planning</t>
  </si>
  <si>
    <t>RAN3 Chairman (Ericsson)</t>
  </si>
  <si>
    <t>Gino Masini</t>
  </si>
  <si>
    <t>RP-181263</t>
  </si>
  <si>
    <t>RP-181134</t>
  </si>
  <si>
    <t>TR 36.715-02-01 v1.0.0 on LTE Advanced intra-band Carrier Aggregation (CA) for 2 Down Link (DL) / 1 Up Link (UL)</t>
  </si>
  <si>
    <t>Prashanth Akula</t>
  </si>
  <si>
    <t>RAN4 TR 36.715-02-01 is provided for 1-step approval</t>
  </si>
  <si>
    <t>36.715-02-01</t>
  </si>
  <si>
    <t>LTE_CA_R15_2DL1UL-Core</t>
  </si>
  <si>
    <t>RP-181135</t>
  </si>
  <si>
    <t>RP-181136</t>
  </si>
  <si>
    <t>New SI proposal: Study on Network Assistance for Network Synchronization in NG-RAN</t>
  </si>
  <si>
    <t>Philippe Reininger</t>
  </si>
  <si>
    <t>RP-181137</t>
  </si>
  <si>
    <t>Motivation for new SI on Network Assistance for Network Synchronization in NG-RAN</t>
  </si>
  <si>
    <t>RP-181138</t>
  </si>
  <si>
    <t>Discussion on CU-DU split for NR</t>
  </si>
  <si>
    <t>RP-181139</t>
  </si>
  <si>
    <t>Management of 3GPP SCTP based interface</t>
  </si>
  <si>
    <t>RP-181140</t>
  </si>
  <si>
    <t>Handling of Ad-Hoc Meetings</t>
  </si>
  <si>
    <t>MediaTek, CAICT</t>
  </si>
  <si>
    <t>I-Kang Fu</t>
  </si>
  <si>
    <t>RP-181141</t>
  </si>
  <si>
    <t>MediaTek Rel-16 Priorities</t>
  </si>
  <si>
    <t>RP-181142</t>
  </si>
  <si>
    <t>Introduction of UE differentiation</t>
  </si>
  <si>
    <t>Huawei, China Telecom, CMCC, Ericsson, Vodafone, China Unicom</t>
  </si>
  <si>
    <t>company CR; resubmission of R3-183471 which was not agreed in RAN3; note: LS R3-182509 was sent to SA2 and feedback to RAN #80 is expected;</t>
  </si>
  <si>
    <t>rejected</t>
  </si>
  <si>
    <t>R3-183471</t>
  </si>
  <si>
    <t>36.413</t>
  </si>
  <si>
    <t>NB_IOTenh2-Core</t>
  </si>
  <si>
    <t>1579</t>
  </si>
  <si>
    <t>5</t>
  </si>
  <si>
    <t>RP-181143</t>
  </si>
  <si>
    <t>10.1</t>
  </si>
  <si>
    <t>RP-181144</t>
  </si>
  <si>
    <t>UE Support for Rel-15 Architecture Options</t>
  </si>
  <si>
    <t>RP-181145</t>
  </si>
  <si>
    <t>company CR; resubmission of R3-183508 which was not agreed in RAN3; note: LS R3-182509 was sent to SA2 and feedback to RAN #80 is expected;</t>
  </si>
  <si>
    <t>R3-183508</t>
  </si>
  <si>
    <t>36.423</t>
  </si>
  <si>
    <t>1100</t>
  </si>
  <si>
    <t>RP-181146</t>
  </si>
  <si>
    <t>UE Capability ID Motivation</t>
  </si>
  <si>
    <t>RP-181147</t>
  </si>
  <si>
    <t>TS 38.455 v1.0.0 on NG-RAN; NR Positioning Protocol A (NRPPa); for approval</t>
  </si>
  <si>
    <t>Martin Israelsson</t>
  </si>
  <si>
    <t>RAN3 TS 38.455 is provided for 1-step approval</t>
  </si>
  <si>
    <t>38.455</t>
  </si>
  <si>
    <t>RP-181148</t>
  </si>
  <si>
    <t>Status report of WI on Core part: Separation of CP and UP for split option 2 of NR; rapporteur: Ericsson</t>
  </si>
  <si>
    <t>RP-181149</t>
  </si>
  <si>
    <t>WI summary for WI on Separation of CP and UP for Split Option 2 of NR</t>
  </si>
  <si>
    <t>RP-181150</t>
  </si>
  <si>
    <t>Ericsson, Vodafone, Huawei</t>
  </si>
  <si>
    <t>company CR; resubmission of 36.300 draftCR R3-182624 of RAN3 #100 which was not endorsed by RAN3</t>
  </si>
  <si>
    <t>36.300</t>
  </si>
  <si>
    <t>1168</t>
  </si>
  <si>
    <t>RP-181151</t>
  </si>
  <si>
    <t>Handling of Early ENDC UEs</t>
  </si>
  <si>
    <t>moved from AI 9.3.1 to AI 5.5</t>
  </si>
  <si>
    <t>RP-181152</t>
  </si>
  <si>
    <t>Test Methodology for Beam Correspondence</t>
  </si>
  <si>
    <t>RP-181153</t>
  </si>
  <si>
    <t>Motivation for NR Power Consumption Enhancement</t>
  </si>
  <si>
    <t>RP-181154</t>
  </si>
  <si>
    <t>TS 38.463 v1.0.0 on NG-RAN; E1 application protocol (E1AP); for approval</t>
  </si>
  <si>
    <t>Matteo Fiorani</t>
  </si>
  <si>
    <t>RAN3 TS 38.463 is provided for 1-step approval</t>
  </si>
  <si>
    <t>38.463</t>
  </si>
  <si>
    <t>RP-181155</t>
  </si>
  <si>
    <t>Observations on NR UE Power Consumption</t>
  </si>
  <si>
    <t>RP-181156</t>
  </si>
  <si>
    <t>Summary of Rel-16 email discussions</t>
  </si>
  <si>
    <t>NEC</t>
  </si>
  <si>
    <t>Hans van der Veen</t>
  </si>
  <si>
    <t>RP-181157</t>
  </si>
  <si>
    <t>Summary of  email  discussion on MR-DC enhancements</t>
  </si>
  <si>
    <t>Riikka Susitaival</t>
  </si>
  <si>
    <t>RP-181284</t>
  </si>
  <si>
    <t>RP-181158</t>
  </si>
  <si>
    <t>New WID proposal on MR-DC enhancements</t>
  </si>
  <si>
    <t>RAN2 lead WID proposal for Rel-16</t>
  </si>
  <si>
    <t>RP-181344</t>
  </si>
  <si>
    <t>RP-181159</t>
  </si>
  <si>
    <t>Motivation for new WID proposal on MR-DC enhancements</t>
  </si>
  <si>
    <t>RP-181160</t>
  </si>
  <si>
    <t>L2 measurements to be available to OAM in Rel-15</t>
  </si>
  <si>
    <t>RP-181161</t>
  </si>
  <si>
    <t>Maintenance of Rel-14 Uplink Capacity Enhancements for LTE</t>
  </si>
  <si>
    <t>Patrick Merias</t>
  </si>
  <si>
    <t>14.1.7</t>
  </si>
  <si>
    <t>LTE_UL_CAP_enh-Core</t>
  </si>
  <si>
    <t>RP-181162</t>
  </si>
  <si>
    <t>Maintenance of Rel-13 LTE carrier aggregation enhancement beyond 5 carriers</t>
  </si>
  <si>
    <t>14.1.6</t>
  </si>
  <si>
    <t>LTE_CA_enh_b5C-Core</t>
  </si>
  <si>
    <t>RP-181163</t>
  </si>
  <si>
    <t>Maintenance of Rel-14 eFD-MIMO</t>
  </si>
  <si>
    <t>LTE_eFDMIMO-Core</t>
  </si>
  <si>
    <t>RP-181164</t>
  </si>
  <si>
    <t>Maintenance of Rel-13  Further LTE Physical Layer Enhancements for MTC</t>
  </si>
  <si>
    <t>LTE_MTCe2_L1-Core</t>
  </si>
  <si>
    <t>RP-181165</t>
  </si>
  <si>
    <t>Maintenance of Rel-14 FeMTC</t>
  </si>
  <si>
    <t>LTE_feMTC-Core</t>
  </si>
  <si>
    <t>RP-181166</t>
  </si>
  <si>
    <t>Introduction Rel-15 Further NB-IoT enhancements</t>
  </si>
  <si>
    <t>RP-181167</t>
  </si>
  <si>
    <t>Maintenance of Rel-13 Elevation Beamforming/Full-Dimension (FD) MIMO for LTE</t>
  </si>
  <si>
    <t>LTE_EBF_FDMIMO-Core</t>
  </si>
  <si>
    <t>RP-181168</t>
  </si>
  <si>
    <t>Corrections for feCoMP</t>
  </si>
  <si>
    <t>feCOMP_LTE-Core</t>
  </si>
  <si>
    <t>RP-181169</t>
  </si>
  <si>
    <t>Maintenance of Rel-14 Voice and Video Enhancement for LTE</t>
  </si>
  <si>
    <t>LTE_VoLTE_ViLTE_enh-Core</t>
  </si>
  <si>
    <t>RP-181170</t>
  </si>
  <si>
    <t>Corrections to sTTI and SPT implementation</t>
  </si>
  <si>
    <t>LTE_sTTIandPT-Core</t>
  </si>
  <si>
    <t>RP-181171</t>
  </si>
  <si>
    <t>Linked CRs to 36.213/36.300/36.306/36.331 for Support of early contention resolution</t>
  </si>
  <si>
    <t>moved from AI 14.1.7 to AI 14.1.8</t>
  </si>
  <si>
    <t>14.1.8</t>
  </si>
  <si>
    <t>NB_IOT-Core, TEI14</t>
  </si>
  <si>
    <t>RP-181172</t>
  </si>
  <si>
    <t>CRs to 38.2xx NR specs capturing eMBB corrections agreed at RAN1#92b &amp; RAN1#93</t>
  </si>
  <si>
    <t>RP-181173</t>
  </si>
  <si>
    <t>Introduction of enhancements for high capacity stationary wireless link and introduction of 1024 QAM for LTE</t>
  </si>
  <si>
    <t>LTE_1024QAM_DL-Core</t>
  </si>
  <si>
    <t>RP-181174</t>
  </si>
  <si>
    <t>Introduction of even further enhanced MTC for LTE</t>
  </si>
  <si>
    <t>RP-181175</t>
  </si>
  <si>
    <t>Introduction of Enhancing CA Utilization</t>
  </si>
  <si>
    <t>RP-181176</t>
  </si>
  <si>
    <t>Introduction of V2X Phase 2 enhancements</t>
  </si>
  <si>
    <t>RP-181177</t>
  </si>
  <si>
    <t>Introduction of Ultra Reliable Low Latency Communication for LTE</t>
  </si>
  <si>
    <t>LTE_HRLLC-Core</t>
  </si>
  <si>
    <t>RP-181178</t>
  </si>
  <si>
    <t>CRs to 36.213 related to eMTC - timing advance correction</t>
  </si>
  <si>
    <t>LTE_MTCe2_L1-Core, TEI14</t>
  </si>
  <si>
    <t>RP-181179</t>
  </si>
  <si>
    <t>CRs to 36.213 related to SRS carrier switching</t>
  </si>
  <si>
    <t>LTE_SRS_switch-Core</t>
  </si>
  <si>
    <t>RP-181180</t>
  </si>
  <si>
    <t>Introduction of enhancements to operation in unlicensed spectrum</t>
  </si>
  <si>
    <t>RP-181181</t>
  </si>
  <si>
    <t>Maintenance of Rel-14 NB-IoT enhancements</t>
  </si>
  <si>
    <t>NB_IOTenh-Core</t>
  </si>
  <si>
    <t>RP-181182</t>
  </si>
  <si>
    <t>Introduction of Rel-15 enhancements to 36.212/36.213</t>
  </si>
  <si>
    <t>RP-181183</t>
  </si>
  <si>
    <t>Tim Frost</t>
  </si>
  <si>
    <t>Based on RAN4 discussion about vehicular NR UEs having relaxation in terms of number of Rx antennas supported.</t>
  </si>
  <si>
    <t>RP-181184</t>
  </si>
  <si>
    <t>Motivation for LTE URLLC Rel-16 work</t>
  </si>
  <si>
    <t>Motivation for new WI on URLLC</t>
  </si>
  <si>
    <t>RP-181185</t>
  </si>
  <si>
    <t>New WID LTE eURLLC</t>
  </si>
  <si>
    <t>WID for eURLLC for LTE</t>
  </si>
  <si>
    <t>RP-181186</t>
  </si>
  <si>
    <t>Scope of Rel-16 LTE-MTC</t>
  </si>
  <si>
    <t>Johan Bergman</t>
  </si>
  <si>
    <t>RP-181187</t>
  </si>
  <si>
    <t>Scope of Rel-16 NB-IoT</t>
  </si>
  <si>
    <t>RP-181188</t>
  </si>
  <si>
    <t>NR UE capabilities outstanding issue</t>
  </si>
  <si>
    <t>RP-181189</t>
  </si>
  <si>
    <t>Thoughts on IoT relays</t>
  </si>
  <si>
    <t>RP-181190</t>
  </si>
  <si>
    <t>View on NR priorites</t>
  </si>
  <si>
    <t>SK Telecom</t>
  </si>
  <si>
    <t>Minsoo Na</t>
  </si>
  <si>
    <t>RP-181191</t>
  </si>
  <si>
    <t>3GPP RAN overall Rel-16 scope</t>
  </si>
  <si>
    <t>Ericsson GmbH, Eurolab</t>
  </si>
  <si>
    <t>Christian Hoymann</t>
  </si>
  <si>
    <t>RP-181192</t>
  </si>
  <si>
    <t>Status report of WI Even further enhanced MTC for LTE; rapporteur: Ericsson</t>
  </si>
  <si>
    <t>LTE_eMTC4</t>
  </si>
  <si>
    <t>RP-181193</t>
  </si>
  <si>
    <t>Exception request for WI Even further enhanced MTC for LTE; rapporteur: Ericsson</t>
  </si>
  <si>
    <t>RP-181194</t>
  </si>
  <si>
    <t>Status report for WI UE Conformance Test Aspects - Increasing the minimum number of carriers for UE monitoring in UTRA and E-UTRA; rapporteur: Ericsson</t>
  </si>
  <si>
    <t>Leif Mattisson</t>
  </si>
  <si>
    <t>RP-181195</t>
  </si>
  <si>
    <t>Status report for WI UE Conformance Test Aspects - Rel-13 CA configurations; rapporteur: Ericsson</t>
  </si>
  <si>
    <t>RP-181196</t>
  </si>
  <si>
    <t>Status report for WI UE Conformance Test Aspects – Elevation Beamforming/Full-Dimension MIMO for LTE; rapporteur: Ericsson</t>
  </si>
  <si>
    <t>13.3.6</t>
  </si>
  <si>
    <t>LTE_EBF_FDMIMO-UEConTest</t>
  </si>
  <si>
    <t>RP-181197</t>
  </si>
  <si>
    <t>Status report for WI UE Conformance Test Aspects - Rel-14 CA configurations; rapporteur: Ericsson</t>
  </si>
  <si>
    <t>includes all Rel-14 CA associated with the RAN4 Rel-14 bucket CA WIs . The completion per CA configuration is provided by the attached RAN5 work plan attached to the SR (69 Rel-14 CA configurations completed).</t>
  </si>
  <si>
    <t>RP-181198</t>
  </si>
  <si>
    <t>Status report for WI UE Conformance Test Aspects -  4 Rx antenna ports with CA for LTE DL; rapporteur: Ericsson</t>
  </si>
  <si>
    <t>RP-181199</t>
  </si>
  <si>
    <t>Status report for WI UE Conformance Test Aspects -  Further enhanced MTC for LTE; rapporteur: Ericsson</t>
  </si>
  <si>
    <t>RP-181200</t>
  </si>
  <si>
    <t>Status report for WIUE Conformance Test Aspects - Uplink capacity enhancements for LTE; rapporteur: Ericsson</t>
  </si>
  <si>
    <t>RP-181201</t>
  </si>
  <si>
    <t>Status report for WI UE Conformance Test Aspects - Rel-15 CA configurations; rapporteur: Ericsson</t>
  </si>
  <si>
    <t>includes all Rel-15 CA associated with the RAN4 Rel-15 bucket CA WIs . The completion per CA configuration is provided by the attached RAN5 work plan attached to the SR (13 Rel-15 CA configurations completed).</t>
  </si>
  <si>
    <t>RP-181202</t>
  </si>
  <si>
    <t>Revised WID on: UE Conformance Test Aspects - Rel-15 CA</t>
  </si>
  <si>
    <t>last approved WID: RP-180420</t>
  </si>
  <si>
    <t>RP-181203</t>
  </si>
  <si>
    <t>Status report for WI UE Conformance Test Aspects - Additional LTE bands for UE category M1 and/or NB1 in Rel-15; rapporteur: Ericsson</t>
  </si>
  <si>
    <t>RP-181204</t>
  </si>
  <si>
    <t>Status report for WI UE Conformance Test Aspects - Additional LTE bands for UE category M2and/or NB2  in Rel-15; rapporteur: Ericsson</t>
  </si>
  <si>
    <t>FL:AG T</t>
  </si>
  <si>
    <t>RP-181205</t>
  </si>
  <si>
    <t>Status report for WI UE Conformance Test Aspects – 5G system with NR and LTE; rapporteur: Ericsson</t>
  </si>
  <si>
    <t>RP-181206</t>
  </si>
  <si>
    <t>Revised WID: UE Conformance Test Aspects – 5G system with NR and LTE</t>
  </si>
  <si>
    <t>RP-181207</t>
  </si>
  <si>
    <t>TS 38.508-1 v1.0.0 on 5GS; User Equipment (UE) conformance specification; Part 1: Common test environment;  for approval</t>
  </si>
  <si>
    <t>RAN5 TS 38.508-1 is provided for 1-step approval</t>
  </si>
  <si>
    <t>38.508-1</t>
  </si>
  <si>
    <t>RP-181208</t>
  </si>
  <si>
    <t>TS 38.508-2 v1.0.0 on 5GS; User Equipment (UE) conformance specification; Part 2: Common Implementation Conformance Statement (ICS) proforma;  for approval</t>
  </si>
  <si>
    <t>RAN5 TS 38.508-2 is provided for 1-step approval</t>
  </si>
  <si>
    <t>38.508-2</t>
  </si>
  <si>
    <t>RP-181209</t>
  </si>
  <si>
    <t>TS 38.509 v1.0.0 on 5GS; Special conformance testing functions for User Equipment (UE);  for approval</t>
  </si>
  <si>
    <t>RAN5 TS 38.509 is provided for 1-step approval</t>
  </si>
  <si>
    <t>38.509</t>
  </si>
  <si>
    <t>RP-181210</t>
  </si>
  <si>
    <t>TS 38.523-1 v1.0.0 on 5GS; User Equipment (UE) conformance specification; Part 1: Protocol;  for approval</t>
  </si>
  <si>
    <t>RAN5 TS 38.523-1 is provided for 1-step approval</t>
  </si>
  <si>
    <t>38.523-1</t>
  </si>
  <si>
    <t>RP-181211</t>
  </si>
  <si>
    <t>TS 38.523-2 v1.0.0 on 5GS; User Equipment (UE) conformance specification; Part 2: Applicability of protocol test cases;  for approval</t>
  </si>
  <si>
    <t>RAN5 TS 38.523-2 is provided for 1-step approval</t>
  </si>
  <si>
    <t>38.523-2</t>
  </si>
  <si>
    <t>RP-181212</t>
  </si>
  <si>
    <t>TS 38.523-3 v1.0.0 on 5GS; User Equipment (UE) conformance specification; Part 3: Protocol Test Suites;  for approval</t>
  </si>
  <si>
    <t>RAN5 TS 38.523-3 is provided for 1-step approval</t>
  </si>
  <si>
    <t>38.523-3</t>
  </si>
  <si>
    <t>RP-181213</t>
  </si>
  <si>
    <t>Summary for Even further enhanced MTC for LTE; rapporteur: Ericsson</t>
  </si>
  <si>
    <t>RP-181214</t>
  </si>
  <si>
    <t>NR related CRs, part 1</t>
  </si>
  <si>
    <t>Juha Korhonen</t>
  </si>
  <si>
    <t>moved from AI 9.3.1 to AI 9.3.1.1</t>
  </si>
  <si>
    <t>RP-181215</t>
  </si>
  <si>
    <t>NR related CRs, part 2</t>
  </si>
  <si>
    <t>RP-181216</t>
  </si>
  <si>
    <t>NR related CRs, part 3</t>
  </si>
  <si>
    <t>RP-181217</t>
  </si>
  <si>
    <t>NR related CRs, part 4</t>
  </si>
  <si>
    <t>partially approved</t>
  </si>
  <si>
    <t>RP-181218</t>
  </si>
  <si>
    <t>RAN2 CRs to Shortened TTI and processing time for LTE</t>
  </si>
  <si>
    <t>RP-181219</t>
  </si>
  <si>
    <t>RAN2 CRs to UE Positioning Accuracy Enhancements for LTE</t>
  </si>
  <si>
    <t>LCS_LTE_acc_enh</t>
  </si>
  <si>
    <t>RP-181220</t>
  </si>
  <si>
    <t>RAN2 CRs to Enhancements for high capacity stationary wireless link and introduction of 1024 QAM for LTE DL</t>
  </si>
  <si>
    <t>RP-181221</t>
  </si>
  <si>
    <t>RAN2 CRs to Further video enhancements for LTE</t>
  </si>
  <si>
    <t>RP-181222</t>
  </si>
  <si>
    <t>RAN2 CRs to Quality of Experience (QoE) Measurement Collection for streaming services in E-UTRAN</t>
  </si>
  <si>
    <t>LTE_QMC_Streaming-Core</t>
  </si>
  <si>
    <t>RP-181223</t>
  </si>
  <si>
    <t>RAN2 CRs to LTE connectivity to 5G-CN</t>
  </si>
  <si>
    <t>RP-181224</t>
  </si>
  <si>
    <t>RAN2 CRs to Even further enhanced MTC for LTE</t>
  </si>
  <si>
    <t>R2-1808859 in RP-181224 is linked to C1-182744 in CP-181076</t>
  </si>
  <si>
    <t>RP-181225</t>
  </si>
  <si>
    <t>RAN2 CRs to UE requirements for network-based CRS interference mitigation for LTE</t>
  </si>
  <si>
    <t>RP-181226</t>
  </si>
  <si>
    <t>RAN2 CRs to UL data compression in LTE</t>
  </si>
  <si>
    <t>RP-181227</t>
  </si>
  <si>
    <t>RAN2 CRs to Bluetooth/WLAN measurement collection in LTE Minimization of Drive Tests</t>
  </si>
  <si>
    <t>RP-181228</t>
  </si>
  <si>
    <t>RAN2 CRs to Small Technical Enhancements and Improvements for REL-15</t>
  </si>
  <si>
    <t>RP-181229</t>
  </si>
  <si>
    <t>RAN2 CRs to Add UE Power Class 2 to band 41 intra-band contiguous LTE Carrier Aggregation</t>
  </si>
  <si>
    <t>10.10.8</t>
  </si>
  <si>
    <t>LTE_CA_C_B41_PC2-Core</t>
  </si>
  <si>
    <t>RP-181230</t>
  </si>
  <si>
    <t>RAN2 CRs to  closed Rel-11 WIs</t>
  </si>
  <si>
    <t>14.2.4</t>
  </si>
  <si>
    <t>LTE_CA_enh-Core, TEI11, eICIC_enh_LTE-Core, SPIA_IDC_LTE-Core</t>
  </si>
  <si>
    <t>RP-181231</t>
  </si>
  <si>
    <t>RAN2 CRs to Closed Rel-12 Wis</t>
  </si>
  <si>
    <t>14.2.5</t>
  </si>
  <si>
    <t>LTE_CA_TDD_FDD-Core, TEI12</t>
  </si>
  <si>
    <t>RP-181232</t>
  </si>
  <si>
    <t>RAN2 CRs to Closed Rel-13 Wis</t>
  </si>
  <si>
    <t>14.2.6</t>
  </si>
  <si>
    <t>RP-181233</t>
  </si>
  <si>
    <t>RAN2 CRs to Closed REL-14 WIs, part 1</t>
  </si>
  <si>
    <t>14.2.7</t>
  </si>
  <si>
    <t>LTE_eMob-Core, LTE_feMTC-Core, LTE_LATRED_L2-Core, LTE_SRS_switch-Core, LTE-L23, LTE_eMob, MBMS_LTE_enh2-Core</t>
  </si>
  <si>
    <t>RP-181234</t>
  </si>
  <si>
    <t>RAN2 CRs to Closed REL-14 WIs, part 2</t>
  </si>
  <si>
    <t>LTE_V2X-Core</t>
  </si>
  <si>
    <t>RP-181235</t>
  </si>
  <si>
    <t>RAN2 CRs to Closed REL-14 WIs, part 3</t>
  </si>
  <si>
    <t>RP-181236</t>
  </si>
  <si>
    <t>RAN2 CRs to Closed REL-14 WIs, part 4</t>
  </si>
  <si>
    <t>RP-181237</t>
  </si>
  <si>
    <t>CR for the introduction of SA NR</t>
  </si>
  <si>
    <t>Issam Toufik</t>
  </si>
  <si>
    <t>RP-181238</t>
  </si>
  <si>
    <t>CRs for corrections to NR - Set1</t>
  </si>
  <si>
    <t>NR_newRAT-Core, TEI15</t>
  </si>
  <si>
    <t>RP-181239</t>
  </si>
  <si>
    <t>CRs for corrections to NR - Set2</t>
  </si>
  <si>
    <t>RP-181240</t>
  </si>
  <si>
    <t>Separation of CP and UP for Split Option 2 of NR</t>
  </si>
  <si>
    <t>RP-181241</t>
  </si>
  <si>
    <t>CRs for Small Technical Enhancements and Improvements for REL-15</t>
  </si>
  <si>
    <t>9.6</t>
  </si>
  <si>
    <t>TEI15, EQoE_MTSI, USOS</t>
  </si>
  <si>
    <t>RP-181242</t>
  </si>
  <si>
    <t>CRs for Further NB-IoT enhancements and Even further enhanced MTC for LTE</t>
  </si>
  <si>
    <t>NB_IOTenh2-Core, LTE_eMTC4-Core</t>
  </si>
  <si>
    <t>RP-181243</t>
  </si>
  <si>
    <t>CRs for Enhanced LTE Support for Aerial Vehicles</t>
  </si>
  <si>
    <t>linked CT CR in C4-184461 in CP-181122</t>
  </si>
  <si>
    <t>RP-181244</t>
  </si>
  <si>
    <t>CRs to closed Rel-13 WIs</t>
  </si>
  <si>
    <t>14.3.6</t>
  </si>
  <si>
    <t>TEI13</t>
  </si>
  <si>
    <t>RP-181245</t>
  </si>
  <si>
    <t>CRs to closed Rel-14 WIs</t>
  </si>
  <si>
    <t>14.3.7</t>
  </si>
  <si>
    <t>RP-181246</t>
  </si>
  <si>
    <t>Endorsed RAN2 RRC CRs for NR SA, for information</t>
  </si>
  <si>
    <t>RP-181247</t>
  </si>
  <si>
    <t>RAN2 CRs to Ultra Reliable Low Latency Communication for LTE</t>
  </si>
  <si>
    <t>RP-181248</t>
  </si>
  <si>
    <t>RAN2 CRs to V2X phase 2 based on LTE</t>
  </si>
  <si>
    <t>RP-181249</t>
  </si>
  <si>
    <t>RAN2 CRs to Enhancements to LTE operation in unlicensed spectrum</t>
  </si>
  <si>
    <t>RP-181250</t>
  </si>
  <si>
    <t>RAN2 CRs to Enhancing LTE CA Utilization</t>
  </si>
  <si>
    <t>RP-181251</t>
  </si>
  <si>
    <t>Endorsed RAN2 CRs to LTE connectivity to 5G-CN, for information</t>
  </si>
  <si>
    <t>RP-181252</t>
  </si>
  <si>
    <t>RAN2 CRs to Further NB-IoT enhancements</t>
  </si>
  <si>
    <t>RP-181253</t>
  </si>
  <si>
    <t>RAN2 CRs to Enhanced LTE Support for Aerial Vehicles</t>
  </si>
  <si>
    <t>RP-181254</t>
  </si>
  <si>
    <t>RAN2 CRs to Increased number of E-UTRAN data bearers</t>
  </si>
  <si>
    <t>RP-181255</t>
  </si>
  <si>
    <t>RAN2 CRs to Closed Rel-10 Wis</t>
  </si>
  <si>
    <t>14.2.3</t>
  </si>
  <si>
    <t>RP-181256</t>
  </si>
  <si>
    <t>TS 37.324 v2.0.1 on Evolved Universal Terrestrial Radio Access (E-UTRA) and NR; Service Data Adaptation Protocol (SDAP) specification; for approval</t>
  </si>
  <si>
    <t>RAN2 TS 37.324 is provided for approval</t>
  </si>
  <si>
    <t>RP-181266</t>
  </si>
  <si>
    <t>37.324</t>
  </si>
  <si>
    <t>2.0.1</t>
  </si>
  <si>
    <t>RP-181257</t>
  </si>
  <si>
    <t>CRs to 38.2xx NR specs capturing URLLC agreements of RAN1#92b &amp; RAN1#93</t>
  </si>
  <si>
    <t>RP-181258</t>
  </si>
  <si>
    <t>REL-15 exception request for WI: Core part: eNB(s) Architecture Evolution for E-UTRAN and NG-RAN</t>
  </si>
  <si>
    <t>RP-181259</t>
  </si>
  <si>
    <t>Revised WID for WI Ultra Reliable Low Latency Communication for LTE</t>
  </si>
  <si>
    <t>last approved WID: RP-172845</t>
  </si>
  <si>
    <t>RP-181260</t>
  </si>
  <si>
    <t>Discussion on NR UE Feature List</t>
  </si>
  <si>
    <t>MediaTek</t>
  </si>
  <si>
    <t>RP-181261</t>
  </si>
  <si>
    <t>Adding an Intra-band contiguous EN-DC configuration</t>
  </si>
  <si>
    <t>T-Mobile</t>
  </si>
  <si>
    <t>company CR; CR is adding a table element that was missed in RAN4 agreed CR R4-1808532 included in RP-181262</t>
  </si>
  <si>
    <t>38.101-3</t>
  </si>
  <si>
    <t>0014</t>
  </si>
  <si>
    <t>RP-181262</t>
  </si>
  <si>
    <t>RAN4 CRs for New Radio Access Technology for 38.101-X</t>
  </si>
  <si>
    <t>RP-181333</t>
  </si>
  <si>
    <t>RP-181264</t>
  </si>
  <si>
    <t>TS 37.213 v1.0.0 on Physical layer procedures for shared spectrum channel access; for approval</t>
  </si>
  <si>
    <t>RAN1 TS 37.213 is provided for 1-step approval</t>
  </si>
  <si>
    <t>37.213</t>
  </si>
  <si>
    <t>RP-181265</t>
  </si>
  <si>
    <t>Revised WID template</t>
  </si>
  <si>
    <t>other</t>
  </si>
  <si>
    <t>TS 37.324 v2.0.2 on Evolved Universal Terrestrial Radio Access (E-UTRA) and NR; Service Data Adaptation Protocol (SDAP) specification; for approval</t>
  </si>
  <si>
    <t>2.0.2</t>
  </si>
  <si>
    <t>Intel Corporation, NTT DOCOMO, Telstra, Telecom Italia, KDDI, CMCC</t>
  </si>
  <si>
    <t>RP-181270</t>
  </si>
  <si>
    <t>RP-181271</t>
  </si>
  <si>
    <t>Endorsed RAN2 RRC CRs for LTE, for information</t>
  </si>
  <si>
    <t>36.331</t>
  </si>
  <si>
    <t>RP-181272</t>
  </si>
  <si>
    <t>Introduction of assistance information for DL PDCP duplication</t>
  </si>
  <si>
    <t>RAN3 email discussion on this CR started on Thu before RAN #80</t>
  </si>
  <si>
    <t>38.425</t>
  </si>
  <si>
    <t>RP-181359</t>
  </si>
  <si>
    <t>Samsung, KT, KDDI, LGU+, SKT</t>
  </si>
  <si>
    <t>Status report for WI on Core part: Increased number of bearers for LTE; rapporteur: Samsung</t>
  </si>
  <si>
    <t>FLAG S, FLAG T</t>
  </si>
  <si>
    <t>TS 38.422 v1.0.1 on NG-RAN; Xn signalling transport; for approval</t>
  </si>
  <si>
    <t>1.0.1</t>
  </si>
  <si>
    <t>RP-181277</t>
  </si>
  <si>
    <t>Introduction of Aerial for LTE in 36.213</t>
  </si>
  <si>
    <t>RP-181365</t>
  </si>
  <si>
    <t>Samsung, LG Electronics, Volkswagen AG, Daimler AG, Toyota Info Technology Center</t>
  </si>
  <si>
    <t>RP-181286</t>
  </si>
  <si>
    <t>TR 21.915 v.0.1.0 on “Release 15 Description”</t>
  </si>
  <si>
    <t>21.915</t>
  </si>
  <si>
    <t>RP-181291</t>
  </si>
  <si>
    <t>RAN3 CR for Support of OTDOA in NB-IoT enhancement</t>
  </si>
  <si>
    <t>FLAG S, FLAG M</t>
  </si>
  <si>
    <t>RP-181292</t>
  </si>
  <si>
    <t>RAN3 CR for Assistance Information Broadcasting</t>
  </si>
  <si>
    <t>RP-181341</t>
  </si>
  <si>
    <t>SI is led by RAN, status after RAN #80</t>
  </si>
  <si>
    <t>RP-181297</t>
  </si>
  <si>
    <t>Revised WID: Enhancements of Base Station (BS) RF and EMC requirements for Active Antenna System (AAS)</t>
  </si>
  <si>
    <t>last approved WID: RP-171745; correction of affected specs and target dates</t>
  </si>
  <si>
    <t>AASenh_BS_LTE_UTRA</t>
  </si>
  <si>
    <t>RP-181298</t>
  </si>
  <si>
    <t>Revised WID: UE Positioning Accuracy Enhancements for LTE</t>
  </si>
  <si>
    <t>last approved WID: RP-172313</t>
  </si>
  <si>
    <t>Report of  RAN #79 held in Chennai, India, 19.03.-22.03.2018</t>
  </si>
  <si>
    <t>RP-181302</t>
  </si>
  <si>
    <t>AT&amp;T's REL-16 priorities</t>
  </si>
  <si>
    <t>AT&amp;T</t>
  </si>
  <si>
    <t>RP-181303</t>
  </si>
  <si>
    <t>Way forward for LTE REL-16 items</t>
  </si>
  <si>
    <t>Telecom Italia, China Telecom, China Unicom, Telefonica, Softbank, Vodafone</t>
  </si>
  <si>
    <t>RP-181305</t>
  </si>
  <si>
    <t>Text proposal to TR37.910 on CP latency and evaluation models</t>
  </si>
  <si>
    <t>RP-181317</t>
  </si>
  <si>
    <t>RP-181306</t>
  </si>
  <si>
    <t>Way forward on on LTE evaluation towards 3GPP Updated Submission</t>
  </si>
  <si>
    <t>update including results of  offline discussion of Mon evening</t>
  </si>
  <si>
    <t>RP-181327</t>
  </si>
  <si>
    <t>RP-181308</t>
  </si>
  <si>
    <t>Way forward on 5G Terrestrial Broadcast</t>
  </si>
  <si>
    <t>related to RP-181303</t>
  </si>
  <si>
    <t>RP-181310</t>
  </si>
  <si>
    <t>Revised WID: Enhanced LTE Support for Aerial Vehicles</t>
  </si>
  <si>
    <t>last approved WID: RP-172826</t>
  </si>
  <si>
    <t>LTE_Aerial</t>
  </si>
  <si>
    <t>RP-181311</t>
  </si>
  <si>
    <t>Revised WID: LTE Advanced inter-band CA Rel-15 for xDL/3UL with x=3,4,5</t>
  </si>
  <si>
    <t>KDDI</t>
  </si>
  <si>
    <t>last approved WID: RP-180573</t>
  </si>
  <si>
    <t>RP-181312</t>
  </si>
  <si>
    <t>Discussion on L2 feature list</t>
  </si>
  <si>
    <t>Intel</t>
  </si>
  <si>
    <t>RP-181324</t>
  </si>
  <si>
    <t>RP-181313</t>
  </si>
  <si>
    <t>Support of OTDOA in NB-IoT enhancement</t>
  </si>
  <si>
    <t>company CR; trying to replace the CR R3-183576 in CRpack RP-181291</t>
  </si>
  <si>
    <t>36.455</t>
  </si>
  <si>
    <t>14.4.0</t>
  </si>
  <si>
    <t>0093</t>
  </si>
  <si>
    <t>RP-181316</t>
  </si>
  <si>
    <t>LS on UAVs using MFCN (CEPT_ECC_PT1_LS_180420; to: ETSI TC ERM, RAN; cc: -; contact: Ofcom)</t>
  </si>
  <si>
    <t>RP-181320</t>
  </si>
  <si>
    <t>New SID on LTE-based 5G Terrestrial Broadcast</t>
  </si>
  <si>
    <t>RP-181342</t>
  </si>
  <si>
    <t>RP-181323</t>
  </si>
  <si>
    <t>Proposals on Flexible Duplex</t>
  </si>
  <si>
    <t>Offline discussion on L2 feature list</t>
  </si>
  <si>
    <t>RP-181397</t>
  </si>
  <si>
    <t>RP-181402</t>
  </si>
  <si>
    <t>RP-181326</t>
  </si>
  <si>
    <t>Miscellaneous EN-DC corrections</t>
  </si>
  <si>
    <t>company CR; adding an ASN.1 change on top of R2-1809300 of RP-181217</t>
  </si>
  <si>
    <t>0042</t>
  </si>
  <si>
    <t>RP-181351</t>
  </si>
  <si>
    <t>RP-181446</t>
  </si>
  <si>
    <t>1</t>
  </si>
  <si>
    <t>RP-181332</t>
  </si>
  <si>
    <t>New Study Item proposal: Study on optimisations on UE radio capability signalling - NR/E-UTRA Aspects</t>
  </si>
  <si>
    <t>compare RP-180620 (LS from SA2) and RP-181146 and RP-181307 (which includes the request to draft this SI); new SI for NR; leading WG: ?; WI code to be used: FS_RACS_RAN; note: There is a related SA2 REL-16 SI SP-180504 (FS_RACS) in SA #80 for approval</t>
  </si>
  <si>
    <t>RP-181418</t>
  </si>
  <si>
    <t>RP-181371</t>
  </si>
  <si>
    <t>RP-181370</t>
  </si>
  <si>
    <t>RP-181450</t>
  </si>
  <si>
    <t>RP-181451</t>
  </si>
  <si>
    <t>China Telecom</t>
  </si>
  <si>
    <t>RP-181475</t>
  </si>
  <si>
    <t>RP-181338</t>
  </si>
  <si>
    <t>Draft CA enhancement objectives</t>
  </si>
  <si>
    <t>result of action from RP-181307 page 12 on Spectrum aggregation enhancements</t>
  </si>
  <si>
    <t>RP-181339</t>
  </si>
  <si>
    <t>Revised SID: Study on NR-based access to unlicensed spectrum</t>
  </si>
  <si>
    <t>last approved SID: RP-172021</t>
  </si>
  <si>
    <t>RP-181464</t>
  </si>
  <si>
    <t>RP-181343</t>
  </si>
  <si>
    <t>Draft LS on 3GPP Interface  transport protocol port number assignment (to: IETF, IANA; cc: SA, CT, RAN3, CT1; contact: Huawei)</t>
  </si>
  <si>
    <t>related Tdoc in RP-181139</t>
  </si>
  <si>
    <t>RP-181421</t>
  </si>
  <si>
    <t>IETF, IANA</t>
  </si>
  <si>
    <t>SA, CT, RAN3, CT1</t>
  </si>
  <si>
    <t>RP-181372</t>
  </si>
  <si>
    <t>New SI proposal: Study on remote interference management for NR</t>
  </si>
  <si>
    <t>RP-181396</t>
  </si>
  <si>
    <t>RP-181429</t>
  </si>
  <si>
    <t>RP-181399</t>
  </si>
  <si>
    <t>RP-181350</t>
  </si>
  <si>
    <t>New WID on Cross Link Interference (CLI) handling and Remote Interference Management (RIM) for NR</t>
  </si>
  <si>
    <t>LG</t>
  </si>
  <si>
    <t>RP-181400</t>
  </si>
  <si>
    <t>RP-181360</t>
  </si>
  <si>
    <t>RP-181352</t>
  </si>
  <si>
    <t>New SID: NR Power Consumption</t>
  </si>
  <si>
    <t>RP-181401</t>
  </si>
  <si>
    <t>FLAG T, FLAG S</t>
  </si>
  <si>
    <t>RP-181436</t>
  </si>
  <si>
    <t>RP-181358</t>
  </si>
  <si>
    <t>Way forward for new WI and SI proposals for RAN4 on LTE and NR</t>
  </si>
  <si>
    <t>RAN4 Vice Chairman (Huawei)</t>
  </si>
  <si>
    <t>RP-181390</t>
  </si>
  <si>
    <t>RP-181433</t>
  </si>
  <si>
    <t>RP-181361</t>
  </si>
  <si>
    <t>Way forward on SDL/SUL pairing</t>
  </si>
  <si>
    <t>RP-181465</t>
  </si>
  <si>
    <t>leading: RAN</t>
  </si>
  <si>
    <t>RP-181364</t>
  </si>
  <si>
    <t>RP-181363</t>
  </si>
  <si>
    <t>Header Compression for Wireless Ethernet</t>
  </si>
  <si>
    <t>RP-181368</t>
  </si>
  <si>
    <t>RP-181428</t>
  </si>
  <si>
    <t>RP-181366</t>
  </si>
  <si>
    <t>RP-181417</t>
  </si>
  <si>
    <t>RP-181376</t>
  </si>
  <si>
    <t>RP-181391</t>
  </si>
  <si>
    <t>RP-181440</t>
  </si>
  <si>
    <t>RP-181373</t>
  </si>
  <si>
    <t>CR for Correction the max value of one octet</t>
  </si>
  <si>
    <t>missing CR R3-182015 detected on Wed of RAN #80</t>
  </si>
  <si>
    <t>RP-181374</t>
  </si>
  <si>
    <t>CR to TS 38.101-3: Implementation of endorsed draft CRs from RAN4 #87</t>
  </si>
  <si>
    <t>company CR; replacing R4-1808532 of RP-181262</t>
  </si>
  <si>
    <t>RP-181460</t>
  </si>
  <si>
    <t>RP-181473</t>
  </si>
  <si>
    <t>RP-181466</t>
  </si>
  <si>
    <t>RP-181379</t>
  </si>
  <si>
    <t>Way forward on remaining parts of RAN4 UE feature list</t>
  </si>
  <si>
    <t>NTT DOCOMO</t>
  </si>
  <si>
    <t>related to LSin RP-180644; this is a report of 2 offline discussions</t>
  </si>
  <si>
    <t>RP-181472</t>
  </si>
  <si>
    <t>RP-181394</t>
  </si>
  <si>
    <t>RP-181404</t>
  </si>
  <si>
    <t>RP-181385</t>
  </si>
  <si>
    <t>SA-RAN Release 16 Focus Areas - Decisions and Coordination</t>
  </si>
  <si>
    <t>SA chairman (Samsung), RAN chairman (Nokia)</t>
  </si>
  <si>
    <t>input for joined RAN/SA session, also in SP-180581</t>
  </si>
  <si>
    <t>RP-181386</t>
  </si>
  <si>
    <t>RAN1 NR UE feature list</t>
  </si>
  <si>
    <t>RP-181449</t>
  </si>
  <si>
    <t>RP-181387</t>
  </si>
  <si>
    <t>Draft LS on RAN1/2/4 NR Rel-15 UE feature list (to: RAN1, RAN2, RAN4; cc: RAN3; contact: NTT DOCOMO</t>
  </si>
  <si>
    <t>RAN1, RAN2, RAN4</t>
  </si>
  <si>
    <t>RP-181388</t>
  </si>
  <si>
    <t>New SI: 2Rx requirements for vehicle mounted NR UE</t>
  </si>
  <si>
    <t>related to RP-180640; RAN4 led SI</t>
  </si>
  <si>
    <t>RP-181458</t>
  </si>
  <si>
    <t>Reply LS to CEPT_ECC_PT1_LS_180420 = RP-180632 on Coexistence of NR-NR and NR-LTE networks with synchronised, unsynchronised and semi-synchronised operation in 3400-3800 MHz (to: CEPT ECC PT1; cc: RAN1, RAN4; contact: Huawei)</t>
  </si>
  <si>
    <t>RP-181454</t>
  </si>
  <si>
    <t>RP-181392</t>
  </si>
  <si>
    <t>pCR about chapter 6 from RAN1</t>
  </si>
  <si>
    <t>Thales</t>
  </si>
  <si>
    <t>based on LSin RP-180633</t>
  </si>
  <si>
    <t>RP-181393</t>
  </si>
  <si>
    <t>TR 38.811 v1.0.0 on Study on NR to support non-terrestrial networks</t>
  </si>
  <si>
    <t>RAN TR is provided for 1-step approval</t>
  </si>
  <si>
    <t>RP-181395</t>
  </si>
  <si>
    <t>Revised SID: Study on 5G Non-Orthogonal Multiple Access</t>
  </si>
  <si>
    <t>RP-181403</t>
  </si>
  <si>
    <t>RP-181430</t>
  </si>
  <si>
    <t>RP-181431</t>
  </si>
  <si>
    <t>RP-181432</t>
  </si>
  <si>
    <t>RP-181425</t>
  </si>
  <si>
    <t>RP-181405</t>
  </si>
  <si>
    <t>Summary of discussion on supported number of MIMO layers</t>
  </si>
  <si>
    <t>related to RP-180676</t>
  </si>
  <si>
    <t>RP-181448</t>
  </si>
  <si>
    <t>RP-181406</t>
  </si>
  <si>
    <t>Proposal on EN-DC power control</t>
  </si>
  <si>
    <t>related to RP-181304</t>
  </si>
  <si>
    <t>RP-181445</t>
  </si>
  <si>
    <t>RP-181410</t>
  </si>
  <si>
    <t>Addition of the full config indicator</t>
  </si>
  <si>
    <t>Ericsson; Nokia, Nokia Shanghai Bell</t>
  </si>
  <si>
    <t>company CR; replacing R3-182480 of RP-181238 which was superseded by R3-183364 but which was spotted too late</t>
  </si>
  <si>
    <t>1107</t>
  </si>
  <si>
    <t>RP-181411</t>
  </si>
  <si>
    <t>Corrections to additionalSpectrumEmission extension</t>
  </si>
  <si>
    <t>company CR; revision of R2-1808933 which was postponed in RAN2</t>
  </si>
  <si>
    <t>10.21.0</t>
  </si>
  <si>
    <t>3401</t>
  </si>
  <si>
    <t>2</t>
  </si>
  <si>
    <t>RP-181412</t>
  </si>
  <si>
    <t>company CR; revision of R2-1808934 which was postponed in RAN2</t>
  </si>
  <si>
    <t>11.18.0</t>
  </si>
  <si>
    <t>3402</t>
  </si>
  <si>
    <t>A</t>
  </si>
  <si>
    <t>RP-181413</t>
  </si>
  <si>
    <t>company CR; revision of R2-1808935 which was postponed in RAN2</t>
  </si>
  <si>
    <t>12.16.0</t>
  </si>
  <si>
    <t>3403</t>
  </si>
  <si>
    <t>RP-181414</t>
  </si>
  <si>
    <t>company CR; revision of R2-1808936 which was postponed in RAN2</t>
  </si>
  <si>
    <t>13.9.1</t>
  </si>
  <si>
    <t>3404</t>
  </si>
  <si>
    <t>RP-181415</t>
  </si>
  <si>
    <t>company CR; revision of R2-1808937 which was postponed in RAN2</t>
  </si>
  <si>
    <t>14.6.2</t>
  </si>
  <si>
    <t>3405</t>
  </si>
  <si>
    <t>RP-181416</t>
  </si>
  <si>
    <t>company CR; revision of R2-1808938 which was postponed in RAN2</t>
  </si>
  <si>
    <t>3406</t>
  </si>
  <si>
    <t>RP-181435</t>
  </si>
  <si>
    <t>RP-181459</t>
  </si>
  <si>
    <t>LS on 3GPP Interface  transport protocol port number assignment (to: IETF, IANA; cc: SA, CT, RAN3, CT1; contact: Huawei)</t>
  </si>
  <si>
    <t>RP-181422</t>
  </si>
  <si>
    <t>Draft reply LS to CEPT_ECC_PT1_LS_180420 = RP-181316 on UAVs using MFCN (to: CEPT ECC PT1; cc: -)</t>
  </si>
  <si>
    <t>RP-181470</t>
  </si>
  <si>
    <t>RP-181423</t>
  </si>
  <si>
    <t>Way forward on pi/2 BPSK with Spectrum Shaping</t>
  </si>
  <si>
    <t>Indian Institute of Tech</t>
  </si>
  <si>
    <t>Draft reply LS to TFES(18)059027r1 = RP-180631 on LTE OTA TRP and TRS requirements definition in 3GPP (to: ETSI TC MSG TFES; cc: RAN4, RAN5; contact: Keysight Technologies)</t>
  </si>
  <si>
    <t>Keysight Technologies</t>
  </si>
  <si>
    <t>RP-181453</t>
  </si>
  <si>
    <t>RP-181427</t>
  </si>
  <si>
    <t>Way Forward on Relay</t>
  </si>
  <si>
    <t>related to RP-181321</t>
  </si>
  <si>
    <t>RP-181478</t>
  </si>
  <si>
    <t>RP-181480</t>
  </si>
  <si>
    <t>RP-181463</t>
  </si>
  <si>
    <t>RP-181434</t>
  </si>
  <si>
    <t>Overview of RAN2 TU allocation for Rel-16</t>
  </si>
  <si>
    <t>RP-181452</t>
  </si>
  <si>
    <t>RP-181437</t>
  </si>
  <si>
    <t>Way forward on the study of co-existence of NB-IoT with NR</t>
  </si>
  <si>
    <t>Huawei, HiSilicon, Dish</t>
  </si>
  <si>
    <t>related to RP-180964</t>
  </si>
  <si>
    <t>RP-181456</t>
  </si>
  <si>
    <t>RP-181439</t>
  </si>
  <si>
    <t>Summary of offline discussion on RAN1 NR UE features</t>
  </si>
  <si>
    <t>related to RP-181386</t>
  </si>
  <si>
    <t>RP-181457</t>
  </si>
  <si>
    <t>RP-181443</t>
  </si>
  <si>
    <t>Way forward on IOdTbits for SCS and channell bandwidths</t>
  </si>
  <si>
    <t>related to RP-181011</t>
  </si>
  <si>
    <t>RP-181444</t>
  </si>
  <si>
    <t>Draft Reply LS to 5GAA_A-180148 = RP-180626 on minimum number of RX antennae for NR vehicular UEs (to: 5GAA; cc: -;  contact: Samsung)</t>
  </si>
  <si>
    <t>RP-181468</t>
  </si>
  <si>
    <t>New WID on Band 65 for New Radio</t>
  </si>
  <si>
    <t>title updated</t>
  </si>
  <si>
    <t>RP-181471</t>
  </si>
  <si>
    <t>RP-181483</t>
  </si>
  <si>
    <t>Overview of RAN1/RAN2 TU allocation for Rel-16</t>
  </si>
  <si>
    <t>RP-181462</t>
  </si>
  <si>
    <t>RAN1 led SI</t>
  </si>
  <si>
    <t>RP-181477</t>
  </si>
  <si>
    <t>RP-181455</t>
  </si>
  <si>
    <t>New SID: NR support for Industrial IOT</t>
  </si>
  <si>
    <t>RAN2 led SI</t>
  </si>
  <si>
    <t>RP-181476</t>
  </si>
  <si>
    <t>New WID proposal on on DC and CA enhancements</t>
  </si>
  <si>
    <t>RP-181469</t>
  </si>
  <si>
    <t>RP-181461</t>
  </si>
  <si>
    <t>RP-181467</t>
  </si>
  <si>
    <t>Reply LS to 5GAA_A-180148 = RP-180626 on minimum number of RX antennae for NR vehicular UEs (to: 5GAA, 5GAA WG2; cc: RAN1, RAN4;  contact: Samsung)</t>
  </si>
  <si>
    <t>5GAA, 5GAA WG2</t>
  </si>
  <si>
    <t>RP-181481</t>
  </si>
  <si>
    <t>RP-181479</t>
  </si>
  <si>
    <t>New SID: Physical Layer Enhancements for NR URLLC</t>
  </si>
  <si>
    <t>RP-181482</t>
  </si>
  <si>
    <t>RP-181485</t>
  </si>
  <si>
    <t>Reply LS to R1-1807896 = RP-180635, R2-1809153 = RP-180639, R4-1808552 = RP-180644 on NR UE feature list (to: RAN1, RAN2, RAN4; cc: RAN3; contact: NTT DOCOMO</t>
  </si>
  <si>
    <t>R1-1807896 = RP-180635, R2-1809153 = RP-180639, R4-1808552 = RP-180644</t>
  </si>
  <si>
    <t>RP-181486</t>
  </si>
  <si>
    <t>Status of time budgets for RAN1/2/3/4/6 ongoing and new WIs/SIs after RAN #80</t>
  </si>
  <si>
    <t>RAN1/RAN2/RAN3/RAN4/RAN6 chairmen</t>
  </si>
  <si>
    <t>Endorsement</t>
  </si>
  <si>
    <t>not concluded</t>
  </si>
  <si>
    <t>R5-183864</t>
  </si>
  <si>
    <t>36.508</t>
  </si>
  <si>
    <t>1151</t>
  </si>
  <si>
    <t>Definition of additional simulated cells for IncMon RRM Test Cases</t>
  </si>
  <si>
    <t>R5-183865</t>
  </si>
  <si>
    <t>36.521-3</t>
  </si>
  <si>
    <t>2178</t>
  </si>
  <si>
    <t>Correction to IncMon RRM Test Cases 8.3.7, 8.3.8, 8.3.9, 8.4.7</t>
  </si>
  <si>
    <t>R5-182196</t>
  </si>
  <si>
    <t>2135</t>
  </si>
  <si>
    <t>Editorial correction of RRM TC 8.16.55</t>
  </si>
  <si>
    <t>R5-182198</t>
  </si>
  <si>
    <t>2137</t>
  </si>
  <si>
    <t>Completion of RRM TC 8.16.68</t>
  </si>
  <si>
    <t>R5-182200</t>
  </si>
  <si>
    <t>2139</t>
  </si>
  <si>
    <t>Applicability for RRM TC 8.16.70</t>
  </si>
  <si>
    <t>R5-182201</t>
  </si>
  <si>
    <t>2140</t>
  </si>
  <si>
    <t>Corrections to RRM TC 8.16.71</t>
  </si>
  <si>
    <t>R5-182202</t>
  </si>
  <si>
    <t>2141</t>
  </si>
  <si>
    <t>Completion of RRM TC 8.16.73</t>
  </si>
  <si>
    <t>R5-182205</t>
  </si>
  <si>
    <t>2144</t>
  </si>
  <si>
    <t>Editorial correction of RRM TC 9.1.46</t>
  </si>
  <si>
    <t>R5-182206</t>
  </si>
  <si>
    <t>2145</t>
  </si>
  <si>
    <t>Completion of RRM TC 9.1.48</t>
  </si>
  <si>
    <t>R5-182207</t>
  </si>
  <si>
    <t>2146</t>
  </si>
  <si>
    <t>Completion of RRM TC 9.1.49</t>
  </si>
  <si>
    <t>R5-182208</t>
  </si>
  <si>
    <t>2147</t>
  </si>
  <si>
    <t>Completion of RRM TC 9.1.50</t>
  </si>
  <si>
    <t>R5-182209</t>
  </si>
  <si>
    <t>2148</t>
  </si>
  <si>
    <t>Completion of RRM TC 9.1.51</t>
  </si>
  <si>
    <t>R5-182211</t>
  </si>
  <si>
    <t>2150</t>
  </si>
  <si>
    <t>Corrections to Annex F for 5DL CA RRM tests</t>
  </si>
  <si>
    <t>R5-182631</t>
  </si>
  <si>
    <t>36.521-1</t>
  </si>
  <si>
    <t>4227</t>
  </si>
  <si>
    <t>15.1.2</t>
  </si>
  <si>
    <t>New LTE 3UL CA TC 6.6.3.2A.4</t>
  </si>
  <si>
    <t>R5-182687</t>
  </si>
  <si>
    <t>4242</t>
  </si>
  <si>
    <t>Introduction of TC 6.3.5A.1.4 Power Control Absolute power tolerance for CA (3UL CA)</t>
  </si>
  <si>
    <t>R5-182688</t>
  </si>
  <si>
    <t>4243</t>
  </si>
  <si>
    <t>Introduction of TC 6.3.5A.2.4.1 Power Control Relative power tolerance for CA (intra-band contiguous 3DL CA and 3UL CA)</t>
  </si>
  <si>
    <t>R5-182691</t>
  </si>
  <si>
    <t>4246</t>
  </si>
  <si>
    <t>Introduction of TC 6.3.5A.2.4.3 Power Control Relative power tolerance for CA (intra-band non-contiguous 3DL CA and 3UL CA)</t>
  </si>
  <si>
    <t>R5-182694</t>
  </si>
  <si>
    <t>4247</t>
  </si>
  <si>
    <t>Introduction of TC 6.3.5A.3.4 Aggregate Power Control Tolerance for CA (3UL CA)</t>
  </si>
  <si>
    <t>R5-182705</t>
  </si>
  <si>
    <t>4255</t>
  </si>
  <si>
    <t>Introduction of TC 6.6.2.3A.4.3 Adjacent Channel Leakage power Ratio for CA (intra-band non-contiguous 3DL CA and 3UL CA)</t>
  </si>
  <si>
    <t>R5-182715</t>
  </si>
  <si>
    <t>4260</t>
  </si>
  <si>
    <t>Introduction of TC 6.6.3.1A.4.3 Transmitter Spurious emissions for CA (intra-band non-contiguous 3DL CA and 3UL CA)</t>
  </si>
  <si>
    <t>R5-182733</t>
  </si>
  <si>
    <t>4268</t>
  </si>
  <si>
    <t>Correction of REFSENS for CA_2A-4A-29A-30A and CA_4A-29A-30A</t>
  </si>
  <si>
    <t>R5-182735</t>
  </si>
  <si>
    <t>4270</t>
  </si>
  <si>
    <t>Correction of REFSENS for CA_4A-4A-12A and CA_4A-4A-13A</t>
  </si>
  <si>
    <t>R5-182877</t>
  </si>
  <si>
    <t>4304</t>
  </si>
  <si>
    <t>Clarification on the Order of SCCs</t>
  </si>
  <si>
    <t>R5-183731</t>
  </si>
  <si>
    <t>4222</t>
  </si>
  <si>
    <t>Addition of new TC 7.4A.7_H</t>
  </si>
  <si>
    <t>R5-183732</t>
  </si>
  <si>
    <t>4223</t>
  </si>
  <si>
    <t>Addition of new TC 7.4A.8_H</t>
  </si>
  <si>
    <t>R5-183735</t>
  </si>
  <si>
    <t>4295</t>
  </si>
  <si>
    <t>Update of Name_Release mapping table for DL CA</t>
  </si>
  <si>
    <t>R5-183736</t>
  </si>
  <si>
    <t>36.521-2</t>
  </si>
  <si>
    <t>0709</t>
  </si>
  <si>
    <t>Applicability and ICS for CA RF and RRM test cases</t>
  </si>
  <si>
    <t>R5-183737</t>
  </si>
  <si>
    <t>0725</t>
  </si>
  <si>
    <t>Addition of new Name_Release mapping table for test applicability for DL CA</t>
  </si>
  <si>
    <t>R5-183738</t>
  </si>
  <si>
    <t>2171</t>
  </si>
  <si>
    <t>Update and correction of message content for 5DL CA RRM test case 8.16.67.</t>
  </si>
  <si>
    <t>R5-183739</t>
  </si>
  <si>
    <t>2138</t>
  </si>
  <si>
    <t>Completion of RRM TC 8.16.69</t>
  </si>
  <si>
    <t>R5-183740</t>
  </si>
  <si>
    <t>2142</t>
  </si>
  <si>
    <t>Completion of RRM TC 8.16.75</t>
  </si>
  <si>
    <t>R5-183741</t>
  </si>
  <si>
    <t>2174</t>
  </si>
  <si>
    <t>Update and correction of errorneous message content for 5DL CA RRM test cases 8.16.77 “5DL FDD CA activation and deactivation of known SCell in non-DRX”.</t>
  </si>
  <si>
    <t>R5-183742</t>
  </si>
  <si>
    <t>2185</t>
  </si>
  <si>
    <t>Correction to 5DL CA RRM Test Cases</t>
  </si>
  <si>
    <t>R5-183743</t>
  </si>
  <si>
    <t>2149</t>
  </si>
  <si>
    <t>Corrections to Annex E for 5DL CA RRM tests</t>
  </si>
  <si>
    <t>R5-183870</t>
  </si>
  <si>
    <t>4218</t>
  </si>
  <si>
    <t>Addition of new TC 8.7.1.1_H.4</t>
  </si>
  <si>
    <t>R5-183871</t>
  </si>
  <si>
    <t>4245</t>
  </si>
  <si>
    <t>Introduction of TC 6.3.5A.2.4.2 Power Control Relative power tolerance for CA (inter-band 3DL CA and 3UL CA)</t>
  </si>
  <si>
    <t>R5-183872</t>
  </si>
  <si>
    <t>4250</t>
  </si>
  <si>
    <t>Introduction of TC 6.6.2.3A.4.1 Adjacent Channel Leakage power Ratio for CA (intra-band contiguous 3DL CA and 3UL CA)</t>
  </si>
  <si>
    <t>R5-183873</t>
  </si>
  <si>
    <t>4252</t>
  </si>
  <si>
    <t>Introduction of TC 6.6.2.3A.4.2 Adjacent Channel Leakage power Ratio for CA (inter-band 3DL CA and 3UL CA)</t>
  </si>
  <si>
    <t>R5-183874</t>
  </si>
  <si>
    <t>4256</t>
  </si>
  <si>
    <t>Introduction of TC 6.6.3.1A.4.1 Transmitter Spurious emissions for CA (intra-band contiguous 3DL CA and 3UL CA)</t>
  </si>
  <si>
    <t>R5-183875</t>
  </si>
  <si>
    <t>4258</t>
  </si>
  <si>
    <t>Introduction of TC 6.6.3.1A.4.2 Transmitter Spurious emissions for CA (inter-band 3DL CA and 3UL CA)</t>
  </si>
  <si>
    <t>R5-183876</t>
  </si>
  <si>
    <t>4292</t>
  </si>
  <si>
    <t>Introduction of Maximum Power Reduction (MPR) for CA (3UL CA)</t>
  </si>
  <si>
    <t>R5-183882</t>
  </si>
  <si>
    <t>4220</t>
  </si>
  <si>
    <t>Addition of new TC 8.7.1.1_H.5</t>
  </si>
  <si>
    <t>R5-182415</t>
  </si>
  <si>
    <t>1144</t>
  </si>
  <si>
    <t>Addition of GNSS information for MCS tests</t>
  </si>
  <si>
    <t>R5-182416</t>
  </si>
  <si>
    <t>36.579-1</t>
  </si>
  <si>
    <t>0001</t>
  </si>
  <si>
    <t>13.0.0</t>
  </si>
  <si>
    <t>Update of GNSS information</t>
  </si>
  <si>
    <t>R5-182417</t>
  </si>
  <si>
    <t>0002</t>
  </si>
  <si>
    <t>Editorial correction of typos and incorrect references</t>
  </si>
  <si>
    <t>R5-182418</t>
  </si>
  <si>
    <t>36.579-2</t>
  </si>
  <si>
    <t>Addition and correction of GNSS information</t>
  </si>
  <si>
    <t>R5-182419</t>
  </si>
  <si>
    <t>R5-182427</t>
  </si>
  <si>
    <t>0003</t>
  </si>
  <si>
    <t>Updates of 36.579-1 for MCPTT APN</t>
  </si>
  <si>
    <t>R5-182429</t>
  </si>
  <si>
    <t>0005</t>
  </si>
  <si>
    <t>Editorial Update of 36.579-1 for style H6</t>
  </si>
  <si>
    <t>R5-182430</t>
  </si>
  <si>
    <t>Editorial Update of 36.579-2 for style H6</t>
  </si>
  <si>
    <t>R5-182431</t>
  </si>
  <si>
    <t>0004</t>
  </si>
  <si>
    <t>Update of TC 5.1 for MCPTT APN</t>
  </si>
  <si>
    <t>R5-182432</t>
  </si>
  <si>
    <t>Updates of Location information messages in 36.579-2</t>
  </si>
  <si>
    <t>R5-182435</t>
  </si>
  <si>
    <t>36.579-4</t>
  </si>
  <si>
    <t>Updates of 36.579-4 for MCPTT APN and more</t>
  </si>
  <si>
    <t>R5-182489</t>
  </si>
  <si>
    <t>0008</t>
  </si>
  <si>
    <t>Update of MCPTT TC 6.1.1.1</t>
  </si>
  <si>
    <t>R5-182510</t>
  </si>
  <si>
    <t>0009</t>
  </si>
  <si>
    <t>Correction to MCPTT TC of 6.1.1.8, 6.1.1.11, 6.1.2.5 and 6.1.2.7</t>
  </si>
  <si>
    <t>R5-183165</t>
  </si>
  <si>
    <t>Updates of Location-info in 36.579-1</t>
  </si>
  <si>
    <t>R5-183166</t>
  </si>
  <si>
    <t>0006</t>
  </si>
  <si>
    <t>Update of Generic Procedure 5.3.2</t>
  </si>
  <si>
    <t>R5-183167</t>
  </si>
  <si>
    <t>Updates of TC 6.3.1</t>
  </si>
  <si>
    <t>R5-183168</t>
  </si>
  <si>
    <t>0007</t>
  </si>
  <si>
    <t>Updates of TC 6.3.2</t>
  </si>
  <si>
    <t>R5-182878</t>
  </si>
  <si>
    <t>1167</t>
  </si>
  <si>
    <t>Exceptions for DL Control Channel Interference Mitigation (Type A and Type B) Tests</t>
  </si>
  <si>
    <t>R5-183835</t>
  </si>
  <si>
    <t>4301</t>
  </si>
  <si>
    <t>Message Exceptions for LTE IM DLCCH EDPCCH Test Cases</t>
  </si>
  <si>
    <t>R5-183836</t>
  </si>
  <si>
    <t>4302</t>
  </si>
  <si>
    <t>Message Exceptions for LTE IM DLCCH PCFICH/PDCCH Test Cases</t>
  </si>
  <si>
    <t>R5-183837</t>
  </si>
  <si>
    <t>4303</t>
  </si>
  <si>
    <t>Message Exceptions for LTE IM DLCCH PHICH Test Cases</t>
  </si>
  <si>
    <t>R5-182666</t>
  </si>
  <si>
    <t>1158</t>
  </si>
  <si>
    <t>Addition of test frequency of CA_40E</t>
  </si>
  <si>
    <t>R5-182667</t>
  </si>
  <si>
    <t>4235</t>
  </si>
  <si>
    <t>Addition of REFSENS for CA_40E</t>
  </si>
  <si>
    <t>R5-182699</t>
  </si>
  <si>
    <t>4251</t>
  </si>
  <si>
    <t>CA band combination CA_3A-42A - Updates of 7.3A.6 REFSENS</t>
  </si>
  <si>
    <t>R5-182702</t>
  </si>
  <si>
    <t>4253</t>
  </si>
  <si>
    <t>CA band combination CA_41C-42C - Updates of 7.3A.9 REFSENS</t>
  </si>
  <si>
    <t>R5-182704</t>
  </si>
  <si>
    <t>4254</t>
  </si>
  <si>
    <t>Update of Editor’s note in clause 9.6.1.3.4 and 9.6.1.4.4</t>
  </si>
  <si>
    <t>R5-182709</t>
  </si>
  <si>
    <t>4257</t>
  </si>
  <si>
    <t>CA band combinations CA_1A-3A-28A, CA_1A-3A-42A, CA_1A-42C and CA_3A-42C - Updates of 7.3A.5 REFSENS</t>
  </si>
  <si>
    <t>R5-182719</t>
  </si>
  <si>
    <t>2182</t>
  </si>
  <si>
    <t>Introduction of TC 8.16.78 5DL TDD CA activation and deactivation of know SCell in non-DRX</t>
  </si>
  <si>
    <t>R5-182740</t>
  </si>
  <si>
    <t>2186</t>
  </si>
  <si>
    <t>Correction to 5DL CA TDD-FDD RSRQ tests</t>
  </si>
  <si>
    <t>R5-183077</t>
  </si>
  <si>
    <t>36.523-2</t>
  </si>
  <si>
    <t>1171</t>
  </si>
  <si>
    <t>New CA band combination CA_1A-41A-42A, CA_1A-41C-42A, CA_1A-41A-42C and CA_1A-41C-42C updates in Table A.4.3.3.3-4.</t>
  </si>
  <si>
    <t>R5-183733</t>
  </si>
  <si>
    <t>36.905</t>
  </si>
  <si>
    <t>0137</t>
  </si>
  <si>
    <t>15.0.0</t>
  </si>
  <si>
    <t>Addition of test points analysis for CA_3A-7A-42A 3DL/1UL</t>
  </si>
  <si>
    <t>R5-183734</t>
  </si>
  <si>
    <t>0138</t>
  </si>
  <si>
    <t>Addition of test points analysis for CA_3A-20A-42A 3DL/1UL</t>
  </si>
  <si>
    <t>R5-183768</t>
  </si>
  <si>
    <t>0132</t>
  </si>
  <si>
    <t>CA band combination CA_41C-42C - Updates of test points analysis</t>
  </si>
  <si>
    <t>R5-183769</t>
  </si>
  <si>
    <t>0133</t>
  </si>
  <si>
    <t>CA band combinations CA_1A-3A-28A, CA_1A-3A-42A, CA_1A-42C and 3A-42C - Updates of test points analysis</t>
  </si>
  <si>
    <t>R5-183770</t>
  </si>
  <si>
    <t>4321</t>
  </si>
  <si>
    <t>Corrections of CA configurations</t>
  </si>
  <si>
    <t>R5-183771</t>
  </si>
  <si>
    <t>2177</t>
  </si>
  <si>
    <t>Update to RRM test case 8.16.70 and 8.16.74 for 5DL CA</t>
  </si>
  <si>
    <t>R5-183788</t>
  </si>
  <si>
    <t>4332</t>
  </si>
  <si>
    <t>New CA band combinations CA_3A-7A-42A and CA_3A-20A-42A - Updates of 7.3A.5 REFSENS</t>
  </si>
  <si>
    <t>R5-183877</t>
  </si>
  <si>
    <t>4178</t>
  </si>
  <si>
    <t>LTE_In Band Blocking test for 4DLCA combo CA_40E and 5DLCA-2ULCA combo CA_41F</t>
  </si>
  <si>
    <t>R5-183878</t>
  </si>
  <si>
    <t>4179</t>
  </si>
  <si>
    <t>LTE_Out_of_Band_Blocking for 4DLCA combo CA_40E and 5DLCA-2ULCA combo CA_41F</t>
  </si>
  <si>
    <t>R5-182531</t>
  </si>
  <si>
    <t>4186</t>
  </si>
  <si>
    <t>Update to Transmit OFF power for V2X Communication / Non-concurrent with E-UTRA uplink transmissions</t>
  </si>
  <si>
    <t>R5-182532</t>
  </si>
  <si>
    <t>4187</t>
  </si>
  <si>
    <t>Update to General ON/OFF time mask for V2X Communication / Non-concurrent with E-UTRA uplink transmissions</t>
  </si>
  <si>
    <t>R5-182534</t>
  </si>
  <si>
    <t>4189</t>
  </si>
  <si>
    <t>Update to PSSS/SSSS time mask for V2X Communication / Non-concurrent with E-UTRA uplink transmissions</t>
  </si>
  <si>
    <t>R5-182539</t>
  </si>
  <si>
    <t>4193</t>
  </si>
  <si>
    <t>Update to Maximum Power Reduction (MPR) for V2X Communication / Power class 3 / Contiguous allocation of PSCCH and PSSCH / Non-concurrent with E-UTRA uplink transmissions</t>
  </si>
  <si>
    <t>R5-182602</t>
  </si>
  <si>
    <t>4212</t>
  </si>
  <si>
    <t>Addition of Annex G for V2V/X performance requirements for Sidelink communications</t>
  </si>
  <si>
    <t>R5-182606</t>
  </si>
  <si>
    <t>4215</t>
  </si>
  <si>
    <t>Addition of V2V performance test 14.4 for Sidelink communications</t>
  </si>
  <si>
    <t>R5-182608</t>
  </si>
  <si>
    <t>1154</t>
  </si>
  <si>
    <t>Addition of connection diagrams for power imbalance performance V2V test</t>
  </si>
  <si>
    <t>R5-182626</t>
  </si>
  <si>
    <t>4224</t>
  </si>
  <si>
    <t>Update to 6.6.1G.1</t>
  </si>
  <si>
    <t>R5-182660</t>
  </si>
  <si>
    <t>1157</t>
  </si>
  <si>
    <t>Update of V2X USIM configuration to add service ID</t>
  </si>
  <si>
    <t>R5-182661</t>
  </si>
  <si>
    <t>4231</t>
  </si>
  <si>
    <t>Update of test case 6.5.2.1G.1, EVM for V2X non-concurrent with E-UTRA</t>
  </si>
  <si>
    <t>R5-182662</t>
  </si>
  <si>
    <t>4232</t>
  </si>
  <si>
    <t>Update of test case 6.5.2.2G.1, Carrier leakage for V2X non-concurrent with E-UTRA</t>
  </si>
  <si>
    <t>R5-182663</t>
  </si>
  <si>
    <t>4233</t>
  </si>
  <si>
    <t>Update of Annex E to add EVM calculation method for V2X communication</t>
  </si>
  <si>
    <t>R5-182898</t>
  </si>
  <si>
    <t>4305</t>
  </si>
  <si>
    <t>Update the minimum conformance requirements, message contents and test requirement for V2V Sidelink test case 6.3.5G.1</t>
  </si>
  <si>
    <t>R5-183716</t>
  </si>
  <si>
    <t>2151</t>
  </si>
  <si>
    <t>Update of test case 11.1 and 11.2 to add test tolarance information</t>
  </si>
  <si>
    <t>R5-183786</t>
  </si>
  <si>
    <t>1153</t>
  </si>
  <si>
    <t>Update on AT commands for V2V/X Sidelink communications</t>
  </si>
  <si>
    <t>R5-183787</t>
  </si>
  <si>
    <t>36.509</t>
  </si>
  <si>
    <t>0192</t>
  </si>
  <si>
    <t>14.3.0</t>
  </si>
  <si>
    <t>Modification to AT command +CUSPCREQ for V2V/X Sidelink communications</t>
  </si>
  <si>
    <t>R5-183789</t>
  </si>
  <si>
    <t>4197</t>
  </si>
  <si>
    <t>Cleaning up TC 6.5.2.4G.1 and 6.6.3G.1 for V2V</t>
  </si>
  <si>
    <t>R5-183790</t>
  </si>
  <si>
    <t>4198</t>
  </si>
  <si>
    <t>Updation of  test requirement in TC 6.6.3G.1_1 for V2V</t>
  </si>
  <si>
    <t>R5-183791</t>
  </si>
  <si>
    <t>4199</t>
  </si>
  <si>
    <t>Introduction of TC 6.6.2.3G.1 for V2V</t>
  </si>
  <si>
    <t>R5-183792</t>
  </si>
  <si>
    <t>4208</t>
  </si>
  <si>
    <t>Correction to the V2V test applicability</t>
  </si>
  <si>
    <t>R5-183793</t>
  </si>
  <si>
    <t>4210</t>
  </si>
  <si>
    <t>Update to Additional Maximum Power Reduction (A-MPR) for V2X Communication / Non-concurrent with E-UTRA uplink transmissions</t>
  </si>
  <si>
    <t>R5-183794</t>
  </si>
  <si>
    <t>4211</t>
  </si>
  <si>
    <t>Update to Configured UE transmitted Output Power for V2X Communication / Non-concurrent with E-UTRA uplink transmission</t>
  </si>
  <si>
    <t>R5-183795</t>
  </si>
  <si>
    <t>4213</t>
  </si>
  <si>
    <t>Completion of V2V performance tests for Sidelink communications</t>
  </si>
  <si>
    <t>R5-183796</t>
  </si>
  <si>
    <t>4226</t>
  </si>
  <si>
    <t>Update of test case 6.7G.1</t>
  </si>
  <si>
    <t>R5-183797</t>
  </si>
  <si>
    <t>4234</t>
  </si>
  <si>
    <t>Update of Annex F to add TT information for multiple V2V tes cases</t>
  </si>
  <si>
    <t>R5-183798</t>
  </si>
  <si>
    <t>4310</t>
  </si>
  <si>
    <t>Update Annex F.3.2 for 4.2GHz &lt; f &lt;= 6GHz of 6.3.2/6.3.5.1 and V2V Sidelink test case 6.3.5G.1 according to R4-1805742</t>
  </si>
  <si>
    <t>R5-183799</t>
  </si>
  <si>
    <t>2197</t>
  </si>
  <si>
    <t>update of V2V RRM TC</t>
  </si>
  <si>
    <t>R5-183800</t>
  </si>
  <si>
    <t>0715</t>
  </si>
  <si>
    <t>Addition of test applicability for V2V RF and RRM test cases</t>
  </si>
  <si>
    <t>R5-183879</t>
  </si>
  <si>
    <t>4195</t>
  </si>
  <si>
    <t>Updation of TT in TC 6.5.2.3G.1 for V2V</t>
  </si>
  <si>
    <t>R5-183880</t>
  </si>
  <si>
    <t>4196</t>
  </si>
  <si>
    <t>Updation of TT in TC 6.6.2.2G.1 for V2V</t>
  </si>
  <si>
    <t>R5-183881</t>
  </si>
  <si>
    <t>4209</t>
  </si>
  <si>
    <t>Update to Maximum Power Reduction (MPR) for V2X Communication / Power class 3 / Non-contiguous allocation of PSCCH and PSSCH / Non-concurrent with E-UTRA uplink transmissions</t>
  </si>
  <si>
    <t>R5-183934</t>
  </si>
  <si>
    <t>4334</t>
  </si>
  <si>
    <t>Update of V2V RF test cases for proper test mode setting</t>
  </si>
  <si>
    <t>R5-183942</t>
  </si>
  <si>
    <t>4293</t>
  </si>
  <si>
    <t>update of V2V RF TC</t>
  </si>
  <si>
    <t>R5-182291</t>
  </si>
  <si>
    <t>4168</t>
  </si>
  <si>
    <t>V2X: Test Model updates</t>
  </si>
  <si>
    <t>R5-182292</t>
  </si>
  <si>
    <t>0102</t>
  </si>
  <si>
    <t>14.2.0</t>
  </si>
  <si>
    <t>R5-182376</t>
  </si>
  <si>
    <t>1142</t>
  </si>
  <si>
    <t>Removal of square brackets for GNSS for V2X setups</t>
  </si>
  <si>
    <t>R5-182377</t>
  </si>
  <si>
    <t>36.523-1</t>
  </si>
  <si>
    <t>4495</t>
  </si>
  <si>
    <t>Editorial: corrections of typos and styles following GNSS CR</t>
  </si>
  <si>
    <t>R5-182475</t>
  </si>
  <si>
    <t>4510</t>
  </si>
  <si>
    <t>Corrections to V2X TC 24.1.16</t>
  </si>
  <si>
    <t>R5-182476</t>
  </si>
  <si>
    <t>4511</t>
  </si>
  <si>
    <t>Corrections to V2X Sidelink Communication test case 24.1.19</t>
  </si>
  <si>
    <t>R5-182549</t>
  </si>
  <si>
    <t>4517</t>
  </si>
  <si>
    <t>Correction on V2X Sidelink test case 24.1.15</t>
  </si>
  <si>
    <t>R5-182590</t>
  </si>
  <si>
    <t>4204</t>
  </si>
  <si>
    <t>Update to UE Maximum Output Power for V2X Communication / Non-concurrent with E-UTRA uplink transmission</t>
  </si>
  <si>
    <t>R5-182591</t>
  </si>
  <si>
    <t>4205</t>
  </si>
  <si>
    <t>Update to UE Maximum Output Power for V2X Communication / Simultaneous E-UTRA V2X sidelink and E-UTRA uplink transmission</t>
  </si>
  <si>
    <t>R5-182592</t>
  </si>
  <si>
    <t>4206</t>
  </si>
  <si>
    <t>Update to UE Maximum Output Power for V2X Communication / Intra-band contiguous multi-carrier operation</t>
  </si>
  <si>
    <t>R5-182767</t>
  </si>
  <si>
    <t>2194</t>
  </si>
  <si>
    <t>Adding OCNG patter for V2X Sidelink test cases</t>
  </si>
  <si>
    <t>R5-182904</t>
  </si>
  <si>
    <t>4307</t>
  </si>
  <si>
    <t>Introduction of new V2X test case 6.3.5G.2 Power Control Absolute power tolerance for V2X Communication / Simultaneous E-UTRA V2X sidelink and E-UTRA uplink transmissions</t>
  </si>
  <si>
    <t>R5-182906</t>
  </si>
  <si>
    <t>4308</t>
  </si>
  <si>
    <t>Update the minimum conformance requirements, message contents and test requirement for V2X test case 6.3.5G.3</t>
  </si>
  <si>
    <t>R5-183182</t>
  </si>
  <si>
    <t>1149</t>
  </si>
  <si>
    <t>Addition of V2XoverLTEUu in V2X management data object configuration</t>
  </si>
  <si>
    <t>R5-183183</t>
  </si>
  <si>
    <t>4518</t>
  </si>
  <si>
    <t>Addition of new V2X test case “V2X Uplink Communication / UE in RRC_Connected on an E-UTRAN cell / Utilisation of the UL SPS resources configured by eNB/ Transmission”</t>
  </si>
  <si>
    <t>R5-183184</t>
  </si>
  <si>
    <t>4519</t>
  </si>
  <si>
    <t>Addition of new V2X test case “V2X Downlink Communication / UE in IDLE or RRC_Connected on an E-UTRAN cell / UE receives the V2X data via MBMS”</t>
  </si>
  <si>
    <t>R5-183185</t>
  </si>
  <si>
    <t>4520</t>
  </si>
  <si>
    <t>Addition of new V2X test case “V2X Downlink Communication / UE in IDLE or RRC_Connected on an E-UTRAN cell / UE receives the V2X data via SC-PTM”</t>
  </si>
  <si>
    <t>R5-183186</t>
  </si>
  <si>
    <t>4521</t>
  </si>
  <si>
    <t>Addition of new V2X test case 24.2.1</t>
  </si>
  <si>
    <t>R5-183187</t>
  </si>
  <si>
    <t>4522</t>
  </si>
  <si>
    <t>Addition of new V2X test case 24.2.2</t>
  </si>
  <si>
    <t>R5-183188</t>
  </si>
  <si>
    <t>4523</t>
  </si>
  <si>
    <t>Addition of new V2X test case 24.2.3</t>
  </si>
  <si>
    <t>R5-183189</t>
  </si>
  <si>
    <t>4548</t>
  </si>
  <si>
    <t>New test case for V2X Sidelink CBR measurement and report</t>
  </si>
  <si>
    <t>R5-183190</t>
  </si>
  <si>
    <t>4549</t>
  </si>
  <si>
    <t>New test case for V2X Sidelink using Tx parameters based on measured CBR and PPPP</t>
  </si>
  <si>
    <t>R5-183191</t>
  </si>
  <si>
    <t>1165</t>
  </si>
  <si>
    <t>Addition of applicability and tests conditions for V2X test cases</t>
  </si>
  <si>
    <t>R5-183192</t>
  </si>
  <si>
    <t>Addition of test applicability for new V2X TC24.2.1,TC24.2.2 and TC24.2.3</t>
  </si>
  <si>
    <t>R5-183713</t>
  </si>
  <si>
    <t>4329</t>
  </si>
  <si>
    <t>Addition and correction of GNSS information for V2X for receiver tests</t>
  </si>
  <si>
    <t>R5-183801</t>
  </si>
  <si>
    <t>4330</t>
  </si>
  <si>
    <t>Addition and correction of GNSS information for V2X for transmitter tests – part 1</t>
  </si>
  <si>
    <t>R5-183802</t>
  </si>
  <si>
    <t>4331</t>
  </si>
  <si>
    <t>Addition and correction of GNSS information for V2X for transmitter tests – part 2</t>
  </si>
  <si>
    <t>R5-183803</t>
  </si>
  <si>
    <t>Addition and correction of GNSS information for V2X to clause 14</t>
  </si>
  <si>
    <t>R5-183804</t>
  </si>
  <si>
    <t>4169</t>
  </si>
  <si>
    <t>Deletion of GNSS information for V2X from annex C.2</t>
  </si>
  <si>
    <t>R5-183805</t>
  </si>
  <si>
    <t>4207</t>
  </si>
  <si>
    <t>Introduction of Maximum Power Reduction (MPR) for V2X Communication / Power class 2 / Contiguous allocation of PSCCH and PSSCH / Non-concurrent with E-UTRA uplink transmissions</t>
  </si>
  <si>
    <t>R5-183806</t>
  </si>
  <si>
    <t>4214</t>
  </si>
  <si>
    <t>Completion of V2X Performance TC 14.8</t>
  </si>
  <si>
    <t>R5-183808</t>
  </si>
  <si>
    <t>4309</t>
  </si>
  <si>
    <t>Introduction of new V2X test case 6.5.1G.2 Frequency error for V2X Communication / Simultaneous E-UTRA V2X sidelink and E-UTRA uplink transmissions</t>
  </si>
  <si>
    <t>R5-183809</t>
  </si>
  <si>
    <t>4311</t>
  </si>
  <si>
    <t>Update Annex F.3.2 for V2X test cases 6.3.5G.2 and 6.3.5G.3 according to R4-1805742</t>
  </si>
  <si>
    <t>R5-183810</t>
  </si>
  <si>
    <t>2181</t>
  </si>
  <si>
    <t>V2X: Update to timing accuracy test cases</t>
  </si>
  <si>
    <t>R5-183811</t>
  </si>
  <si>
    <t>2196</t>
  </si>
  <si>
    <t>Introduction of V2X RRM TC12.4</t>
  </si>
  <si>
    <t>R5-183885</t>
  </si>
  <si>
    <t>4190</t>
  </si>
  <si>
    <t>Update to Maximum Power Reduction (MPR) for V2X Communication / Power class 3 / Simultaneous E-UTRA V2X sidelink and E-UTRA uplink transmission</t>
  </si>
  <si>
    <t>R5-183886</t>
  </si>
  <si>
    <t>4191</t>
  </si>
  <si>
    <t>Introduction of Maximum Power Reduction (MPR) for V2X Communication / Power class 2 / Non-contiguous allocation of PSCCH and PSSCH / Non-concurrent with E-UTRA uplink transmissions</t>
  </si>
  <si>
    <t>R5-183887</t>
  </si>
  <si>
    <t>4192</t>
  </si>
  <si>
    <t>Update to Configured UE transmitted Output Power for V2X Communication / Simultaneous E-UTRA V2X sidelink and E-UTRA uplink transmission</t>
  </si>
  <si>
    <t>R5-183888</t>
  </si>
  <si>
    <t>4194</t>
  </si>
  <si>
    <t>Introduction of General ON/OFF time mask for V2X Communication / Simultaneous E-UTRA V2X sidelink and E-UTRA uplink transmissions</t>
  </si>
  <si>
    <t>R5-182362</t>
  </si>
  <si>
    <t>4163</t>
  </si>
  <si>
    <t>eLAA: RMC Update for eLAA</t>
  </si>
  <si>
    <t>R5-182633</t>
  </si>
  <si>
    <t>4228</t>
  </si>
  <si>
    <t>eLAA update to 6.3.5A.2.2</t>
  </si>
  <si>
    <t>R5-182778</t>
  </si>
  <si>
    <t>4553</t>
  </si>
  <si>
    <t>Introduction of MAC TC 7.1.4.32.4 for eLAA</t>
  </si>
  <si>
    <t>R5-182797</t>
  </si>
  <si>
    <t>0723</t>
  </si>
  <si>
    <t>eLAA: Applicability Update for eLAA test cases</t>
  </si>
  <si>
    <t>R5-182840</t>
  </si>
  <si>
    <t>4566</t>
  </si>
  <si>
    <t>Removal of Enhanced LAA test case 7.1.4.30</t>
  </si>
  <si>
    <t>R5-182841</t>
  </si>
  <si>
    <t>1178</t>
  </si>
  <si>
    <t>Removal of Enhanced LAA test case 7.1.4.30 applicability</t>
  </si>
  <si>
    <t>R5-183170</t>
  </si>
  <si>
    <t>1161</t>
  </si>
  <si>
    <t>Introduction of DCI0A/0B for eLAA</t>
  </si>
  <si>
    <t>R5-183171</t>
  </si>
  <si>
    <t>1162</t>
  </si>
  <si>
    <t>Introduction of DCI4A/4B for eLAA</t>
  </si>
  <si>
    <t>R5-183172</t>
  </si>
  <si>
    <t>4550</t>
  </si>
  <si>
    <t>Introduction of MAC TC 7.1.4.32.1 for eLAA</t>
  </si>
  <si>
    <t>R5-183173</t>
  </si>
  <si>
    <t>4551</t>
  </si>
  <si>
    <t>Introduction of MAC TC 7.1.4.32.2  for eLAA</t>
  </si>
  <si>
    <t>R5-183174</t>
  </si>
  <si>
    <t>4552</t>
  </si>
  <si>
    <t>Introduction of MAC TC 7.1.4.32.3 for eLAA</t>
  </si>
  <si>
    <t>R5-183175</t>
  </si>
  <si>
    <t>1173</t>
  </si>
  <si>
    <t>Test applicability statement for eLAA</t>
  </si>
  <si>
    <t>R5-183853</t>
  </si>
  <si>
    <t>4286</t>
  </si>
  <si>
    <t>Updation of TCs 6.5.2A.1.2 and 6.5.2A.1.2_1 for eLAA</t>
  </si>
  <si>
    <t>R5-183943</t>
  </si>
  <si>
    <t>4333</t>
  </si>
  <si>
    <t>eLAA updates to Max power</t>
  </si>
  <si>
    <t>R5-182657</t>
  </si>
  <si>
    <t>4546</t>
  </si>
  <si>
    <t>Addition of SRS switching test case 8.2.2.5a.3</t>
  </si>
  <si>
    <t>R5-182659</t>
  </si>
  <si>
    <t>1170</t>
  </si>
  <si>
    <t>Addition of test applicability of multiple SRS switching test cases</t>
  </si>
  <si>
    <t>R5-183179</t>
  </si>
  <si>
    <t>4544</t>
  </si>
  <si>
    <t>Addition of SRS switching test case 7.1.2.12</t>
  </si>
  <si>
    <t>R5-183180</t>
  </si>
  <si>
    <t>4545</t>
  </si>
  <si>
    <t>Addition of SRS switching test case 8.2.2.5a.2</t>
  </si>
  <si>
    <t>R5-183181</t>
  </si>
  <si>
    <t>4547</t>
  </si>
  <si>
    <t>Addition of SRS switching test case 8.2.2.5a.4</t>
  </si>
  <si>
    <t>R5-183814</t>
  </si>
  <si>
    <t>4318</t>
  </si>
  <si>
    <t>Update of SRS switching test case 6.3.5A.1.5</t>
  </si>
  <si>
    <t>R5-182229</t>
  </si>
  <si>
    <t>4146</t>
  </si>
  <si>
    <t>Editorial change – Alignment of RMCs in HST TCs</t>
  </si>
  <si>
    <t>R5-182253</t>
  </si>
  <si>
    <t>4149</t>
  </si>
  <si>
    <t>Addition of TT for test case 8.2.1.9 in TS 36.521-1</t>
  </si>
  <si>
    <t>R5-182254</t>
  </si>
  <si>
    <t>4150</t>
  </si>
  <si>
    <t>Addition of TT for test case 8.2.2.9 in TS 36.521-1</t>
  </si>
  <si>
    <t>R5-182787</t>
  </si>
  <si>
    <t>2195</t>
  </si>
  <si>
    <t>Addition of Cell configuration Mapping for HST</t>
  </si>
  <si>
    <t>R5-183812</t>
  </si>
  <si>
    <t>0722</t>
  </si>
  <si>
    <t>High_Speed_test: Addition of applicability of FDD event reporting test case</t>
  </si>
  <si>
    <t>R5-183813</t>
  </si>
  <si>
    <t>4148</t>
  </si>
  <si>
    <t>Introduce HST-SFN into the Abbreviations of TS 36.521-1</t>
  </si>
  <si>
    <t>R5-183883</t>
  </si>
  <si>
    <t>2170</t>
  </si>
  <si>
    <t>High_Speed_Test: Addition of Intra-frequency event reporting test case</t>
  </si>
  <si>
    <t>R5-182919</t>
  </si>
  <si>
    <t>4312</t>
  </si>
  <si>
    <t>Introduction of 4Rx TDD FDD CA TM4 demodulation test cases</t>
  </si>
  <si>
    <t>R5-182920</t>
  </si>
  <si>
    <t>0731</t>
  </si>
  <si>
    <t>Applicability for new 4Rx TDD FDD CA demodulation test cases</t>
  </si>
  <si>
    <t>R5-183760</t>
  </si>
  <si>
    <t>4216</t>
  </si>
  <si>
    <t>Updates to Ch9 CA CQI Reporting Accuracy tests</t>
  </si>
  <si>
    <t>R5-183761</t>
  </si>
  <si>
    <t>4217</t>
  </si>
  <si>
    <t>Introduction of New TC 8.13.2.1.3 TDD PDSCH Closed Loop Multi Layer Spatial Multiplexing 4x4 with 256QAM (2DL CA)</t>
  </si>
  <si>
    <t>R5-183762</t>
  </si>
  <si>
    <t>4219</t>
  </si>
  <si>
    <t>Introduction of New TC 8.13.2.1.4 TDD PDSCH Closed Loop Four-Layer Spatial Multiplexing (2DL CA)</t>
  </si>
  <si>
    <t>R5-183763</t>
  </si>
  <si>
    <t>4221</t>
  </si>
  <si>
    <t>Introduction of New TC 8.13.3.7.1 TDD-FDD CA PDSCH Closed Loop Four-Layer Spatial Multiplexing for FDD PCell (2DL CA)</t>
  </si>
  <si>
    <t>R5-183764</t>
  </si>
  <si>
    <t>4225</t>
  </si>
  <si>
    <t>Introduction of New TC 8.13.3.7.2 TDD-FDD CA PDSCH Closed Loop Four-Layer Spatial Multiplexing for TDD PCell (2DL CA)</t>
  </si>
  <si>
    <t>R5-183765</t>
  </si>
  <si>
    <t>4267</t>
  </si>
  <si>
    <t>Editorial correction to 4 layer MIMO test</t>
  </si>
  <si>
    <t>R5-183766</t>
  </si>
  <si>
    <t>4290</t>
  </si>
  <si>
    <t>Update of RMCs for four antenna ports</t>
  </si>
  <si>
    <t>R5-183767</t>
  </si>
  <si>
    <t>0713</t>
  </si>
  <si>
    <t>Correction of wrong references to ICS proforma tables (editorial)</t>
  </si>
  <si>
    <t>R5-183846</t>
  </si>
  <si>
    <t>0728</t>
  </si>
  <si>
    <t>4Rx Test Case Redundancy</t>
  </si>
  <si>
    <t>R5-183884</t>
  </si>
  <si>
    <t>4266</t>
  </si>
  <si>
    <t>Correction to test procedure for CQI reporting test cases for CA</t>
  </si>
  <si>
    <t>R5-182277</t>
  </si>
  <si>
    <t>2167</t>
  </si>
  <si>
    <t>Annex E RRM Cat1bis 6.2.x and 6.3.x tests</t>
  </si>
  <si>
    <t>R5-182278</t>
  </si>
  <si>
    <t>2168</t>
  </si>
  <si>
    <t>Annex F RRM Cat1bis 6.2.x and 6.3.x tests</t>
  </si>
  <si>
    <t>R5-182279</t>
  </si>
  <si>
    <t>37.571-1</t>
  </si>
  <si>
    <t>0258</t>
  </si>
  <si>
    <t>New ECID Cat1bis tests</t>
  </si>
  <si>
    <t>R5-182280</t>
  </si>
  <si>
    <t>0259</t>
  </si>
  <si>
    <t>New ECID Cat1bis tests - Annexes</t>
  </si>
  <si>
    <t>R5-182281</t>
  </si>
  <si>
    <t>37.571-3</t>
  </si>
  <si>
    <t>0091</t>
  </si>
  <si>
    <t>New ECID Cat1bis tests - Applicability</t>
  </si>
  <si>
    <t>R5-182290</t>
  </si>
  <si>
    <t>4167</t>
  </si>
  <si>
    <t>Cat1bis: Test Model</t>
  </si>
  <si>
    <t>R5-182647</t>
  </si>
  <si>
    <t>4230</t>
  </si>
  <si>
    <t>Resubmit the CR of TC 9.7_1.1.2 for UE category 1bis</t>
  </si>
  <si>
    <t>R5-182764</t>
  </si>
  <si>
    <t>2192</t>
  </si>
  <si>
    <t>Correction connection diagram used for Cat-1bis test cases</t>
  </si>
  <si>
    <t>R5-182907</t>
  </si>
  <si>
    <t>4569</t>
  </si>
  <si>
    <t>Update of DL-SCH transport block size selection TCs 7.1.7.1.x for CAT1bis</t>
  </si>
  <si>
    <t>R5-182909</t>
  </si>
  <si>
    <t>4570</t>
  </si>
  <si>
    <t>Update of UL-SCH transport block size selection TC 7.1.7.2.1 for CAT1bis</t>
  </si>
  <si>
    <t>R5-183276</t>
  </si>
  <si>
    <t>0733</t>
  </si>
  <si>
    <t>Cat1bis applicability CR</t>
  </si>
  <si>
    <t>R5-183718</t>
  </si>
  <si>
    <t>4188</t>
  </si>
  <si>
    <t>Test Tolerance and other details for CAT1-bis TM9 Demod TCs</t>
  </si>
  <si>
    <t>R5-183719</t>
  </si>
  <si>
    <t>2156</t>
  </si>
  <si>
    <t>Introduction of RRM TC 5.1.3_2 with Test Tolerance</t>
  </si>
  <si>
    <t>R5-183720</t>
  </si>
  <si>
    <t>2157</t>
  </si>
  <si>
    <t>Introduction of RRM TC 5.1.4_2 with Test Tolerance</t>
  </si>
  <si>
    <t>R5-183721</t>
  </si>
  <si>
    <t>2158</t>
  </si>
  <si>
    <t>Introduction of RRM TC 5.1.7_2 with Test Tolerance</t>
  </si>
  <si>
    <t>R5-183722</t>
  </si>
  <si>
    <t>2159</t>
  </si>
  <si>
    <t>Introduction of RRM TC 5.1.8_2 with Test Tolerance</t>
  </si>
  <si>
    <t>R5-183723</t>
  </si>
  <si>
    <t>2160</t>
  </si>
  <si>
    <t>Introduction of RRM TC 5.1.5_2 with Test Tolerance</t>
  </si>
  <si>
    <t>R5-183724</t>
  </si>
  <si>
    <t>2161</t>
  </si>
  <si>
    <t>Introduction of RRM TC 5.1.6_2 with Test Tolerance</t>
  </si>
  <si>
    <t>R5-183725</t>
  </si>
  <si>
    <t>2163</t>
  </si>
  <si>
    <t>Insertion of test tolerance statements for Cat-1bis RRM test cases in Annex F</t>
  </si>
  <si>
    <t>R5-183726</t>
  </si>
  <si>
    <t>2176</t>
  </si>
  <si>
    <t>Test Tolerance: Updates to Annex F and other details for Cat1bis Tx Timing and RLM test cases</t>
  </si>
  <si>
    <t>R5-183728</t>
  </si>
  <si>
    <t>36.903</t>
  </si>
  <si>
    <t>0378</t>
  </si>
  <si>
    <t>14.0.0</t>
  </si>
  <si>
    <t>Add Test Tolerances analysis for E-UTRAN Handover inter-frequency case for UE category 1bis</t>
  </si>
  <si>
    <t>R5-183781</t>
  </si>
  <si>
    <t>2206</t>
  </si>
  <si>
    <t>Introduction of RRM TC for E-UTRAN FDD-FDD Inter frequency case for UE Category 1bis with Test Tolerance</t>
  </si>
  <si>
    <t>R5-183782</t>
  </si>
  <si>
    <t>2207</t>
  </si>
  <si>
    <t>Introduction of RRM TC for E-UTRAN FDD-TDD Inter frequency case for UE Category 1bis with Test Tolerance</t>
  </si>
  <si>
    <t>R5-183783</t>
  </si>
  <si>
    <t>2208</t>
  </si>
  <si>
    <t>Introduction of RRM TC for E-UTRAN TDD-FDD Inter frequency case for UE Category 1bis with Test Tolerance</t>
  </si>
  <si>
    <t>R5-183784</t>
  </si>
  <si>
    <t>2209</t>
  </si>
  <si>
    <t>Introduction of RRM TC for E-UTRAN TDD-TDD Inter frequency case for UE Category 1bis with Test Tolerance</t>
  </si>
  <si>
    <t>R5-183785</t>
  </si>
  <si>
    <t>0381</t>
  </si>
  <si>
    <t>Add Test Tolerances analysis for inter-freq cell reselection Test cases for UE category 1bis</t>
  </si>
  <si>
    <t>R5-183807</t>
  </si>
  <si>
    <t>2162</t>
  </si>
  <si>
    <t>Introduction of Cat 1bis RRM test cases to Annex E</t>
  </si>
  <si>
    <t>R5-183815</t>
  </si>
  <si>
    <t>4170</t>
  </si>
  <si>
    <t>Addition of new test case for Maximum input level for UE category 1Bis</t>
  </si>
  <si>
    <t>R5-183816</t>
  </si>
  <si>
    <t>4171</t>
  </si>
  <si>
    <t>LTE_New test case 7.5EB Adjacent Channel Selectivity (ACS) for UE category 1bis</t>
  </si>
  <si>
    <t>R5-183817</t>
  </si>
  <si>
    <t>4172</t>
  </si>
  <si>
    <t>LTE_New test case 7.6.1EB In-band blocking for UE category 1bis</t>
  </si>
  <si>
    <t>R5-183818</t>
  </si>
  <si>
    <t>4173</t>
  </si>
  <si>
    <t>LTE_New test case 7.6.2EB Out-of-band blocking for UE category 1bis</t>
  </si>
  <si>
    <t>R5-183819</t>
  </si>
  <si>
    <t>4174</t>
  </si>
  <si>
    <t>LTE_New test case 7.6.3EB Narrow band blocking for UE Category 1bis</t>
  </si>
  <si>
    <t>R5-183820</t>
  </si>
  <si>
    <t>4175</t>
  </si>
  <si>
    <t>LTE_New test case 7.7EB Spurious response for UE category 1bis</t>
  </si>
  <si>
    <t>R5-183821</t>
  </si>
  <si>
    <t>4176</t>
  </si>
  <si>
    <t>LTE_New test case 7.8.1EB Wide band Intermodulation for UE category 1bis</t>
  </si>
  <si>
    <t>R5-183822</t>
  </si>
  <si>
    <t>4177</t>
  </si>
  <si>
    <t>LTE_New test case 7.9EB Spurious emissions for UE category 1bis</t>
  </si>
  <si>
    <t>R5-183823</t>
  </si>
  <si>
    <t>4229</t>
  </si>
  <si>
    <t>Update of TC 8.9.1.1.2_1 FDD PDSCH Closed Loop Single Layer Spatial Multiplexing for UE category 1bis</t>
  </si>
  <si>
    <t>R5-183824</t>
  </si>
  <si>
    <t>4238</t>
  </si>
  <si>
    <t>Update of TC 8.9.1.2.2_1 TDD PDSCH Closed Loop Single Layer Spatial Multiplexing for UE category 1bis</t>
  </si>
  <si>
    <t>R5-183825</t>
  </si>
  <si>
    <t>4314</t>
  </si>
  <si>
    <t>Addition of new CAT1Bis demod TC 8.9.2.2.1_1</t>
  </si>
  <si>
    <t>R5-183826</t>
  </si>
  <si>
    <t>4326</t>
  </si>
  <si>
    <t>Addition of UE category 1bis transmit quality test cases</t>
  </si>
  <si>
    <t>R5-183827</t>
  </si>
  <si>
    <t>2165</t>
  </si>
  <si>
    <t>New RRM Cat1bis 6.2.x tests</t>
  </si>
  <si>
    <t>R5-183828</t>
  </si>
  <si>
    <t>2166</t>
  </si>
  <si>
    <t>New RRM Cat1bis 6.3.x tests</t>
  </si>
  <si>
    <t>R5-183829</t>
  </si>
  <si>
    <t>2200</t>
  </si>
  <si>
    <t>Updates to Cat1bis Chapter 7 - RLM TC Annex E</t>
  </si>
  <si>
    <t>R5-183830</t>
  </si>
  <si>
    <t>2201</t>
  </si>
  <si>
    <t>Addition of new CAT1bis Ch8 RRM test cases</t>
  </si>
  <si>
    <t>R5-182546</t>
  </si>
  <si>
    <t>4516</t>
  </si>
  <si>
    <t>Addition of new LTE_VoLTE_ViLTE_enh test case: PUSCH Hopping / multi-subframe repititions</t>
  </si>
  <si>
    <t>R5-183176</t>
  </si>
  <si>
    <t>4514</t>
  </si>
  <si>
    <t>Addition of new LTE_VoLTE_ViLTE_enh test case: Correct HARQ process handling / Repetition with asynchronous PUSCH enhancement</t>
  </si>
  <si>
    <t>R5-183177</t>
  </si>
  <si>
    <t>4515</t>
  </si>
  <si>
    <t>Addition of new LTE_VoLTE_ViLTE_enh test case: MAC PDU header handling / Recommended bit rate</t>
  </si>
  <si>
    <t>R5-183178</t>
  </si>
  <si>
    <t>Addition of applicability and tests conditions for LTE_VoLTE_ViLTE_enh test cases</t>
  </si>
  <si>
    <t>R5-182218</t>
  </si>
  <si>
    <t>0256</t>
  </si>
  <si>
    <t>Common clauses updates for new NB-IOT OTDOA tests</t>
  </si>
  <si>
    <t>R5-182219</t>
  </si>
  <si>
    <t>0257</t>
  </si>
  <si>
    <t>Annex C updates for NB-IOT OTDOA</t>
  </si>
  <si>
    <t>R5-182220</t>
  </si>
  <si>
    <t>0090</t>
  </si>
  <si>
    <t>Applicability for new NB-IOT OTDOA tests</t>
  </si>
  <si>
    <t>R5-182230</t>
  </si>
  <si>
    <t>37.571-5</t>
  </si>
  <si>
    <t>0177</t>
  </si>
  <si>
    <t>Assistance data updates for OTDOA NB-IOT</t>
  </si>
  <si>
    <t>R5-182616</t>
  </si>
  <si>
    <t>4530</t>
  </si>
  <si>
    <t>Addition of test case for NB-IoT/RDS (new protocol of NON-IP transmission) between UE and SCEF</t>
  </si>
  <si>
    <t>R5-182639</t>
  </si>
  <si>
    <t>4540</t>
  </si>
  <si>
    <t>Addition of NB-IoT testcse NB-IoT / AM RLC / Receiver status triggers / Non-zero t-Reordering configured</t>
  </si>
  <si>
    <t>R5-182640</t>
  </si>
  <si>
    <t>4541</t>
  </si>
  <si>
    <t>Correction to NB-IoT testcse 22.4.13</t>
  </si>
  <si>
    <t>R5-182653</t>
  </si>
  <si>
    <t>0714</t>
  </si>
  <si>
    <t>Addition of test applicability for eNB RRM test case 6.2.18</t>
  </si>
  <si>
    <t>R5-182654</t>
  </si>
  <si>
    <t>1156</t>
  </si>
  <si>
    <t>Addition of SIB22-NB definition</t>
  </si>
  <si>
    <t>R5-183195</t>
  </si>
  <si>
    <t>4502</t>
  </si>
  <si>
    <t>Correction to NB-IoT  test case 22.4.20a</t>
  </si>
  <si>
    <t>R5-183196</t>
  </si>
  <si>
    <t>4531</t>
  </si>
  <si>
    <t>Addition of test case for NB-IoT/ UE in NB-S1 mode supporting control plane data back-off timer/ Service reject with extended wait time CP data/ Release with extended wait time CP data/ Attach accept with extended wait time CP data</t>
  </si>
  <si>
    <t>R5-183197</t>
  </si>
  <si>
    <t>4532</t>
  </si>
  <si>
    <t>Addition of test case for NB-IoT/APN rate control for MO exception data</t>
  </si>
  <si>
    <t>R5-183198</t>
  </si>
  <si>
    <t>4538</t>
  </si>
  <si>
    <t>Addition of testcse for NB-IoT / RACH Procedure / Contention free random access (CFRA)</t>
  </si>
  <si>
    <t>R5-183199</t>
  </si>
  <si>
    <t>4542</t>
  </si>
  <si>
    <t>Correction to NB-IoT testcse 22.4.19a</t>
  </si>
  <si>
    <t>R5-183200</t>
  </si>
  <si>
    <t>Addition of applicability and tests conditions for Enhancements of NB-IoT test cases</t>
  </si>
  <si>
    <t>R5-183252</t>
  </si>
  <si>
    <t>0252</t>
  </si>
  <si>
    <t>Completion of OTDOA NB-IOT TC 9.5.1 and 9.5.2</t>
  </si>
  <si>
    <t>R5-183253</t>
  </si>
  <si>
    <t>0253</t>
  </si>
  <si>
    <t>Completion of OTDOA NB-IOT TC 9.6.1 and 9.6.2</t>
  </si>
  <si>
    <t>R5-183262</t>
  </si>
  <si>
    <t>2164</t>
  </si>
  <si>
    <t>Test tolerance, Addition of eNB-IoT test case 6.2.18</t>
  </si>
  <si>
    <t>R5-183717</t>
  </si>
  <si>
    <t>0379</t>
  </si>
  <si>
    <t>Test tolerance, Update of zip file to add information of test case 6.2.18</t>
  </si>
  <si>
    <t>R5-183839</t>
  </si>
  <si>
    <t>4156</t>
  </si>
  <si>
    <t>Correction to NB-IoT Configured UE transmitted power test 6.2.5F</t>
  </si>
  <si>
    <t>R5-183840</t>
  </si>
  <si>
    <t>4157</t>
  </si>
  <si>
    <t>Addition of Clause 6.2.5FA Configured UE transmitted Output Power for UE category NB1 and NB2</t>
  </si>
  <si>
    <t>R5-183841</t>
  </si>
  <si>
    <t>4158</t>
  </si>
  <si>
    <t>Addition of Clause 6.2.3FA MPR for category NB1 and NB2</t>
  </si>
  <si>
    <t>R5-183842</t>
  </si>
  <si>
    <t>4159</t>
  </si>
  <si>
    <t>Correction to Subclause 6.2.2F.3 and addition of Clause 6.2.2FA MOP for category NB1 and NB2</t>
  </si>
  <si>
    <t>R5-183843</t>
  </si>
  <si>
    <t>4162</t>
  </si>
  <si>
    <t>Correction to Clause 6.2.3F MPR for category NB1</t>
  </si>
  <si>
    <t>R5-183844</t>
  </si>
  <si>
    <t>0254</t>
  </si>
  <si>
    <t>New OTDOA NB-IOT TC 9.5.3</t>
  </si>
  <si>
    <t>R5-183845</t>
  </si>
  <si>
    <t>0255</t>
  </si>
  <si>
    <t>New OTDOA NB-IOT TC 9.6.3</t>
  </si>
  <si>
    <t>R5-182366</t>
  </si>
  <si>
    <t>4164</t>
  </si>
  <si>
    <t>New test case: 7.4EC Maximum input level for UE category M2</t>
  </si>
  <si>
    <t>R5-182766</t>
  </si>
  <si>
    <t>2193</t>
  </si>
  <si>
    <t>Adding MPDCCH information for category M2</t>
  </si>
  <si>
    <t>R5-183201</t>
  </si>
  <si>
    <t>4567</t>
  </si>
  <si>
    <t>Update to feMTC TC 8.2.2.6.6</t>
  </si>
  <si>
    <t>R5-183831</t>
  </si>
  <si>
    <t>4281</t>
  </si>
  <si>
    <t>Updated general clause to include Cat-M2 information</t>
  </si>
  <si>
    <t>R5-183832</t>
  </si>
  <si>
    <t>4282</t>
  </si>
  <si>
    <t>Updated RF TC 8.11.2.x to cover Cat-M2 requirement</t>
  </si>
  <si>
    <t>R5-183833</t>
  </si>
  <si>
    <t>4283</t>
  </si>
  <si>
    <t>Added RMC information for category M2</t>
  </si>
  <si>
    <t>R5-183834</t>
  </si>
  <si>
    <t>0721</t>
  </si>
  <si>
    <t>Added new ICS information for UE Category M2</t>
  </si>
  <si>
    <t>R5-182683</t>
  </si>
  <si>
    <t>0716</t>
  </si>
  <si>
    <t>Addition of applicabilities 4 test cases for UL 256QAM</t>
  </si>
  <si>
    <t>R5-183006</t>
  </si>
  <si>
    <t>4324</t>
  </si>
  <si>
    <t>Editorial correction to RMC for UL 256QAM</t>
  </si>
  <si>
    <t>R5-183861</t>
  </si>
  <si>
    <t>4200</t>
  </si>
  <si>
    <t>Addition of new UL 256QAM test case - MPR for multi cluster</t>
  </si>
  <si>
    <t>R5-183862</t>
  </si>
  <si>
    <t>4201</t>
  </si>
  <si>
    <t>Addition of new UL 256QAM test case - A-MPR</t>
  </si>
  <si>
    <t>R5-183863</t>
  </si>
  <si>
    <t>4202</t>
  </si>
  <si>
    <t>Addition of new UL 256QAM test cases - Annex F</t>
  </si>
  <si>
    <t>R5-183889</t>
  </si>
  <si>
    <t>4182</t>
  </si>
  <si>
    <t>Introduction of New TC 6.5.2.1_2 Error Vector Magnitude (EVM) for UL 256QAM</t>
  </si>
  <si>
    <t>R5-183890</t>
  </si>
  <si>
    <t>4183</t>
  </si>
  <si>
    <t>Introduction of New TC 6.5.2A.1.1_2 EVM for CA (intra-band contiguous DL CA and UL CA) with UL 256QAM</t>
  </si>
  <si>
    <t>R5-183891</t>
  </si>
  <si>
    <t>4184</t>
  </si>
  <si>
    <t>Introduction of New TC 6.5.2A.1.2_2 Error Vector Magnitude (EVM) for CA (inter-band DL CA and UL CA) for UL 256QAM</t>
  </si>
  <si>
    <t>R5-183892</t>
  </si>
  <si>
    <t>4185</t>
  </si>
  <si>
    <t>Introduction of New TC 6.5.2A.1.3_2 Error Vector Magnitude (EVM) for CA (intra-band non-contiguous DL CA and UL CA) for UL 256QAM</t>
  </si>
  <si>
    <t>R5-183893</t>
  </si>
  <si>
    <t>0708</t>
  </si>
  <si>
    <t>Adding applicability for new UL 256QAM test case, 6.2.3_6</t>
  </si>
  <si>
    <t>1136</t>
  </si>
  <si>
    <t>Addition of MeasObject and MeasReport for NR</t>
  </si>
  <si>
    <t>R5-182425</t>
  </si>
  <si>
    <t>1145</t>
  </si>
  <si>
    <t>Update of default NAS messages to add ENDC IEs</t>
  </si>
  <si>
    <t>R5-182636</t>
  </si>
  <si>
    <t>1155</t>
  </si>
  <si>
    <t>Update SIB2 message for NR</t>
  </si>
  <si>
    <t>R5-183091</t>
  </si>
  <si>
    <t>1166</t>
  </si>
  <si>
    <t>Addition of NR and MRDC details for UECapabilityEnquiry RRC message</t>
  </si>
  <si>
    <t>R5-183092</t>
  </si>
  <si>
    <t>1169</t>
  </si>
  <si>
    <t>Add ULInformationTransferMRDC message contents</t>
  </si>
  <si>
    <t>R5-183125</t>
  </si>
  <si>
    <t>R5-183238</t>
  </si>
  <si>
    <t>1138</t>
  </si>
  <si>
    <t>Update RRCConnectionReconfiguration message for EN-DC</t>
  </si>
  <si>
    <t>R5-183239</t>
  </si>
  <si>
    <t>1147</t>
  </si>
  <si>
    <t>Update TFT configuration in Dedicated Bearer to Allow IP Ping Operation</t>
  </si>
  <si>
    <t>R5-182668</t>
  </si>
  <si>
    <t>1159</t>
  </si>
  <si>
    <t>Addition of test frequency of CA_41F</t>
  </si>
  <si>
    <t>R5-182669</t>
  </si>
  <si>
    <t>4236</t>
  </si>
  <si>
    <t>Addition of REFSENS for CA_41F</t>
  </si>
  <si>
    <t>R5-182712</t>
  </si>
  <si>
    <t>0134</t>
  </si>
  <si>
    <t>New CA band combination CA_3A-18A - Updates of test points analysis</t>
  </si>
  <si>
    <t>R5-182714</t>
  </si>
  <si>
    <t>4259</t>
  </si>
  <si>
    <t>New CA band combination CA_3A-18A - Updates of 7.3A.3 and 7.3A.6 REFSENS</t>
  </si>
  <si>
    <t>R5-182722</t>
  </si>
  <si>
    <t>4262</t>
  </si>
  <si>
    <t>CA band combinations CA_41A-42C and CA_41C-42A - Updates of 6.2.2A.4 MOP</t>
  </si>
  <si>
    <t>R5-182725</t>
  </si>
  <si>
    <t>4264</t>
  </si>
  <si>
    <t>CA band combinations CA_41A-42C and CA_41C-42A - Updates of 7.3A.5 REFSENS</t>
  </si>
  <si>
    <t>R5-182759</t>
  </si>
  <si>
    <t>1172</t>
  </si>
  <si>
    <t>Addition of new R15 CA configurations to 36.523-2</t>
  </si>
  <si>
    <t>R5-182760</t>
  </si>
  <si>
    <t>4280</t>
  </si>
  <si>
    <t>Updated RF clause 7.3A.0 for Rel-15 CA combination</t>
  </si>
  <si>
    <t>R5-182811</t>
  </si>
  <si>
    <t>1163</t>
  </si>
  <si>
    <t>Addition of test frequencies for CA signalling test</t>
  </si>
  <si>
    <t>R5-183027</t>
  </si>
  <si>
    <t>1182</t>
  </si>
  <si>
    <t>Addition of CA_66A-66A-70C-71A, CA_66A-66A-70A-71A, CA_66A-70C-71A, CA_66A-70A-71A, CA_66A-66A-71A, CA_70A-71A, CA_66A-71A, CA_66C-70C-71A, CA_66C-70A-71A, CA_70C-71A, CA_66C-71A to 36.523-2</t>
  </si>
  <si>
    <t>R5-183038</t>
  </si>
  <si>
    <t>Addition of test frequency of CA_66A-66A-66A</t>
  </si>
  <si>
    <t>R5-183076</t>
  </si>
  <si>
    <t>Correction to Band 66 CA band combinations</t>
  </si>
  <si>
    <t>R5-183772</t>
  </si>
  <si>
    <t>4147</t>
  </si>
  <si>
    <t>Align CA information in clause 5 with TS36.101 v15.2.0</t>
  </si>
  <si>
    <t>R5-183773</t>
  </si>
  <si>
    <t>4160</t>
  </si>
  <si>
    <t>Aligning CA delta TiB in sub-clause 6.2.5.3 with TS 36.101 v15.2.0</t>
  </si>
  <si>
    <t>R5-183774</t>
  </si>
  <si>
    <t>4161</t>
  </si>
  <si>
    <t>Aligning CA delta RiB in sub-clause 7.3.3 with TS 36.101 v15.2.0</t>
  </si>
  <si>
    <t>R5-183775</t>
  </si>
  <si>
    <t>0135</t>
  </si>
  <si>
    <t>CA band combinations CA_1A-3A-18A and CA_1A-3A-26A - Updates of test points analysis</t>
  </si>
  <si>
    <t>R5-183776</t>
  </si>
  <si>
    <t>4261</t>
  </si>
  <si>
    <t>CA band combinations CA_1A-3A-18A and CA_1A-3A-26A - Updates of 7.3A.5 REFSENS</t>
  </si>
  <si>
    <t>R5-183777</t>
  </si>
  <si>
    <t>0136</t>
  </si>
  <si>
    <t>CA band combinations CA_41A-42C and 41C-42A - Updates of test points analysis</t>
  </si>
  <si>
    <t>R5-183778</t>
  </si>
  <si>
    <t>0139</t>
  </si>
  <si>
    <t>RF TP analysis for CA_29A-66A-70A, CA_29A-66A-66A-70A, CA_29A-66A-66A-70C, CA_29A-66A-70C, CA_29A-66C-70A, CA_29A-66C-70C, CA_29A-70C, CA_66A-66A-70A, CA_66A-66A-70C, CA_66A-70A, CA_66A-70C, CA_66C-70A, CA_66C-70C</t>
  </si>
  <si>
    <t>R5-183779</t>
  </si>
  <si>
    <t>4327</t>
  </si>
  <si>
    <t>Correction to Rx requirements in Band 70 CA configurations without Band 71</t>
  </si>
  <si>
    <t>R5-183032</t>
  </si>
  <si>
    <t>2204</t>
  </si>
  <si>
    <t>Updates of Band Group B (Band 74) information about RSRP TCs</t>
  </si>
  <si>
    <t>R5-183866</t>
  </si>
  <si>
    <t>2203</t>
  </si>
  <si>
    <t>Updates of Band Group B (Band 74) information about RSRQ TCs</t>
  </si>
  <si>
    <t>R5-182974</t>
  </si>
  <si>
    <t>4316</t>
  </si>
  <si>
    <t>Addition of band 4, 14 and 71  for UE category M1 and NB1 to clause 6.6.</t>
  </si>
  <si>
    <t>R5-182975</t>
  </si>
  <si>
    <t>4317</t>
  </si>
  <si>
    <t>Addition of band 4, 14 and 71  for UE category M1 and NB1 to clause 7.3</t>
  </si>
  <si>
    <t>R5-183867</t>
  </si>
  <si>
    <t>1141</t>
  </si>
  <si>
    <t>Addition of Rel-15 NB-IoT test frequencies</t>
  </si>
  <si>
    <t>R5-183868</t>
  </si>
  <si>
    <t>4315</t>
  </si>
  <si>
    <t>Addition of band 4, 14 and 71  for UE category M1 and NB1 to clause 6.2</t>
  </si>
  <si>
    <t>R5-182414</t>
  </si>
  <si>
    <t>4180</t>
  </si>
  <si>
    <t>Updating category M2 receiver test case 7.3EC with new bands (4, 14, 71)</t>
  </si>
  <si>
    <t>R5-182672</t>
  </si>
  <si>
    <t>4237</t>
  </si>
  <si>
    <t>Introduction of band 73 to TS36.521-1 clause 5</t>
  </si>
  <si>
    <t>R5-182806</t>
  </si>
  <si>
    <t>4291</t>
  </si>
  <si>
    <t>Update of general sections of chapter 8 and 9</t>
  </si>
  <si>
    <t>R5-183851</t>
  </si>
  <si>
    <t>0094</t>
  </si>
  <si>
    <t>Corrections to C03-Xur and C04-Xur applicabilities</t>
  </si>
  <si>
    <t>R5-182221</t>
  </si>
  <si>
    <t>37.901</t>
  </si>
  <si>
    <t>0048</t>
  </si>
  <si>
    <t>Recommendations for channel BW and operating bands for LTE CA</t>
  </si>
  <si>
    <t>R5-182224</t>
  </si>
  <si>
    <t>0051</t>
  </si>
  <si>
    <t>Recommended Test Case Applicability and ICS for LTE CA tests</t>
  </si>
  <si>
    <t>R5-182468</t>
  </si>
  <si>
    <t>0057</t>
  </si>
  <si>
    <t>Updates to the References Section Related to UE Application Layer Data Throughput for CA</t>
  </si>
  <si>
    <t>R5-182469</t>
  </si>
  <si>
    <t>0058</t>
  </si>
  <si>
    <t>Clause 3 Updates Related to UE Application Layer Data Throughput for CA</t>
  </si>
  <si>
    <t>R5-182471</t>
  </si>
  <si>
    <t>0060</t>
  </si>
  <si>
    <t>Update to the Conclusions Section Related to UE Application Layer Data Throughput for CA</t>
  </si>
  <si>
    <t>R5-182472</t>
  </si>
  <si>
    <t>0061</t>
  </si>
  <si>
    <t>Addition of General Test Procedure Clause for UE Application Layer Data Throughput for CA</t>
  </si>
  <si>
    <t>R5-183854</t>
  </si>
  <si>
    <t>0049</t>
  </si>
  <si>
    <t>Reference Test Points for LTE CA</t>
  </si>
  <si>
    <t>R5-183855</t>
  </si>
  <si>
    <t>0050</t>
  </si>
  <si>
    <t>Reference System Configurations for LTE CA</t>
  </si>
  <si>
    <t>R5-183856</t>
  </si>
  <si>
    <t>0052</t>
  </si>
  <si>
    <t>New LTE CA FTP test cases</t>
  </si>
  <si>
    <t>R5-183857</t>
  </si>
  <si>
    <t>0053</t>
  </si>
  <si>
    <t>New LTE CA UDP test cases</t>
  </si>
  <si>
    <t>R5-183858</t>
  </si>
  <si>
    <t>0054</t>
  </si>
  <si>
    <t>New LTE LAA CA FTP test cases</t>
  </si>
  <si>
    <t>R5-183859</t>
  </si>
  <si>
    <t>0055</t>
  </si>
  <si>
    <t>New LTE LAA CA UDP test cases</t>
  </si>
  <si>
    <t>R5-183860</t>
  </si>
  <si>
    <t>0059</t>
  </si>
  <si>
    <t>Updates to the Study Item Clause for UE Application Layer Data Throughput for CA</t>
  </si>
  <si>
    <t>R5-182578</t>
  </si>
  <si>
    <t>34.123-2</t>
  </si>
  <si>
    <t>0789</t>
  </si>
  <si>
    <t>Correction to "Applicability Test table" to remove Note 3.</t>
  </si>
  <si>
    <t>R5-182184</t>
  </si>
  <si>
    <t>34.229-1</t>
  </si>
  <si>
    <t>1270</t>
  </si>
  <si>
    <t>Corrections to IMS test case 15.25</t>
  </si>
  <si>
    <t>R5-182188</t>
  </si>
  <si>
    <t>1272</t>
  </si>
  <si>
    <t>Usage of “a=sendrecv” and “a=inactive”: Revisited</t>
  </si>
  <si>
    <t>R5-182192</t>
  </si>
  <si>
    <t>1276</t>
  </si>
  <si>
    <t>Corrections to A.2.10 MO REFER</t>
  </si>
  <si>
    <t>R5-182299</t>
  </si>
  <si>
    <t>4484</t>
  </si>
  <si>
    <t>Editorial updates to SPS test cases</t>
  </si>
  <si>
    <t>R5-182302</t>
  </si>
  <si>
    <t>Routine maintenance for TS 36.523-3</t>
  </si>
  <si>
    <t>R5-182351</t>
  </si>
  <si>
    <t>4491</t>
  </si>
  <si>
    <t>Corrections to AM RLC test case 7.2.3.10</t>
  </si>
  <si>
    <t>R5-182456</t>
  </si>
  <si>
    <t>4506</t>
  </si>
  <si>
    <t>Correction for LTE&lt;&gt;GERAN idle mode test Case 6.2.3.27</t>
  </si>
  <si>
    <t>R5-182536</t>
  </si>
  <si>
    <t>Editorial correction of referred table number in clause 11.2.5</t>
  </si>
  <si>
    <t>R5-182579</t>
  </si>
  <si>
    <t>4524</t>
  </si>
  <si>
    <t>Correction to LTE-IRAT CSG test cases 6.3.3 and 6.3.4</t>
  </si>
  <si>
    <t>R5-182996</t>
  </si>
  <si>
    <t>4576</t>
  </si>
  <si>
    <t>Correction to several LTE and LTE&lt;&gt;IRAT test cases for IMS disabled over UMTS</t>
  </si>
  <si>
    <t>R5-183057</t>
  </si>
  <si>
    <t>1150</t>
  </si>
  <si>
    <t>Correction to t-PollRetransmit value in Table 4.6.3-19A</t>
  </si>
  <si>
    <t>R5-183068</t>
  </si>
  <si>
    <t>4557</t>
  </si>
  <si>
    <t>Update of EMM test case 9.2.1.1.1a</t>
  </si>
  <si>
    <t>R5-183069</t>
  </si>
  <si>
    <t>4492</t>
  </si>
  <si>
    <t>Correction to test case 10.7.4</t>
  </si>
  <si>
    <t>R5-183074</t>
  </si>
  <si>
    <t>1180</t>
  </si>
  <si>
    <t>Corrections to table “Table 4-1a” and “Table A.4.4-1” Applicability of test case Conditions and additional information from 3GPP TS 36.523-2</t>
  </si>
  <si>
    <t>R5-183097</t>
  </si>
  <si>
    <t>1275</t>
  </si>
  <si>
    <t>Port 0 when removing a stream from a session</t>
  </si>
  <si>
    <t>R5-183206</t>
  </si>
  <si>
    <t>1176</t>
  </si>
  <si>
    <t>Update to applicability condition of Intra-freq measurement report test cases for CAT-M1 UEs</t>
  </si>
  <si>
    <t>R5-183247</t>
  </si>
  <si>
    <t>1140</t>
  </si>
  <si>
    <t>Update to the generic registration procedure for Multi-PDNs UEs</t>
  </si>
  <si>
    <t>R5-183248</t>
  </si>
  <si>
    <t>New capability for IMS UE behaviour when IMS VoPS is set to 0</t>
  </si>
  <si>
    <t>R5-183275</t>
  </si>
  <si>
    <t>34.123-1</t>
  </si>
  <si>
    <t>3925</t>
  </si>
  <si>
    <t>Correction to TC 8.1.5.7</t>
  </si>
  <si>
    <t>R5-183747</t>
  </si>
  <si>
    <t>4273</t>
  </si>
  <si>
    <t>Editorial correction to additional spurious emission test</t>
  </si>
  <si>
    <t>R5-183759</t>
  </si>
  <si>
    <t>0730</t>
  </si>
  <si>
    <t>Test Applicability for TDD - TDD Inter Frequency RSRQ Accuracy</t>
  </si>
  <si>
    <t>R5-183898</t>
  </si>
  <si>
    <t>0727</t>
  </si>
  <si>
    <t>Corrections to table “Table 4.1-1a” and “Table 4.2-1a” Applicability of test case Conditions from 3GPP TS 36.521-2</t>
  </si>
  <si>
    <t>R5-182298</t>
  </si>
  <si>
    <t>4483</t>
  </si>
  <si>
    <t>Updates to test case 6.2.3.19 for Band&gt;64 support</t>
  </si>
  <si>
    <t>R5-182368</t>
  </si>
  <si>
    <t>1283</t>
  </si>
  <si>
    <t>Corrections to IMS emergency calls without registration</t>
  </si>
  <si>
    <t>R5-182458</t>
  </si>
  <si>
    <t>4508</t>
  </si>
  <si>
    <t>Correction to IMS emergency call test case test case 11.2.8</t>
  </si>
  <si>
    <t>R5-182514</t>
  </si>
  <si>
    <t>Correction of Release other RAT information for 6.2.3.5a, 6.2.4.1, 6.2.4.3, 6.2.4.4, 6.2.4.5, 6.2.4.6 and 6.2.4.7</t>
  </si>
  <si>
    <t>R5-182560</t>
  </si>
  <si>
    <t>1284</t>
  </si>
  <si>
    <t>Correction to IMS emergency call test case 19.1.3</t>
  </si>
  <si>
    <t>R5-182822</t>
  </si>
  <si>
    <t>1174</t>
  </si>
  <si>
    <t>Update to applicability condition of test case 11.2.3 to include CSG PICS</t>
  </si>
  <si>
    <t>R5-182957</t>
  </si>
  <si>
    <t>37.571-2</t>
  </si>
  <si>
    <t>0106</t>
  </si>
  <si>
    <t>Correction to to UE Positioning TCs 7.2.2.1 + 7.2.2.2</t>
  </si>
  <si>
    <t>R5-183060</t>
  </si>
  <si>
    <t>4580</t>
  </si>
  <si>
    <t>Update of test cases 6.2.3.1, 6.2.3.15, 6.2.3.17, 6.2.3.18, 6.2.3.34 to include Extended band support</t>
  </si>
  <si>
    <t>R5-183099</t>
  </si>
  <si>
    <t>1279</t>
  </si>
  <si>
    <t>Update to test case 19.3.2c</t>
  </si>
  <si>
    <t>R5-183106</t>
  </si>
  <si>
    <t>1286</t>
  </si>
  <si>
    <t>Correction to IMS emergency call test cases for IMS Reregistration over UTRAN</t>
  </si>
  <si>
    <t>R5-183202</t>
  </si>
  <si>
    <t>4513</t>
  </si>
  <si>
    <t>Correction of test cases 6.2.3.34, 6.2.3.35, 6.2.4.1, 6.2.4.2, 6.2.4.3, 6.2.4.4, 6.2.4.5, 6.2.4.6 and 6.2.4.7</t>
  </si>
  <si>
    <t>R5-183205</t>
  </si>
  <si>
    <t>4558</t>
  </si>
  <si>
    <t>Update of eMBMS test case 17.1.1 for UEs supporting AT command for eMBMS service activation</t>
  </si>
  <si>
    <t>R5-183847</t>
  </si>
  <si>
    <t>0260</t>
  </si>
  <si>
    <t>Removing editor note from A-GNSS min perf test cases for Cat M1</t>
  </si>
  <si>
    <t>R5-183850</t>
  </si>
  <si>
    <t>0092</t>
  </si>
  <si>
    <t>Applicability statement for A-GNSS min perf test cases for Cat M1</t>
  </si>
  <si>
    <t>R5-182273</t>
  </si>
  <si>
    <t>4155</t>
  </si>
  <si>
    <t>Update minimum conformance requirements for B43 in Spurious emission band UE co-existence test case (editorial)</t>
  </si>
  <si>
    <t>R5-182580</t>
  </si>
  <si>
    <t>4525</t>
  </si>
  <si>
    <t>Correction to LTE test case 9.2.1.1.7b</t>
  </si>
  <si>
    <t>R5-182746</t>
  </si>
  <si>
    <t>4275</t>
  </si>
  <si>
    <t>Correction to eDL-MIMO RI Reporting Test</t>
  </si>
  <si>
    <t>R5-182747</t>
  </si>
  <si>
    <t>4276</t>
  </si>
  <si>
    <t>Correction of RMC name in PHICH demodulation test</t>
  </si>
  <si>
    <t>R5-182748</t>
  </si>
  <si>
    <t>4277</t>
  </si>
  <si>
    <t>Correction to TM4 4Tx Perf tests</t>
  </si>
  <si>
    <t>R5-182772</t>
  </si>
  <si>
    <t>4285</t>
  </si>
  <si>
    <t>Correction of MPR for Multi Cluster PUSCH test case 6.2.3_2</t>
  </si>
  <si>
    <t>R5-183071</t>
  </si>
  <si>
    <t>1160</t>
  </si>
  <si>
    <t>Correction of Release other RAT information for 6.2.3.35</t>
  </si>
  <si>
    <t>R5-183072</t>
  </si>
  <si>
    <t>Correction of applicability condition C133, C190, C229 and C230</t>
  </si>
  <si>
    <t>R5-182322</t>
  </si>
  <si>
    <t>4486</t>
  </si>
  <si>
    <t>Corrections for RRC Paging test case 8.1.1.7</t>
  </si>
  <si>
    <t>R5-182352</t>
  </si>
  <si>
    <t>1282</t>
  </si>
  <si>
    <t>Corrections to step numberings in test cases for IMS over WLAN</t>
  </si>
  <si>
    <t>R5-182742</t>
  </si>
  <si>
    <t>4271</t>
  </si>
  <si>
    <t>Editorial correction to 6.2.5A.3 test requirement</t>
  </si>
  <si>
    <t>R5-182793</t>
  </si>
  <si>
    <t>1285</t>
  </si>
  <si>
    <t>Update Annex A.2.1 with conditon A5 Re-Invite for pre-alerting Contact-Header feature-param</t>
  </si>
  <si>
    <t>R5-182799</t>
  </si>
  <si>
    <t>4556</t>
  </si>
  <si>
    <t>Correction to test case 8.5.4.1 to update reporting of crs-InterfHandl-r11 IE</t>
  </si>
  <si>
    <t>R5-182823</t>
  </si>
  <si>
    <t>4560</t>
  </si>
  <si>
    <t>Correction to LTE MDT test case 8.6.2.3a</t>
  </si>
  <si>
    <t>R5-183095</t>
  </si>
  <si>
    <t>1273</t>
  </si>
  <si>
    <t>Corrections to C.26a</t>
  </si>
  <si>
    <t>R5-183098</t>
  </si>
  <si>
    <t>1277</t>
  </si>
  <si>
    <t>Corrections to C.11a</t>
  </si>
  <si>
    <t>R5-183160</t>
  </si>
  <si>
    <t>0056</t>
  </si>
  <si>
    <t>Editorial Updates to Clean Up Stale Editor’s Notes</t>
  </si>
  <si>
    <t>R5-183748</t>
  </si>
  <si>
    <t>4287</t>
  </si>
  <si>
    <t>Correction to test points for NS_12</t>
  </si>
  <si>
    <t>R5-183749</t>
  </si>
  <si>
    <t>4274</t>
  </si>
  <si>
    <t>Correction to test configuration tables in intra-band non-contiguous CA Rx test cases</t>
  </si>
  <si>
    <t>R5-183899</t>
  </si>
  <si>
    <t>2134</t>
  </si>
  <si>
    <t>Corrections to 9.1.10.1 and 2 for band FDD_B</t>
  </si>
  <si>
    <t>R5-182193</t>
  </si>
  <si>
    <t>2132</t>
  </si>
  <si>
    <t>Completion of RRM TC 9.2.4.1_1 and 9.2.4.2_1</t>
  </si>
  <si>
    <t>R5-182194</t>
  </si>
  <si>
    <t>2133</t>
  </si>
  <si>
    <t>TC 9.2.4.1_1 and 9.2.4.2_1 Annex F</t>
  </si>
  <si>
    <t>R5-182457</t>
  </si>
  <si>
    <t>4507</t>
  </si>
  <si>
    <t>Correction to GCF WI-242 UEPCOP TCs 9.2.3.1.1a and 9.2.3.1.5b</t>
  </si>
  <si>
    <t>R5-182459</t>
  </si>
  <si>
    <t>4509</t>
  </si>
  <si>
    <t>Correction to GCF WI-242 UEPCOP TC 9.2.1.1.7c.</t>
  </si>
  <si>
    <t>R5-182632</t>
  </si>
  <si>
    <t>4535</t>
  </si>
  <si>
    <t>Correction to DC testcase 8.2.4.25.3</t>
  </si>
  <si>
    <t>R5-182634</t>
  </si>
  <si>
    <t>4536</t>
  </si>
  <si>
    <t>Correction to DC testcase 8.2.4.25.7</t>
  </si>
  <si>
    <t>R5-182646</t>
  </si>
  <si>
    <t>Change the title of DC testcase 8.2.4.25.1 and 8.2.4.25.2</t>
  </si>
  <si>
    <t>R5-182696</t>
  </si>
  <si>
    <t>4249</t>
  </si>
  <si>
    <t>CA band combination CA_1A-18A-28A - Updates of test points for some Rx tests</t>
  </si>
  <si>
    <t>R5-183005</t>
  </si>
  <si>
    <t>4323</t>
  </si>
  <si>
    <t>Editorial correction of applicability and testrules for TDD-FDD CA configurations</t>
  </si>
  <si>
    <t>R5-183010</t>
  </si>
  <si>
    <t>4325</t>
  </si>
  <si>
    <t>Alignment of test configuration tables for CA receiver test cases</t>
  </si>
  <si>
    <t>R5-183065</t>
  </si>
  <si>
    <t>4533</t>
  </si>
  <si>
    <t>Correction to DC testcase 8.2.4.25.1</t>
  </si>
  <si>
    <t>R5-183066</t>
  </si>
  <si>
    <t>4534</t>
  </si>
  <si>
    <t>Correction to DC testcase 8.2.4.25.2</t>
  </si>
  <si>
    <t>R5-183277</t>
  </si>
  <si>
    <t>UL CA capability reporting for different CA band combination types</t>
  </si>
  <si>
    <t>R5-183745</t>
  </si>
  <si>
    <t>0131</t>
  </si>
  <si>
    <t>CA band combination CA_1A-18A-28A - Updates of test points analysis</t>
  </si>
  <si>
    <t>R5-183755</t>
  </si>
  <si>
    <t>0706</t>
  </si>
  <si>
    <t>Applicability for TC 9.2.4.1_1 and 9.2.4.2_1</t>
  </si>
  <si>
    <t>R5-183756</t>
  </si>
  <si>
    <t>2187</t>
  </si>
  <si>
    <t>Correction of connection figure for RRM 2Rx 2CC tests without neighbour cells</t>
  </si>
  <si>
    <t>R5-183757</t>
  </si>
  <si>
    <t>2188</t>
  </si>
  <si>
    <t>Correction of connection figure for RRM 2Rx 3CC/4CC tests without neighbour cells</t>
  </si>
  <si>
    <t>R5-182305</t>
  </si>
  <si>
    <t>1281</t>
  </si>
  <si>
    <t>Correction of C.21, C.21a, C.21d</t>
  </si>
  <si>
    <t>R5-182455</t>
  </si>
  <si>
    <t>4505</t>
  </si>
  <si>
    <t>Correction to CA test case 8.3.1.22.2 when executed using LAA band combination</t>
  </si>
  <si>
    <t>R5-182460</t>
  </si>
  <si>
    <t>1146</t>
  </si>
  <si>
    <t>Correction to Attach request and Tracking Area Update request message</t>
  </si>
  <si>
    <t>R5-182582</t>
  </si>
  <si>
    <t>4527</t>
  </si>
  <si>
    <t>Correction to NB-IoT test case 22.5.14</t>
  </si>
  <si>
    <t>R5-182584</t>
  </si>
  <si>
    <t>4528</t>
  </si>
  <si>
    <t>Correction to NB-IoT MAC test case 22.3.1.3</t>
  </si>
  <si>
    <t>R5-182727</t>
  </si>
  <si>
    <t>4265</t>
  </si>
  <si>
    <t>Editorial Correction of SNR value for TC 8.10.2.1.1</t>
  </si>
  <si>
    <t>R5-182728</t>
  </si>
  <si>
    <t>2183</t>
  </si>
  <si>
    <t>Correction to applicability of LAA section 9 RRM test cases</t>
  </si>
  <si>
    <t>R5-182729</t>
  </si>
  <si>
    <t>0718</t>
  </si>
  <si>
    <t>Correction to applicability spec for LAA Section 9 RRM test cases</t>
  </si>
  <si>
    <t>R5-182743</t>
  </si>
  <si>
    <t>4272</t>
  </si>
  <si>
    <t>Correction to SRS time mask for UE category M1</t>
  </si>
  <si>
    <t>R5-182750</t>
  </si>
  <si>
    <t>4279</t>
  </si>
  <si>
    <t>Editorial correction to eMTC CSI tests</t>
  </si>
  <si>
    <t>R5-182754</t>
  </si>
  <si>
    <t>2190</t>
  </si>
  <si>
    <t>Correction to FS3 event trigger reporting tests</t>
  </si>
  <si>
    <t>R5-182755</t>
  </si>
  <si>
    <t>2191</t>
  </si>
  <si>
    <t>Correction to FS3 channel occupancy tests</t>
  </si>
  <si>
    <t>R5-182771</t>
  </si>
  <si>
    <t>4284</t>
  </si>
  <si>
    <t>Correction of MPR for Multi Cluster PUSCH test case 6.2.3_4</t>
  </si>
  <si>
    <t>R5-182804</t>
  </si>
  <si>
    <t>4289</t>
  </si>
  <si>
    <t>Corrections to RMC for LAA performance TCs</t>
  </si>
  <si>
    <t>R5-182895</t>
  </si>
  <si>
    <t>2199</t>
  </si>
  <si>
    <t>Editorial correction to CAT-M1 RLM test cases</t>
  </si>
  <si>
    <t>R5-182899</t>
  </si>
  <si>
    <t>4306</t>
  </si>
  <si>
    <t>Correction to e-MTC CQI test cases</t>
  </si>
  <si>
    <t>R5-182900</t>
  </si>
  <si>
    <t>4568</t>
  </si>
  <si>
    <t>Correction to Test case 9.2.3.1.23 for CAT-M1</t>
  </si>
  <si>
    <t>R5-182913</t>
  </si>
  <si>
    <t>51.010-1</t>
  </si>
  <si>
    <t>5156</t>
  </si>
  <si>
    <t>13.6.0</t>
  </si>
  <si>
    <t>Corrections related to EC-GSM-IoT</t>
  </si>
  <si>
    <t>R5-182922</t>
  </si>
  <si>
    <t>51.010-2</t>
  </si>
  <si>
    <t>4402</t>
  </si>
  <si>
    <t>13.8.0</t>
  </si>
  <si>
    <t>Addition of TC for EC-GSM-IoT</t>
  </si>
  <si>
    <t>R5-182955</t>
  </si>
  <si>
    <t>4571</t>
  </si>
  <si>
    <t>Correction to EUTRA MAC test case 7.1.3.9 for CAT-M1 UEs</t>
  </si>
  <si>
    <t>R5-182956</t>
  </si>
  <si>
    <t>4572</t>
  </si>
  <si>
    <t>Correction to EUTRA RLC test case 7.2.3.21 for CAT-M1 UEs</t>
  </si>
  <si>
    <t>R5-183002</t>
  </si>
  <si>
    <t>4320</t>
  </si>
  <si>
    <t>Corrections for LAA performance test cases</t>
  </si>
  <si>
    <t>R5-183056</t>
  </si>
  <si>
    <t>1139</t>
  </si>
  <si>
    <t>Update to UECapabilityInformation-NB message</t>
  </si>
  <si>
    <t>R5-183058</t>
  </si>
  <si>
    <t>Correction to PRACH Config for CAT-M1 UEs</t>
  </si>
  <si>
    <t>R5-183064</t>
  </si>
  <si>
    <t>4579</t>
  </si>
  <si>
    <t>Editorial corrections to TC 7.1.2.9 (alignment with PRD13)</t>
  </si>
  <si>
    <t>R5-183067</t>
  </si>
  <si>
    <t>4573</t>
  </si>
  <si>
    <t>Correction to EUTRA RRC test cases 8.3.1.11(a) for CAT-M1 UEs</t>
  </si>
  <si>
    <t>R5-183075</t>
  </si>
  <si>
    <t>1183</t>
  </si>
  <si>
    <t>Updating execution guidelines for some NAS reject scenarios to remove Note 20</t>
  </si>
  <si>
    <t>R5-183107</t>
  </si>
  <si>
    <t>1287</t>
  </si>
  <si>
    <t>Addition of IMS test cases J.18.1 and J.18.2</t>
  </si>
  <si>
    <t>R5-183108</t>
  </si>
  <si>
    <t>34.229-2</t>
  </si>
  <si>
    <t>0245</t>
  </si>
  <si>
    <t>Addition of applicability for new IMS test cases J.18.1 and J.18.2</t>
  </si>
  <si>
    <t>R5-183204</t>
  </si>
  <si>
    <t>4539</t>
  </si>
  <si>
    <t>Correction to NB-IoT testcse 22.3.2.5</t>
  </si>
  <si>
    <t>R5-183207</t>
  </si>
  <si>
    <t>4503</t>
  </si>
  <si>
    <t>Correction to NB-IoT  test case 22.1.1</t>
  </si>
  <si>
    <t>R5-183208</t>
  </si>
  <si>
    <t>4504</t>
  </si>
  <si>
    <t>Correction to NB-IoT  test case 22.5.6</t>
  </si>
  <si>
    <t>R5-183246</t>
  </si>
  <si>
    <t>4574</t>
  </si>
  <si>
    <t>Correction to EUTRA PDCP test case 7.3.5.4 for CAT-M1 UEs</t>
  </si>
  <si>
    <t>R5-183254</t>
  </si>
  <si>
    <t>4288</t>
  </si>
  <si>
    <t>Corrections to LAA performance TCs</t>
  </si>
  <si>
    <t>R5-183278</t>
  </si>
  <si>
    <t>4278</t>
  </si>
  <si>
    <t>Correction to LAA CSI reporting tests</t>
  </si>
  <si>
    <t>R5-183727</t>
  </si>
  <si>
    <t>0380</t>
  </si>
  <si>
    <t>Update Test Tolerance analysis for NB-IoT Tx Timing Test cases 7.1.17+7.1.18</t>
  </si>
  <si>
    <t>R5-183746</t>
  </si>
  <si>
    <t>4203</t>
  </si>
  <si>
    <t>Correction for test requirement in TC 6.2.4_2</t>
  </si>
  <si>
    <t>R5-183750</t>
  </si>
  <si>
    <t>4300</t>
  </si>
  <si>
    <t>Decreasing test frequency for NB-IoT test</t>
  </si>
  <si>
    <t>R5-183752</t>
  </si>
  <si>
    <t>4151</t>
  </si>
  <si>
    <t>Correction to eMTC TM6 PDSCH applicability</t>
  </si>
  <si>
    <t>R5-183753</t>
  </si>
  <si>
    <t>0707</t>
  </si>
  <si>
    <t>R5-183754</t>
  </si>
  <si>
    <t>4154</t>
  </si>
  <si>
    <t>Editorial: Adding titles to empty sub-clauses</t>
  </si>
  <si>
    <t>R5-183758</t>
  </si>
  <si>
    <t>2189</t>
  </si>
  <si>
    <t>Correction to FDD-FS3 Activation and Deactivation test cases</t>
  </si>
  <si>
    <t>R5-183780</t>
  </si>
  <si>
    <t>2205</t>
  </si>
  <si>
    <t>Clarify frame structure in 4Rx test principles section of RRM spec</t>
  </si>
  <si>
    <t>R5-183897</t>
  </si>
  <si>
    <t>4322</t>
  </si>
  <si>
    <t>Corrections to eMTC performance test cases</t>
  </si>
  <si>
    <t>R5-183944</t>
  </si>
  <si>
    <t>4263</t>
  </si>
  <si>
    <t>Annex G update for NB-IOT demod test cases</t>
  </si>
  <si>
    <t>R5-183945</t>
  </si>
  <si>
    <t>4296</t>
  </si>
  <si>
    <t>Addition of new FDD SDR LAA test cases</t>
  </si>
  <si>
    <t>R5-183946</t>
  </si>
  <si>
    <t>4298</t>
  </si>
  <si>
    <t>Addition of new TDD SDR LAA test cases</t>
  </si>
  <si>
    <t>R5-183947</t>
  </si>
  <si>
    <t>0719</t>
  </si>
  <si>
    <t>Addition of applicability for LAA SDR cases</t>
  </si>
  <si>
    <t>R5-182300</t>
  </si>
  <si>
    <t>4485</t>
  </si>
  <si>
    <t>Updates to some IMS eCall test cases for Band&gt;64 support</t>
  </si>
  <si>
    <t>R5-182342</t>
  </si>
  <si>
    <t>4488</t>
  </si>
  <si>
    <t>Correction to test case 7.1.4.2a for Layer 2 Latency Reduction</t>
  </si>
  <si>
    <t>R5-182345</t>
  </si>
  <si>
    <t>Correction to ICS for Latency Reduction</t>
  </si>
  <si>
    <t>R5-182359</t>
  </si>
  <si>
    <t>4493</t>
  </si>
  <si>
    <t>Update of test case 8.5.4.1 to add DL Cat 20 capability check</t>
  </si>
  <si>
    <t>R5-182382</t>
  </si>
  <si>
    <t>0261</t>
  </si>
  <si>
    <t>Corrections to WLAN dynamic range test case</t>
  </si>
  <si>
    <t>R5-182384</t>
  </si>
  <si>
    <t>0263</t>
  </si>
  <si>
    <t>Corrections to maximum response time for WLAN test cases</t>
  </si>
  <si>
    <t>R5-182512</t>
  </si>
  <si>
    <t>4512</t>
  </si>
  <si>
    <t>Correction of test case 6.1.2.5a</t>
  </si>
  <si>
    <t>R5-182783</t>
  </si>
  <si>
    <t>34.108</t>
  </si>
  <si>
    <t>0999</t>
  </si>
  <si>
    <t>14.1.0</t>
  </si>
  <si>
    <t>Removal of the redundant entries of linkage between RAB and service</t>
  </si>
  <si>
    <t>R5-182784</t>
  </si>
  <si>
    <t>3926</t>
  </si>
  <si>
    <t>Editorial correction of test case title</t>
  </si>
  <si>
    <t>R5-182820</t>
  </si>
  <si>
    <t>4559</t>
  </si>
  <si>
    <t>Editorial CR to update the IMS eCall test case 11.3.7 title</t>
  </si>
  <si>
    <t>R5-183055</t>
  </si>
  <si>
    <t>Corrections to 4.5A.24</t>
  </si>
  <si>
    <t>R5-183061</t>
  </si>
  <si>
    <t>4487</t>
  </si>
  <si>
    <t>Correction to test case 7.1.4.1a for Layer 2 Latency Reduction</t>
  </si>
  <si>
    <t>R5-183062</t>
  </si>
  <si>
    <t>4489</t>
  </si>
  <si>
    <t>Correction to test case 7.1.4.2b for Layer 2 Latency Reduction</t>
  </si>
  <si>
    <t>R5-183063</t>
  </si>
  <si>
    <t>4490</t>
  </si>
  <si>
    <t>Correction to test case 7.1.4.11a for Layer 2 Latency Reduction</t>
  </si>
  <si>
    <t>R5-183070</t>
  </si>
  <si>
    <t>Addition of DL Category 21 to Table A.4.3.2-2</t>
  </si>
  <si>
    <t>R5-183073</t>
  </si>
  <si>
    <t>1164</t>
  </si>
  <si>
    <t>Update of UE DL Categories and UL Categories</t>
  </si>
  <si>
    <t>R5-183096</t>
  </si>
  <si>
    <t>1274</t>
  </si>
  <si>
    <t>Corrections to IMS test case G.19.1</t>
  </si>
  <si>
    <t>R5-183100</t>
  </si>
  <si>
    <t>1280</t>
  </si>
  <si>
    <t>Updates to several IMS eCall test cases</t>
  </si>
  <si>
    <t>R5-183169</t>
  </si>
  <si>
    <t>0105</t>
  </si>
  <si>
    <t>Addition of Rel-14 LPP message segmentation IEs into Capabilities messages</t>
  </si>
  <si>
    <t>R5-183261</t>
  </si>
  <si>
    <t>0264</t>
  </si>
  <si>
    <t>Clarifications for RSSI reporting in WLAN and BLE test cases</t>
  </si>
  <si>
    <t>R5-183729</t>
  </si>
  <si>
    <t>2180</t>
  </si>
  <si>
    <t>Correction to NB-IoT Tx Timing Test cases 7.1.17 and 7.1.18</t>
  </si>
  <si>
    <t>R5-183730</t>
  </si>
  <si>
    <t>2179</t>
  </si>
  <si>
    <t>Add 5MHz eCell Channel BW scenario to NB-IoT Test cases 4.2.18, 6.1.15 and 6.1.16</t>
  </si>
  <si>
    <t>R5-183744</t>
  </si>
  <si>
    <t>4181</t>
  </si>
  <si>
    <t>LTE_B48_Reference sensitivity level correction</t>
  </si>
  <si>
    <t>R5-183848</t>
  </si>
  <si>
    <t>0262</t>
  </si>
  <si>
    <t>Clarifications and additions to EUTRAN, WLAN and BLE test frequencies and bandwidths</t>
  </si>
  <si>
    <t>R5-183849</t>
  </si>
  <si>
    <t>0265</t>
  </si>
  <si>
    <t>Corrections to WLAN and BLE applicabilities</t>
  </si>
  <si>
    <t>R5-183852</t>
  </si>
  <si>
    <t>37.544</t>
  </si>
  <si>
    <t>0028</t>
  </si>
  <si>
    <t>14.5.0</t>
  </si>
  <si>
    <t>Addition RTS applicability for FDD bands</t>
  </si>
  <si>
    <t>R5-183894</t>
  </si>
  <si>
    <t>1143</t>
  </si>
  <si>
    <t>Addition of WLAN and BLE to test frequencies</t>
  </si>
  <si>
    <t>R5s180396</t>
  </si>
  <si>
    <t>0577</t>
  </si>
  <si>
    <t>Add new verified and e-mail agreed TTCN test cases in the TC lists in 34.229-3 (prose), Annex A</t>
  </si>
  <si>
    <t>R5s180247</t>
  </si>
  <si>
    <t>0569</t>
  </si>
  <si>
    <t>Correction for IMS over UTRAN test cases 6.3 and 7.1</t>
  </si>
  <si>
    <t>R5s180267</t>
  </si>
  <si>
    <t>0570</t>
  </si>
  <si>
    <t>Addition of IMS test case G.17.1</t>
  </si>
  <si>
    <t>R5s180278</t>
  </si>
  <si>
    <t>0571</t>
  </si>
  <si>
    <t>Correction for IMS call control test case 12.2</t>
  </si>
  <si>
    <t>R5s180304</t>
  </si>
  <si>
    <t>0574</t>
  </si>
  <si>
    <t>Correction to IMS test case 17.2 regarding strength tag in video media</t>
  </si>
  <si>
    <t>R5s180320</t>
  </si>
  <si>
    <t>0553</t>
  </si>
  <si>
    <t>Follow-up to R5s170904 regarding IMS test case G.12.1</t>
  </si>
  <si>
    <t>R5s180323</t>
  </si>
  <si>
    <t>0556</t>
  </si>
  <si>
    <t>Addition of IMS test case G.12.4</t>
  </si>
  <si>
    <t>R5s180329</t>
  </si>
  <si>
    <t>0557</t>
  </si>
  <si>
    <t>Addition of IMS test case G.15.2</t>
  </si>
  <si>
    <t>R5s180330</t>
  </si>
  <si>
    <t>0558</t>
  </si>
  <si>
    <t>Addition of IMS test case G.15.11</t>
  </si>
  <si>
    <t>R5s180331</t>
  </si>
  <si>
    <t>0559</t>
  </si>
  <si>
    <t>Addition of IMS test case G.15.13</t>
  </si>
  <si>
    <t>R5s180332</t>
  </si>
  <si>
    <t>0560</t>
  </si>
  <si>
    <t>Addition of IMS test case G.15.18</t>
  </si>
  <si>
    <t>R5s180333</t>
  </si>
  <si>
    <t>0561</t>
  </si>
  <si>
    <t>Addition of IMS test case G.15.21</t>
  </si>
  <si>
    <t>R5s180342</t>
  </si>
  <si>
    <t>0562</t>
  </si>
  <si>
    <t>Check of codec parameters for C.44</t>
  </si>
  <si>
    <t>R5s180343</t>
  </si>
  <si>
    <t>0563</t>
  </si>
  <si>
    <t>Generic implementation of common checks for 180 and 183 responses</t>
  </si>
  <si>
    <t>R5s180357</t>
  </si>
  <si>
    <t>0565</t>
  </si>
  <si>
    <t>Addition of IMS test case G.15.20</t>
  </si>
  <si>
    <t>R5s180358</t>
  </si>
  <si>
    <t>0566</t>
  </si>
  <si>
    <t>Addition of IMS test case G.15.23</t>
  </si>
  <si>
    <t>R5s180362</t>
  </si>
  <si>
    <t>0567</t>
  </si>
  <si>
    <t>Addition of IMS test case G.15.12</t>
  </si>
  <si>
    <t>R5s180363</t>
  </si>
  <si>
    <t>0568</t>
  </si>
  <si>
    <t>Addition of IMS test case G.15.14</t>
  </si>
  <si>
    <t>R5s180272</t>
  </si>
  <si>
    <t>3622</t>
  </si>
  <si>
    <t>Correction to test case 6.2.1.8a.2</t>
  </si>
  <si>
    <t>R5s180273</t>
  </si>
  <si>
    <t>3623</t>
  </si>
  <si>
    <t>Correction to test cases 7.1.8.1, 8.2.1.42, 14.7.11</t>
  </si>
  <si>
    <t>R5s180274</t>
  </si>
  <si>
    <t>3624</t>
  </si>
  <si>
    <t>Correction to test case 9.4.2.1.</t>
  </si>
  <si>
    <t>R5s180275</t>
  </si>
  <si>
    <t>3625</t>
  </si>
  <si>
    <t>Correction to test case 8.3.1.22</t>
  </si>
  <si>
    <t>R5s180276</t>
  </si>
  <si>
    <t>3626</t>
  </si>
  <si>
    <t>Correction to Rel-5 HSDPA test case 8.3.4.9</t>
  </si>
  <si>
    <t>R5s180334</t>
  </si>
  <si>
    <t>3617</t>
  </si>
  <si>
    <t>Correction to Rel-99 WCDMA IRAT test case 8.4.1.48</t>
  </si>
  <si>
    <t>R5s180335</t>
  </si>
  <si>
    <t>3618</t>
  </si>
  <si>
    <t>R5s180339</t>
  </si>
  <si>
    <t>3619</t>
  </si>
  <si>
    <t>Correction to Rel-99 NAS test case 9.4.2.3</t>
  </si>
  <si>
    <t>R5s180340</t>
  </si>
  <si>
    <t>3620</t>
  </si>
  <si>
    <t>Correction to Rel-99 NAS test case 9.4.3.5</t>
  </si>
  <si>
    <t>R5s180349</t>
  </si>
  <si>
    <t>3621</t>
  </si>
  <si>
    <t>Improvement to  UTRAN SS_NITZ test cases 9.4.10, 12.2.1.13, 12.2.1.15</t>
  </si>
  <si>
    <t>R5s180369</t>
  </si>
  <si>
    <t>3627</t>
  </si>
  <si>
    <t>Correction for R8 Enh Cell-FACH test case 8.2.1.42</t>
  </si>
  <si>
    <t>R5s180400</t>
  </si>
  <si>
    <t>Add new verified and e-mail agreed TTCN test cases in the TC lists in 36.523-3 (prose), Annex A</t>
  </si>
  <si>
    <t>R5s180240</t>
  </si>
  <si>
    <t>4122</t>
  </si>
  <si>
    <t>Correction to EUTRA MAC test case 7.1.2.1 for CAT-M1 UEs</t>
  </si>
  <si>
    <t>R5s180241</t>
  </si>
  <si>
    <t>4123</t>
  </si>
  <si>
    <t>Correction to eMTC MAC test case 7.1.7.2.2</t>
  </si>
  <si>
    <t>R5s180242</t>
  </si>
  <si>
    <t>4124</t>
  </si>
  <si>
    <t>Correction to latency check function for CAT-M1 UEs</t>
  </si>
  <si>
    <t>R5s180243</t>
  </si>
  <si>
    <t>4125</t>
  </si>
  <si>
    <t>R5s180244</t>
  </si>
  <si>
    <t>4126</t>
  </si>
  <si>
    <t>Correction to EUTRA Multi-Layer test case 13.4.1.5  for CAT-M1 UEs</t>
  </si>
  <si>
    <t>R5s180246</t>
  </si>
  <si>
    <t>4128</t>
  </si>
  <si>
    <t>Correction to GCF WI-257 NB-IoT test case 22.5.6</t>
  </si>
  <si>
    <t>R5s180248</t>
  </si>
  <si>
    <t>4129</t>
  </si>
  <si>
    <t>Correction to IRAT eMDT Test Case 8.6.7.4.</t>
  </si>
  <si>
    <t>R5s180249</t>
  </si>
  <si>
    <t>4130</t>
  </si>
  <si>
    <t>Correction to EUTRA L2 TCs with HO procedure for CAT-M1 UEs</t>
  </si>
  <si>
    <t>R5s180250</t>
  </si>
  <si>
    <t>4131</t>
  </si>
  <si>
    <t>Correction to UE registration procedure for multi-PDN UE</t>
  </si>
  <si>
    <t>R5s180251</t>
  </si>
  <si>
    <t>4132</t>
  </si>
  <si>
    <t>Enhancement to UE category checking</t>
  </si>
  <si>
    <t>R5s180252</t>
  </si>
  <si>
    <t>4133</t>
  </si>
  <si>
    <t>Correction to GCF WI-257 NB-IoT test case 22.3.1.4</t>
  </si>
  <si>
    <t>R5s180253</t>
  </si>
  <si>
    <t>4134</t>
  </si>
  <si>
    <t>Correction to GCF WI-082 TC 9.2.3.1.23 with Cat-M1 device</t>
  </si>
  <si>
    <t>R5s180254</t>
  </si>
  <si>
    <t>4135</t>
  </si>
  <si>
    <t>Corrections to several LTE/UTRA Inter-RAT test cases</t>
  </si>
  <si>
    <t>R5s180255</t>
  </si>
  <si>
    <t>4136</t>
  </si>
  <si>
    <t>Correction to EUTRA RLC test cases 7.2.3.15 for CAT-M1 UEs</t>
  </si>
  <si>
    <t>R5s180256</t>
  </si>
  <si>
    <t>4137</t>
  </si>
  <si>
    <t>R5s180257</t>
  </si>
  <si>
    <t>4138</t>
  </si>
  <si>
    <t>Correction to GCF WI-242 UEPCOP TC 9.2.1.1.7c</t>
  </si>
  <si>
    <t>R5s180258</t>
  </si>
  <si>
    <t>4139</t>
  </si>
  <si>
    <t>Correction to nonIP PDN address template</t>
  </si>
  <si>
    <t>R5s180259</t>
  </si>
  <si>
    <t>4140</t>
  </si>
  <si>
    <t>R5s180260</t>
  </si>
  <si>
    <t>4141</t>
  </si>
  <si>
    <t>Correction to GCF WI-257 NB-IoT test case 22.2.7</t>
  </si>
  <si>
    <t>R5s180261</t>
  </si>
  <si>
    <t>4142</t>
  </si>
  <si>
    <t>Correction to GCF WI-253 eDRX TC 8.1.1.2a.</t>
  </si>
  <si>
    <t>R5s180262</t>
  </si>
  <si>
    <t>4143</t>
  </si>
  <si>
    <t>Correction to NB-IoT TC 22.2.7</t>
  </si>
  <si>
    <t>R5s180263</t>
  </si>
  <si>
    <t>4144</t>
  </si>
  <si>
    <t>Correction to function fl_TFTToS</t>
  </si>
  <si>
    <t>R5s180264</t>
  </si>
  <si>
    <t>4145</t>
  </si>
  <si>
    <t>Correction to NB-IoT TC 22.6.1</t>
  </si>
  <si>
    <t>R5s180266</t>
  </si>
  <si>
    <t>Correction to LTE CA test cases 8.3.1.22.x for execution on LAA band</t>
  </si>
  <si>
    <t>R5s180269</t>
  </si>
  <si>
    <t>Correction to function f_UT_TriggerMO_ExceptionData</t>
  </si>
  <si>
    <t>R5s180270</t>
  </si>
  <si>
    <t>Correction for some ESM test cases with multi-PDN UE</t>
  </si>
  <si>
    <t>R5s180271</t>
  </si>
  <si>
    <t>Rel-15 Mar'18 partial baseline upgrade for LTE &amp; NB-IoT TTCN-3 Test Suites</t>
  </si>
  <si>
    <t>R5s180277</t>
  </si>
  <si>
    <t>Correction to GCF WI-257 NB-IoT test case 22.4.20 and 22.4.20a</t>
  </si>
  <si>
    <t>R5s180279</t>
  </si>
  <si>
    <t>4152</t>
  </si>
  <si>
    <t>R5s180280</t>
  </si>
  <si>
    <t>4153</t>
  </si>
  <si>
    <t>Correction to EMM test case 9.2.2.1.8 for Multi-PDN UE</t>
  </si>
  <si>
    <t>R5s180281</t>
  </si>
  <si>
    <t>Correction to MFBI test case 6.1.2.21</t>
  </si>
  <si>
    <t>R5s180282</t>
  </si>
  <si>
    <t>Addition of Rel-12 IncMon test case 8.1.3.5a</t>
  </si>
  <si>
    <t>R5s180284</t>
  </si>
  <si>
    <t>LTE_TDD : Addition of Rel-12 IncMon test case 8.1.3.5a</t>
  </si>
  <si>
    <t>R5s180289</t>
  </si>
  <si>
    <t>Correction for TBS selection test cases 7.1.7.1.x</t>
  </si>
  <si>
    <t>R5s180307</t>
  </si>
  <si>
    <t>R5s180309</t>
  </si>
  <si>
    <t>Correction to NB-IoT TC 22.5.17</t>
  </si>
  <si>
    <t>R5s180311</t>
  </si>
  <si>
    <t>Correction to EUTRA RLC test case 7.2.3.10</t>
  </si>
  <si>
    <t>R5s180312</t>
  </si>
  <si>
    <t>4059</t>
  </si>
  <si>
    <t>Correction to NB-IOT TC 22.3.1.3</t>
  </si>
  <si>
    <t>R5s180313</t>
  </si>
  <si>
    <t>4066</t>
  </si>
  <si>
    <t>Addition of NB-IoT test case 22.4.14</t>
  </si>
  <si>
    <t>R5s180314</t>
  </si>
  <si>
    <t>4069</t>
  </si>
  <si>
    <t>Correction to f_NBIOT_L2_Enter_State2B_NB</t>
  </si>
  <si>
    <t>R5s180315</t>
  </si>
  <si>
    <t>4074</t>
  </si>
  <si>
    <t>Correction to RLC test case 7.2.3.13 for CAT-M1 UEs</t>
  </si>
  <si>
    <t>R5s180316</t>
  </si>
  <si>
    <t>4075</t>
  </si>
  <si>
    <t>Correction to EMM test case 9.2.1.2.10</t>
  </si>
  <si>
    <t>R5s180317</t>
  </si>
  <si>
    <t>4078</t>
  </si>
  <si>
    <t>Removal of redundant function f_UT_ConfigurePSM</t>
  </si>
  <si>
    <t>R5s180318</t>
  </si>
  <si>
    <t>4079</t>
  </si>
  <si>
    <t>Correction to EMM test case 9.2.3.1.5a</t>
  </si>
  <si>
    <t>R5s180319</t>
  </si>
  <si>
    <t>4081</t>
  </si>
  <si>
    <t>Improvement of EMM test case 9.1.5.1</t>
  </si>
  <si>
    <t>R5s180322</t>
  </si>
  <si>
    <t>4084</t>
  </si>
  <si>
    <t>Correction to UE Capability Check test case 8.5.4.1</t>
  </si>
  <si>
    <t>R5s180324</t>
  </si>
  <si>
    <t>4086</t>
  </si>
  <si>
    <t>Correction to EMM test case 9.2.2.2.14 and 9.3.1.17 for for Multi-PDN UE</t>
  </si>
  <si>
    <t>R5s180325</t>
  </si>
  <si>
    <t>4091</t>
  </si>
  <si>
    <t>Correction to EMM test case 9.2.2.1.2</t>
  </si>
  <si>
    <t>R5s180328</t>
  </si>
  <si>
    <t>4094</t>
  </si>
  <si>
    <t>Correction to LTE MAC test case 7.1.3.9 for CAT-M1 UEs</t>
  </si>
  <si>
    <t>R5s180336</t>
  </si>
  <si>
    <t>4095</t>
  </si>
  <si>
    <t>Correction to f_EUTRA_OptionalMultiPDN_IMSRegistration_PTCSetup</t>
  </si>
  <si>
    <t>R5s180337</t>
  </si>
  <si>
    <t>4096</t>
  </si>
  <si>
    <t>Correction to cr_508_UeCapabilityInformation_NB</t>
  </si>
  <si>
    <t>R5s180338</t>
  </si>
  <si>
    <t>4097</t>
  </si>
  <si>
    <t>Correction to NB-IOT TC 22.6.1</t>
  </si>
  <si>
    <t>R5s180341</t>
  </si>
  <si>
    <t>4098</t>
  </si>
  <si>
    <t>Correction to GCF WI-081 TC 7.1.2.2 with Cat-M1 UE</t>
  </si>
  <si>
    <t>R5s180344</t>
  </si>
  <si>
    <t>4099</t>
  </si>
  <si>
    <t>Correction to GCF WI-254 eMTC TC 7.1.7.2.2</t>
  </si>
  <si>
    <t>R5s180345</t>
  </si>
  <si>
    <t>4100</t>
  </si>
  <si>
    <t>Correction to EUTRA CSG test case 6.4.7</t>
  </si>
  <si>
    <t>R5s180346</t>
  </si>
  <si>
    <t>4101</t>
  </si>
  <si>
    <t>Correction to LTE MAC test cases 7.1.2.6 and 7.1.4.10 for CAT-M1 UEs</t>
  </si>
  <si>
    <t>R5s180347</t>
  </si>
  <si>
    <t>4102</t>
  </si>
  <si>
    <t>Correction to LTE RLC test case 7.2.3.2 for CAT-M1 UEs</t>
  </si>
  <si>
    <t>R5s180348</t>
  </si>
  <si>
    <t>4104</t>
  </si>
  <si>
    <t>R5s180350</t>
  </si>
  <si>
    <t>4106</t>
  </si>
  <si>
    <t>Correction to NB-IOT TC 22.2.6</t>
  </si>
  <si>
    <t>R5s180351</t>
  </si>
  <si>
    <t>4107</t>
  </si>
  <si>
    <t>Correction to EUTRA frequency info initialisation</t>
  </si>
  <si>
    <t>R5s180352</t>
  </si>
  <si>
    <t>4108</t>
  </si>
  <si>
    <t>General update to the configuration of automatic PLMN selection</t>
  </si>
  <si>
    <t>R5s180353</t>
  </si>
  <si>
    <t>4109</t>
  </si>
  <si>
    <t>Correction to Inter-RAT cell re-selection test cases 6.2.3.7 and 6.2.3.7a</t>
  </si>
  <si>
    <t>R5s180354</t>
  </si>
  <si>
    <t>4110</t>
  </si>
  <si>
    <t>Correction to EUTRA MAC test case 7.1.3.2</t>
  </si>
  <si>
    <t>R5s180355</t>
  </si>
  <si>
    <t>4111</t>
  </si>
  <si>
    <t>Correction to NB-IoT TC 22.4.22</t>
  </si>
  <si>
    <t>R5s180356</t>
  </si>
  <si>
    <t>4112</t>
  </si>
  <si>
    <t>Correction of RRC test case 8.5.4.1</t>
  </si>
  <si>
    <t>R5s180359</t>
  </si>
  <si>
    <t>4113</t>
  </si>
  <si>
    <t>Correction to Template cs_Measurement_Config_A2_InterFreq_CA</t>
  </si>
  <si>
    <t>R5s180360</t>
  </si>
  <si>
    <t>4114</t>
  </si>
  <si>
    <t>Corrections to several LTE/UTRA Inter-RAT test cases for Band&gt;64 support</t>
  </si>
  <si>
    <t>R5s180361</t>
  </si>
  <si>
    <t>4116</t>
  </si>
  <si>
    <t>Addition of  GCF WI-257 NB-IoT test case 225.14</t>
  </si>
  <si>
    <t>R5s180364</t>
  </si>
  <si>
    <t>4118</t>
  </si>
  <si>
    <t>LTE_TDD: Addition of (Rel-13) eMTC MAC test case 7.1.4a.1</t>
  </si>
  <si>
    <t>R5s180365</t>
  </si>
  <si>
    <t>4120</t>
  </si>
  <si>
    <t>Addition of GCF WI-257 NB-IoT test case 22.2.10</t>
  </si>
  <si>
    <t>R5s180368</t>
  </si>
  <si>
    <t>Correction to common definition of tsc_C_RNTI_Value1 upto Value10</t>
  </si>
  <si>
    <t>R5s180327</t>
  </si>
  <si>
    <t>0101</t>
  </si>
  <si>
    <t>Correction / improvement to UE Positioning TCs 7.2.2.1 + 7.2.2.2</t>
  </si>
  <si>
    <t>R6-180091</t>
  </si>
  <si>
    <t>25.331</t>
  </si>
  <si>
    <t>5956</t>
  </si>
  <si>
    <t>15.2.0</t>
  </si>
  <si>
    <t>Addition of REL-15 parameter value for Access Stratum release indicator</t>
  </si>
  <si>
    <t>R6-180097</t>
  </si>
  <si>
    <t>5954</t>
  </si>
  <si>
    <t>C</t>
  </si>
  <si>
    <t>Introduction of QoE Measurement Collection for MTSI services</t>
  </si>
  <si>
    <t>R6-180099</t>
  </si>
  <si>
    <t>25.306</t>
  </si>
  <si>
    <t>0524</t>
  </si>
  <si>
    <t>R6-180109</t>
  </si>
  <si>
    <t>5958</t>
  </si>
  <si>
    <t>ASN.1 corrections based upon Rel-15 ASN.1 review work</t>
  </si>
  <si>
    <t>R6-180102</t>
  </si>
  <si>
    <t>43.064</t>
  </si>
  <si>
    <t>0117</t>
  </si>
  <si>
    <t>Energy efficiency enhancements for EC-GSM-IoT MS in idle mode</t>
  </si>
  <si>
    <t>R6-180104</t>
  </si>
  <si>
    <t>44.018</t>
  </si>
  <si>
    <t>1082</t>
  </si>
  <si>
    <t>R6-180106</t>
  </si>
  <si>
    <t>45.008</t>
  </si>
  <si>
    <t>0660</t>
  </si>
  <si>
    <t>R6-180107</t>
  </si>
  <si>
    <t>48.018</t>
  </si>
  <si>
    <t>0445</t>
  </si>
  <si>
    <t>R6-180114</t>
  </si>
  <si>
    <t>45.002</t>
  </si>
  <si>
    <t>0214</t>
  </si>
  <si>
    <t>R6-180076</t>
  </si>
  <si>
    <t>43.059</t>
  </si>
  <si>
    <t>0089</t>
  </si>
  <si>
    <t>Editorial corrections to Security Enhancement for MTA in network configuration  without LLC security</t>
  </si>
  <si>
    <t>R6-180077</t>
  </si>
  <si>
    <t>44.031</t>
  </si>
  <si>
    <t>0234</t>
  </si>
  <si>
    <t>Security Enhancement for MTA in network configuration without LLC security</t>
  </si>
  <si>
    <t>R6-180079</t>
  </si>
  <si>
    <t>0444</t>
  </si>
  <si>
    <t>R6-180110</t>
  </si>
  <si>
    <t>49.031</t>
  </si>
  <si>
    <t>0072</t>
  </si>
  <si>
    <t>Security Enhancement for MTA RLC Data Block method</t>
  </si>
  <si>
    <t>R6-180111</t>
  </si>
  <si>
    <t>44.060</t>
  </si>
  <si>
    <t>1648</t>
  </si>
  <si>
    <t>Security enhancement for MTA in network configuration without LLC security</t>
  </si>
  <si>
    <t>R6-180084</t>
  </si>
  <si>
    <t>45.005</t>
  </si>
  <si>
    <t>0614</t>
  </si>
  <si>
    <t>13.5.0</t>
  </si>
  <si>
    <t>Correction to Annex S for 2 TS EC-RACH</t>
  </si>
  <si>
    <t>R6-180101</t>
  </si>
  <si>
    <t>51.021</t>
  </si>
  <si>
    <t>0295</t>
  </si>
  <si>
    <t>Removal of TU 1.2 SFH testing for EC-GSM-IoT</t>
  </si>
  <si>
    <t>R6-180085</t>
  </si>
  <si>
    <t>0615</t>
  </si>
  <si>
    <t>Corrections to normalized coherency error for EDAB and to Annex S</t>
  </si>
  <si>
    <t>R6-180081</t>
  </si>
  <si>
    <t>0118</t>
  </si>
  <si>
    <t>Changes to Restricted Use of Enhanced Coverage</t>
  </si>
  <si>
    <t>R6-180082</t>
  </si>
  <si>
    <t>1081</t>
  </si>
  <si>
    <t>Introduction of Restricted Use of Enhanced Coverage</t>
  </si>
  <si>
    <t>R6-180083</t>
  </si>
  <si>
    <t>0443</t>
  </si>
  <si>
    <t>R6-180087</t>
  </si>
  <si>
    <t>0296</t>
  </si>
  <si>
    <t>Miscellaneous corrections for EC-GSM-IoT and Extended AB</t>
  </si>
  <si>
    <t>R6-180096</t>
  </si>
  <si>
    <t>1083</t>
  </si>
  <si>
    <t>R6-180112</t>
  </si>
  <si>
    <t>0661</t>
  </si>
  <si>
    <t>Correction to Restricted Use of Enhanced Coverage</t>
  </si>
  <si>
    <t>R4-1804557</t>
  </si>
  <si>
    <t>36.133</t>
  </si>
  <si>
    <t>5687</t>
  </si>
  <si>
    <t>CR for 36.133 on UE measurement capability for NR SA UE without NR PCell</t>
  </si>
  <si>
    <t>R4-1807261</t>
  </si>
  <si>
    <t>5782</t>
  </si>
  <si>
    <t>On TDD inter-RAT SFTD measurement requirements</t>
  </si>
  <si>
    <t>R4-1808303</t>
  </si>
  <si>
    <t>37.113</t>
  </si>
  <si>
    <t>0082</t>
  </si>
  <si>
    <t>CR to TS 37.113 (MSR EMC): NR EMC Core Requrements updates</t>
  </si>
  <si>
    <t>R4-1808305</t>
  </si>
  <si>
    <t>37.114</t>
  </si>
  <si>
    <t>0067</t>
  </si>
  <si>
    <t>CR to TS 37.114: NR introduction into AAS EMC specification</t>
  </si>
  <si>
    <t>R4-1808424</t>
  </si>
  <si>
    <t>37.104</t>
  </si>
  <si>
    <t>0816</t>
  </si>
  <si>
    <t>Introduction of NR operation in MSR specification 37.104</t>
  </si>
  <si>
    <t>R4-1808429</t>
  </si>
  <si>
    <t>37.105</t>
  </si>
  <si>
    <t>Introduction of NR to eAAS</t>
  </si>
  <si>
    <t>R4-1808431</t>
  </si>
  <si>
    <t>5831</t>
  </si>
  <si>
    <t>CR for 36.133 Clarification on the total number of carrier frequency layers</t>
  </si>
  <si>
    <t>R4-1808441</t>
  </si>
  <si>
    <t>5735</t>
  </si>
  <si>
    <t>Introduction of inter-RAT SFTD measurement requirement</t>
  </si>
  <si>
    <t>R4-1808471</t>
  </si>
  <si>
    <t>5783</t>
  </si>
  <si>
    <t>On inter-RAT SFTD interruption requirements</t>
  </si>
  <si>
    <t>R4-1808533</t>
  </si>
  <si>
    <t>38.133</t>
  </si>
  <si>
    <t>0037</t>
  </si>
  <si>
    <t>CR to TS 38.133: Implementation of endorsed draft CRs from RAN4 #86bis and RAN4 #87</t>
  </si>
  <si>
    <t>R4-1804819</t>
  </si>
  <si>
    <t>5719</t>
  </si>
  <si>
    <t>CR on TS36.133 for NR RRM measurement in EN-DC</t>
  </si>
  <si>
    <t>R4-1805515</t>
  </si>
  <si>
    <t>5666</t>
  </si>
  <si>
    <t>Applicability of EN-DC requirements in 36.133</t>
  </si>
  <si>
    <t>R4-1806336</t>
  </si>
  <si>
    <t>5761</t>
  </si>
  <si>
    <t>CR on short gap for LTE measurement in TS36.133</t>
  </si>
  <si>
    <t>R4-1806932</t>
  </si>
  <si>
    <t>38.104</t>
  </si>
  <si>
    <t>TS 38.104 Combined updates (NSA) from RAN4 #86bis and RAN4 #87</t>
  </si>
  <si>
    <t>R4-1807305</t>
  </si>
  <si>
    <t>5790</t>
  </si>
  <si>
    <t>CR on inter-frequency measurement in EN-DC for 36.133</t>
  </si>
  <si>
    <t>R4-1807989</t>
  </si>
  <si>
    <t>5800</t>
  </si>
  <si>
    <t>CR on TS36.133 for NR PSCell addition delay</t>
  </si>
  <si>
    <t>R4-1808014</t>
  </si>
  <si>
    <t>5799</t>
  </si>
  <si>
    <t>CR on TS36.133 for inter-RAT 3G measurement in EN-DC</t>
  </si>
  <si>
    <t>R4-1808472</t>
  </si>
  <si>
    <t>5759</t>
  </si>
  <si>
    <t>CR on TS36.133 on interruptions for NSA EN-DC</t>
  </si>
  <si>
    <t>R4-1808485</t>
  </si>
  <si>
    <t>38.113</t>
  </si>
  <si>
    <t>CR to TS 38.113</t>
  </si>
  <si>
    <t>R4-1808538</t>
  </si>
  <si>
    <t>5760</t>
  </si>
  <si>
    <t>CR on TS36.133 for inter-RAT handover from E-UTRAN to NR</t>
  </si>
  <si>
    <t>R4-1805612</t>
  </si>
  <si>
    <t>36.101</t>
  </si>
  <si>
    <t>5025</t>
  </si>
  <si>
    <t>Clarification on sTTI applicability and wording fixes</t>
  </si>
  <si>
    <t>R4-1807940</t>
  </si>
  <si>
    <t>5772</t>
  </si>
  <si>
    <t>CR on interruption for SCell activation and deactivation with sTTI</t>
  </si>
  <si>
    <t>R4-1807941</t>
  </si>
  <si>
    <t>5757</t>
  </si>
  <si>
    <t>D</t>
  </si>
  <si>
    <t>Editorial corrections to STTI and short processing time requirements</t>
  </si>
  <si>
    <t>R4-1808231</t>
  </si>
  <si>
    <t>5758</t>
  </si>
  <si>
    <t>ONCG and RMC definitions for slot and subslot RRM testing in LTE</t>
  </si>
  <si>
    <t>R4-1808232</t>
  </si>
  <si>
    <t>5791</t>
  </si>
  <si>
    <t>Test case principle for sTTI</t>
  </si>
  <si>
    <t>R4-1808233</t>
  </si>
  <si>
    <t>5792</t>
  </si>
  <si>
    <t>E-UTRAN FDD – UE Timing Advance Adjustment Delay Test for sTTI and processing time reduction</t>
  </si>
  <si>
    <t>R4-1808234</t>
  </si>
  <si>
    <t>5833</t>
  </si>
  <si>
    <t>E-UTRAN TDD – UE Timing Advance Adjustment Delay Test for sTTI and processing time reduction</t>
  </si>
  <si>
    <t>R4-1805503</t>
  </si>
  <si>
    <t>4998</t>
  </si>
  <si>
    <t>CR on FeCoMP UE PDSCH demodulation requirements</t>
  </si>
  <si>
    <t>R4-1808529</t>
  </si>
  <si>
    <t>5072</t>
  </si>
  <si>
    <t>CR on FeCoMP UE CSI reporting requirements</t>
  </si>
  <si>
    <t>R4-1805975</t>
  </si>
  <si>
    <t>5665</t>
  </si>
  <si>
    <t>CR on interruption and addition/release requirement for V2X carrier aggregation</t>
  </si>
  <si>
    <t>R4-1807206</t>
  </si>
  <si>
    <t>5103</t>
  </si>
  <si>
    <t>CR on introduction of sidelink 64QAM in TS 36.101</t>
  </si>
  <si>
    <t>R4-1807207</t>
  </si>
  <si>
    <t>5104</t>
  </si>
  <si>
    <t>CR on introduction of new eV2X scenarios in TS 36.101</t>
  </si>
  <si>
    <t>R4-1808162</t>
  </si>
  <si>
    <t>5102</t>
  </si>
  <si>
    <t>CR on introduction of Tx Diversity scenario for eV2X in TS 36.101</t>
  </si>
  <si>
    <t>R4-1808458</t>
  </si>
  <si>
    <t>5788</t>
  </si>
  <si>
    <t>CR on Synchronization Reference Source Selection/Reselection requirements for V2X CA</t>
  </si>
  <si>
    <t>R4-1808550</t>
  </si>
  <si>
    <t>5769</t>
  </si>
  <si>
    <t>CR on V2X CA requirements corrections</t>
  </si>
  <si>
    <t>R4-1805611</t>
  </si>
  <si>
    <t>36.141</t>
  </si>
  <si>
    <t>1130</t>
  </si>
  <si>
    <t>CR on BS requirements for DL 1024QAM in TS 36.141</t>
  </si>
  <si>
    <t>R4-1805760</t>
  </si>
  <si>
    <t>5044</t>
  </si>
  <si>
    <t>CR ON_OFF mask for feLAA</t>
  </si>
  <si>
    <t>R4-1808551</t>
  </si>
  <si>
    <t>5817</t>
  </si>
  <si>
    <t>Introducing RRC_INACTIVE mode mobility requirements for 36133</t>
  </si>
  <si>
    <t>R4-1805603</t>
  </si>
  <si>
    <t>5045</t>
  </si>
  <si>
    <t>MPR for PC6 CAT-M1 and CAT-M2</t>
  </si>
  <si>
    <t>R4-1806193</t>
  </si>
  <si>
    <t>5754</t>
  </si>
  <si>
    <t>RSTD measurement requirements with new gaps</t>
  </si>
  <si>
    <t>R4-1807600</t>
  </si>
  <si>
    <t>5826</t>
  </si>
  <si>
    <t>Introduction of High-velocity support for  muting for Rel-15 MTC</t>
  </si>
  <si>
    <t>R4-1807946</t>
  </si>
  <si>
    <t>5803</t>
  </si>
  <si>
    <t>CR on CGI requirements for CEmodeB</t>
  </si>
  <si>
    <t>R4-1807978</t>
  </si>
  <si>
    <t>5805</t>
  </si>
  <si>
    <t>CR on new gap impact on intra-frequency RSTD requirements for M1</t>
  </si>
  <si>
    <t>R4-1807979</t>
  </si>
  <si>
    <t>5806</t>
  </si>
  <si>
    <t>CR on new gap impact on intra-frequency RSTD requirements for M2</t>
  </si>
  <si>
    <t>R4-1808073</t>
  </si>
  <si>
    <t>5108</t>
  </si>
  <si>
    <t>CR_UE RF requirement on subPRB feature</t>
  </si>
  <si>
    <t>R4-1808461</t>
  </si>
  <si>
    <t>5753</t>
  </si>
  <si>
    <t>Introduction of measurement gaps for dense PRS</t>
  </si>
  <si>
    <t>R4-1808470</t>
  </si>
  <si>
    <t>5825</t>
  </si>
  <si>
    <t>Introduction of CRS muting requirements for Rel-15 MTC</t>
  </si>
  <si>
    <t>R4-1805952</t>
  </si>
  <si>
    <t>5717</t>
  </si>
  <si>
    <t>CR for relaxed monitoring of cell reselection</t>
  </si>
  <si>
    <t>R4-1806734</t>
  </si>
  <si>
    <t>36.104</t>
  </si>
  <si>
    <t>4782</t>
  </si>
  <si>
    <t>NB-IoT: Adding TDD support in TS 36.104</t>
  </si>
  <si>
    <t>R4-1807326</t>
  </si>
  <si>
    <t>5796</t>
  </si>
  <si>
    <t>CR for TDD NB-IoT RRM requirement</t>
  </si>
  <si>
    <t>R4-1807601</t>
  </si>
  <si>
    <t>5827</t>
  </si>
  <si>
    <t>Side conditions for supporting TDD NB-IOT</t>
  </si>
  <si>
    <t>R4-1808165</t>
  </si>
  <si>
    <t>NB-IoT: Adding TDD support in TS 36.141</t>
  </si>
  <si>
    <t>R4-1808451</t>
  </si>
  <si>
    <t>5797</t>
  </si>
  <si>
    <t>CR for serving cell measurement relaxation for WUS-capable UE</t>
  </si>
  <si>
    <t>R4-1808547</t>
  </si>
  <si>
    <t>5088</t>
  </si>
  <si>
    <t>NB-IoT: Adding TDD support in TS 36.101</t>
  </si>
  <si>
    <t>R4-1808528</t>
  </si>
  <si>
    <t>5765</t>
  </si>
  <si>
    <t>Introduction of network-based CRS interference mitigation</t>
  </si>
  <si>
    <t>R4-1804150</t>
  </si>
  <si>
    <t>4997</t>
  </si>
  <si>
    <t>CR on 1RX CRS-IM test case applicability</t>
  </si>
  <si>
    <t>R4-1805505</t>
  </si>
  <si>
    <t>4994</t>
  </si>
  <si>
    <t>CR on 1RX CRS-IM PDSCH Cat1bis performance requirements</t>
  </si>
  <si>
    <t>R4-1805506</t>
  </si>
  <si>
    <t>4995</t>
  </si>
  <si>
    <t>CR on 1RX CRS-IM PDSCH CatM2 performance requirements</t>
  </si>
  <si>
    <t>R4-1805507</t>
  </si>
  <si>
    <t>4996</t>
  </si>
  <si>
    <t>CR on 1RX CRS-IM MPDCCH CatM2 performance requirements</t>
  </si>
  <si>
    <t>R4-1805508</t>
  </si>
  <si>
    <t>4974</t>
  </si>
  <si>
    <t>Enhanced PDCCH demodulation performance for category 1bis UE with CRS-IM TDD</t>
  </si>
  <si>
    <t>R4-1805615</t>
  </si>
  <si>
    <t>36.307</t>
  </si>
  <si>
    <t>4396</t>
  </si>
  <si>
    <t>13.9.0</t>
  </si>
  <si>
    <t>TS 36.307 big CR for introduction new band support for 8Rx antenna ports R13</t>
  </si>
  <si>
    <t>R4-1805719</t>
  </si>
  <si>
    <t>4390</t>
  </si>
  <si>
    <t>TS 36.307 big CR for introduction new band support for 8Rx antenna ports R14</t>
  </si>
  <si>
    <t>R4-1805720</t>
  </si>
  <si>
    <t>4391</t>
  </si>
  <si>
    <t>TS 36.307 big CR for introduction new band support for 8Rx antenna ports R15</t>
  </si>
  <si>
    <t>R4-1805721</t>
  </si>
  <si>
    <t>4993</t>
  </si>
  <si>
    <t>CR for 36.101: 8Rx CA RF requirement</t>
  </si>
  <si>
    <t>R4-1807096</t>
  </si>
  <si>
    <t>4785</t>
  </si>
  <si>
    <t>Introduction of Rel-15 LTE Intra-band combinations in 36.104</t>
  </si>
  <si>
    <t>R4-1807097</t>
  </si>
  <si>
    <t>Introduction of Rel-15 LTE Intra-band combinations in 36.141</t>
  </si>
  <si>
    <t>R4-1808192</t>
  </si>
  <si>
    <t>5129</t>
  </si>
  <si>
    <t>Introduction of Rel-15 LTE Intra-band combinations in 36.101</t>
  </si>
  <si>
    <t>R4-1805752</t>
  </si>
  <si>
    <t>5055</t>
  </si>
  <si>
    <t>CR to add new 2DL1UL CA combos to 36101</t>
  </si>
  <si>
    <t>R4-1805753</t>
  </si>
  <si>
    <t>4776</t>
  </si>
  <si>
    <t>CR to add new 2DL1UL CA combos to 36104</t>
  </si>
  <si>
    <t>R4-1805754</t>
  </si>
  <si>
    <t>CR to add new 2DL1UL CA combos to 36141</t>
  </si>
  <si>
    <t>R4-1808078</t>
  </si>
  <si>
    <t>5073</t>
  </si>
  <si>
    <t>CR to correct Note 18 in table 7.3.1A-0bE in rel 15</t>
  </si>
  <si>
    <t>R4-1808223</t>
  </si>
  <si>
    <t>5074</t>
  </si>
  <si>
    <t>CR for 36101 to update 2DL1UL CA basket items</t>
  </si>
  <si>
    <t>R4-1808224</t>
  </si>
  <si>
    <t>4780</t>
  </si>
  <si>
    <t>CR for 36.104 to update 2DL1UL basket items</t>
  </si>
  <si>
    <t>R4-1808225</t>
  </si>
  <si>
    <t>CR for 36.141 to update 2DL1UL basket items</t>
  </si>
  <si>
    <t>R4-1805934</t>
  </si>
  <si>
    <t>5056</t>
  </si>
  <si>
    <t>Introduction of Rel-15 LTE 3DL/1UL combinations in 36.101</t>
  </si>
  <si>
    <t>R4-1805935</t>
  </si>
  <si>
    <t>4777</t>
  </si>
  <si>
    <t>Introduction of Rel-15 LTE 3DL/1UL combinations in 36.104</t>
  </si>
  <si>
    <t>R4-1805936</t>
  </si>
  <si>
    <t>Introduction of Rel-15 LTE 3DL/1UL combinations in 36.141</t>
  </si>
  <si>
    <t>R4-1807459</t>
  </si>
  <si>
    <t>5109</t>
  </si>
  <si>
    <t>Introduction of completed R15 3DL/1UL band combinations to TS 36.101</t>
  </si>
  <si>
    <t>R4-1807460</t>
  </si>
  <si>
    <t>4788</t>
  </si>
  <si>
    <t>Introduction of completed R15 3DL/1UL band combinations to TS 36.104</t>
  </si>
  <si>
    <t>R4-1807462</t>
  </si>
  <si>
    <t>1152</t>
  </si>
  <si>
    <t>Introduction of completed R15 3DL/1UL band combinations to TS 36.141</t>
  </si>
  <si>
    <t>R4-1804874</t>
  </si>
  <si>
    <t>5035</t>
  </si>
  <si>
    <t>Introduction of Rel-15 LTE 4DL/1UL combinations in 36.101</t>
  </si>
  <si>
    <t>R4-1804875</t>
  </si>
  <si>
    <t>4772</t>
  </si>
  <si>
    <t>Introduction of Rel-15 LTE 4DL/1UL combinations in 36.104</t>
  </si>
  <si>
    <t>R4-1804876</t>
  </si>
  <si>
    <t>Introduction of Rel-15 LTE 4DL/1UL combinations in 36.141</t>
  </si>
  <si>
    <t>R4-1806571</t>
  </si>
  <si>
    <t>5085</t>
  </si>
  <si>
    <t>Corrections to Rel-15 CA configurations</t>
  </si>
  <si>
    <t>R4-1807098</t>
  </si>
  <si>
    <t>5098</t>
  </si>
  <si>
    <t>R4-1807099</t>
  </si>
  <si>
    <t>4786</t>
  </si>
  <si>
    <t>R4-1807100</t>
  </si>
  <si>
    <t>R4-1804051</t>
  </si>
  <si>
    <t>4985</t>
  </si>
  <si>
    <t>Introduction of 5DL CA combinations to 36.101</t>
  </si>
  <si>
    <t>R4-1806984</t>
  </si>
  <si>
    <t>5096</t>
  </si>
  <si>
    <t>R4-1807770</t>
  </si>
  <si>
    <t>4789</t>
  </si>
  <si>
    <t>Introduction of 5DL CA combinations to 36.104</t>
  </si>
  <si>
    <t>R4-1807771</t>
  </si>
  <si>
    <t>Introduction of 5DL CA combinations to 36.141</t>
  </si>
  <si>
    <t>R4-1807928</t>
  </si>
  <si>
    <t>5124</t>
  </si>
  <si>
    <t>Missing channel bandwidths and editorial corrections</t>
  </si>
  <si>
    <t>R4-1805100</t>
  </si>
  <si>
    <t>5043</t>
  </si>
  <si>
    <t>Introduction of more than 5DL CA combinations to 36.101</t>
  </si>
  <si>
    <t>R4-1805105</t>
  </si>
  <si>
    <t>5736</t>
  </si>
  <si>
    <t>Introduction of 1UL and more than 5DL CA into 36.133</t>
  </si>
  <si>
    <t>R4-1806787</t>
  </si>
  <si>
    <t>5092</t>
  </si>
  <si>
    <t>R4-1806790</t>
  </si>
  <si>
    <t>4403</t>
  </si>
  <si>
    <t>Introduction of 1UL and more than 5DL CA into 36.307</t>
  </si>
  <si>
    <t>R4-1806182</t>
  </si>
  <si>
    <t>5070</t>
  </si>
  <si>
    <t>CR to add note 19 to CA_26A-41A and CA_5A-41A in harmonic table</t>
  </si>
  <si>
    <t>R4-1806680</t>
  </si>
  <si>
    <t>5086</t>
  </si>
  <si>
    <t>Introduction of additional xDL/2UL CA band combinations in rel-15</t>
  </si>
  <si>
    <t>R4-1806129</t>
  </si>
  <si>
    <t>5058</t>
  </si>
  <si>
    <t>Introduction of 3UL CA into TS36.101</t>
  </si>
  <si>
    <t>R4-1806528</t>
  </si>
  <si>
    <t>4397</t>
  </si>
  <si>
    <t>Introduction of 3UL CA into TS36.307</t>
  </si>
  <si>
    <t>R4-1806529</t>
  </si>
  <si>
    <t>4398</t>
  </si>
  <si>
    <t>R4-1806530</t>
  </si>
  <si>
    <t>4399</t>
  </si>
  <si>
    <t>R4-1806531</t>
  </si>
  <si>
    <t>4400</t>
  </si>
  <si>
    <t>R4-1806684</t>
  </si>
  <si>
    <t>5087</t>
  </si>
  <si>
    <t>CR on introduction of new V2X band combinations in rel-15</t>
  </si>
  <si>
    <t>R4-1806685</t>
  </si>
  <si>
    <t>4401</t>
  </si>
  <si>
    <t>CR on new V2X band combinations and eV2X feature in TS36.307 rel-14</t>
  </si>
  <si>
    <t>R4-1806686</t>
  </si>
  <si>
    <t>CR on new V2X band combinations and eV2X feature in TS36.307 rel-15</t>
  </si>
  <si>
    <t>R4-1804086</t>
  </si>
  <si>
    <t>4382</t>
  </si>
  <si>
    <t>10.23.0</t>
  </si>
  <si>
    <t>TS 36.307 big CR for introduction new band support for 4Rx antenna ports R10</t>
  </si>
  <si>
    <t>R4-1804094</t>
  </si>
  <si>
    <t>4987</t>
  </si>
  <si>
    <t>TS 36.101 big CR for introduction new band support for 4Rx antenna ports R15 for LTE</t>
  </si>
  <si>
    <t>R4-1805735</t>
  </si>
  <si>
    <t>4383</t>
  </si>
  <si>
    <t>11.20.0</t>
  </si>
  <si>
    <t>TS 36.307 big CR for introduction new band support for 4Rx antenna ports R11</t>
  </si>
  <si>
    <t>R4-1805736</t>
  </si>
  <si>
    <t>4384</t>
  </si>
  <si>
    <t>TS 36.307 big CR for introduction new band support for 4Rx antenna ports R12</t>
  </si>
  <si>
    <t>R4-1805737</t>
  </si>
  <si>
    <t>4386</t>
  </si>
  <si>
    <t>TS 36.307 big CR for introduction new band support for 4Rx antenna ports R13</t>
  </si>
  <si>
    <t>R4-1805738</t>
  </si>
  <si>
    <t>4388</t>
  </si>
  <si>
    <t>TS 36.307 big CR for introduction new band support for 4Rx antenna ports R14</t>
  </si>
  <si>
    <t>R4-1805739</t>
  </si>
  <si>
    <t>4389</t>
  </si>
  <si>
    <t>TS 36.307 big CR for introduction new band support for 4Rx antenna ports R15</t>
  </si>
  <si>
    <t>R4-1804584</t>
  </si>
  <si>
    <t>5026</t>
  </si>
  <si>
    <t>CR to 36.101: Removed note for B42 PC2 from UE power class Table</t>
  </si>
  <si>
    <t>R4-1807716</t>
  </si>
  <si>
    <t>37.145-1</t>
  </si>
  <si>
    <t>0080</t>
  </si>
  <si>
    <t>13.4.0</t>
  </si>
  <si>
    <t>CR to TS 37.145-1: Correction of Occupied BS test applicability for CA, Rel-13</t>
  </si>
  <si>
    <t>R4-1807717</t>
  </si>
  <si>
    <t>0081</t>
  </si>
  <si>
    <t>CR to TS 37.145-1: Correction of Occupied BS test applicability for CA, Rel-14</t>
  </si>
  <si>
    <t>R4-1808501</t>
  </si>
  <si>
    <t>CR to TS37.105 OTA requirements</t>
  </si>
  <si>
    <t>R4-1808503</t>
  </si>
  <si>
    <t>0084</t>
  </si>
  <si>
    <t>CR to TS37.145-1</t>
  </si>
  <si>
    <t>R4-1808512</t>
  </si>
  <si>
    <t>0085</t>
  </si>
  <si>
    <t>R4-1804050</t>
  </si>
  <si>
    <t>4381</t>
  </si>
  <si>
    <t>TS 36.307 Rel-15</t>
  </si>
  <si>
    <t>R4-1805610</t>
  </si>
  <si>
    <t>4986</t>
  </si>
  <si>
    <t>Corrections to B66+B70+B71 related Inter-band CA combinations</t>
  </si>
  <si>
    <t>R4-1806128</t>
  </si>
  <si>
    <t>5057</t>
  </si>
  <si>
    <t>Improvement of REFSENS exceptions due to harmonic issue</t>
  </si>
  <si>
    <t>R4-1806130</t>
  </si>
  <si>
    <t>5059</t>
  </si>
  <si>
    <t>Improvement of REFSENS exceptions for due to close proximity of UL to DL channel</t>
  </si>
  <si>
    <t>R4-1806131</t>
  </si>
  <si>
    <t>5060</t>
  </si>
  <si>
    <t>Improvement of REFSENS exceptions due to harmonic issues in mixed intra and inter-band CA</t>
  </si>
  <si>
    <t>R4-1806132</t>
  </si>
  <si>
    <t>5061</t>
  </si>
  <si>
    <t>Improvement of REFSENS exceptions due to cross band isolation issues</t>
  </si>
  <si>
    <t>R4-1806521</t>
  </si>
  <si>
    <t>5078</t>
  </si>
  <si>
    <t>Addition of Band 72 and 73 to chapter 8 and 9 general clauses</t>
  </si>
  <si>
    <t>R4-1806774</t>
  </si>
  <si>
    <t>4783</t>
  </si>
  <si>
    <t>CR to TS 36.104: Correct Pmax,c to Prated,c for UEM requirements</t>
  </si>
  <si>
    <t>R4-1806775</t>
  </si>
  <si>
    <t>1148</t>
  </si>
  <si>
    <t>CR to TS 36.141: Correct Pmax,c to Prated,c for UEM requirements</t>
  </si>
  <si>
    <t>R4-1807781</t>
  </si>
  <si>
    <t>0815</t>
  </si>
  <si>
    <t>CR to 37.104: Medium Range BS UEM corrections</t>
  </si>
  <si>
    <t>R4-1807782</t>
  </si>
  <si>
    <t>37.141</t>
  </si>
  <si>
    <t>0814</t>
  </si>
  <si>
    <t>CR to 37.141: Medium Range BS UEM corrections</t>
  </si>
  <si>
    <t>R4-1807948</t>
  </si>
  <si>
    <t>5756</t>
  </si>
  <si>
    <t>Introduction of generic duplex modes test cases for 3/4/5DL CA</t>
  </si>
  <si>
    <t>R4-1807949</t>
  </si>
  <si>
    <t>5762</t>
  </si>
  <si>
    <t>Introduction of generic duplex modes test cases on RSRP and RSRQ accuracy for 3/4/5DL CA</t>
  </si>
  <si>
    <t>R4-1808227</t>
  </si>
  <si>
    <t>5743</t>
  </si>
  <si>
    <t>New generic TC: 4DL CA Activation and Deactivation</t>
  </si>
  <si>
    <t>R4-1808228</t>
  </si>
  <si>
    <t>5744</t>
  </si>
  <si>
    <t>New generic TC: 5DL CA Activation and Deactivation</t>
  </si>
  <si>
    <t>R4-1808235</t>
  </si>
  <si>
    <t>5742</t>
  </si>
  <si>
    <t>New generic TC: 3DL CA Activation and Deactivation</t>
  </si>
  <si>
    <t>R4-1808292</t>
  </si>
  <si>
    <t>25.104</t>
  </si>
  <si>
    <t>0961</t>
  </si>
  <si>
    <t>CR for 25.104: Clarification on spectrum emission mask</t>
  </si>
  <si>
    <t>R4-1808293</t>
  </si>
  <si>
    <t>25.141</t>
  </si>
  <si>
    <t>0994</t>
  </si>
  <si>
    <t>CR for 25.141: Clarification on spectrum emission mask</t>
  </si>
  <si>
    <t>R4-1808549</t>
  </si>
  <si>
    <t>5128</t>
  </si>
  <si>
    <t>CR on Correction on Band 74 requirement on protecting EESS</t>
  </si>
  <si>
    <t>R4-1808548</t>
  </si>
  <si>
    <t>5125</t>
  </si>
  <si>
    <t>Introduction of power class 1 HPUE in Band 31 and 72</t>
  </si>
  <si>
    <t>R4-1806375</t>
  </si>
  <si>
    <t>4781</t>
  </si>
  <si>
    <t>Correction on FRC indices for enhanced performance requirement type B</t>
  </si>
  <si>
    <t>R4-1806376</t>
  </si>
  <si>
    <t>R4-1804995</t>
  </si>
  <si>
    <t>5036</t>
  </si>
  <si>
    <t>Correction of UE co-existence from bands 12/17 into band 51</t>
  </si>
  <si>
    <t>R4-1805750</t>
  </si>
  <si>
    <t>4982</t>
  </si>
  <si>
    <t>CR on UE-to-UE coexistence requirements for LTE band 71</t>
  </si>
  <si>
    <t>R4-1808069</t>
  </si>
  <si>
    <t>5099</t>
  </si>
  <si>
    <t>Adding missing spurious emission UE co-existence requirement for B70</t>
  </si>
  <si>
    <t>R4-1804404</t>
  </si>
  <si>
    <t>5017</t>
  </si>
  <si>
    <t>11.23.0</t>
  </si>
  <si>
    <t>Cat.A CR for UE-to-UE co-existence for Band 3 in Japan (Rel-11)</t>
  </si>
  <si>
    <t>R4-1804408</t>
  </si>
  <si>
    <t>5021</t>
  </si>
  <si>
    <t>Cat.F CR for UE-to-UE co-existence for Band 3 in Japan (Rel-15)</t>
  </si>
  <si>
    <t>R4-1805722</t>
  </si>
  <si>
    <t>5016</t>
  </si>
  <si>
    <t>10.26.0</t>
  </si>
  <si>
    <t>Cat.F CR for UE-to-UE co-existence for Band 3 in Japan (Rel-10)</t>
  </si>
  <si>
    <t>R4-1805723</t>
  </si>
  <si>
    <t>5018</t>
  </si>
  <si>
    <t>12.19.0</t>
  </si>
  <si>
    <t>Cat.F CR for UE-to-UE co-existence for Band 3 in Japan (Rel-12)</t>
  </si>
  <si>
    <t>R4-1805724</t>
  </si>
  <si>
    <t>5019</t>
  </si>
  <si>
    <t>13.11.0</t>
  </si>
  <si>
    <t>Cat.F CR for UE-to-UE co-existence for Band 3 in Japan (Rel-13)</t>
  </si>
  <si>
    <t>R4-1805725</t>
  </si>
  <si>
    <t>5020</t>
  </si>
  <si>
    <t>14.7.0</t>
  </si>
  <si>
    <t>Cat.F CR for UE-to-UE co-existence for Band 3 in Japan (Rel-14)</t>
  </si>
  <si>
    <t>R4-1804035</t>
  </si>
  <si>
    <t>4376</t>
  </si>
  <si>
    <t>TS 36.307 Rel-10</t>
  </si>
  <si>
    <t>R4-1805302</t>
  </si>
  <si>
    <t>5047</t>
  </si>
  <si>
    <t>CR: Corrections for CSI tests (Rel-11)</t>
  </si>
  <si>
    <t>R4-1805303</t>
  </si>
  <si>
    <t>5048</t>
  </si>
  <si>
    <t>CR: Corrections for CSI tests (Rel-12)</t>
  </si>
  <si>
    <t>R4-1805304</t>
  </si>
  <si>
    <t>5049</t>
  </si>
  <si>
    <t>CR: Corrections for CSI tests (Rel-13)</t>
  </si>
  <si>
    <t>R4-1805305</t>
  </si>
  <si>
    <t>5050</t>
  </si>
  <si>
    <t>CR: Corrections for CSI tests (Rel-14)</t>
  </si>
  <si>
    <t>R4-1805306</t>
  </si>
  <si>
    <t>5051</t>
  </si>
  <si>
    <t>CR: Corrections for CSI tests (Rel-15)</t>
  </si>
  <si>
    <t>R4-1805974</t>
  </si>
  <si>
    <t>5046</t>
  </si>
  <si>
    <t>CR: Corrections for CSI tests (Rel-10)</t>
  </si>
  <si>
    <t>R4-1804036</t>
  </si>
  <si>
    <t>4377</t>
  </si>
  <si>
    <t>TS 36.307 Rel-11</t>
  </si>
  <si>
    <t>R4-1807667</t>
  </si>
  <si>
    <t>5110</t>
  </si>
  <si>
    <t>Update to CA_NS_04 requirements</t>
  </si>
  <si>
    <t>R4-1807668</t>
  </si>
  <si>
    <t>5111</t>
  </si>
  <si>
    <t>R4-1807669</t>
  </si>
  <si>
    <t>5112</t>
  </si>
  <si>
    <t>R4-1807670</t>
  </si>
  <si>
    <t>5113</t>
  </si>
  <si>
    <t>R4-1807671</t>
  </si>
  <si>
    <t>5114</t>
  </si>
  <si>
    <t>R4-1804037</t>
  </si>
  <si>
    <t>4378</t>
  </si>
  <si>
    <t>TS 36.307 Rel-12</t>
  </si>
  <si>
    <t>R4-1804096</t>
  </si>
  <si>
    <t>4989</t>
  </si>
  <si>
    <t>CA_NS_08 correction for TS 36.101 R12</t>
  </si>
  <si>
    <t>R4-1804097</t>
  </si>
  <si>
    <t>4990</t>
  </si>
  <si>
    <t>CA_NS_08 correction for TS 36.101 R13</t>
  </si>
  <si>
    <t>R4-1804099</t>
  </si>
  <si>
    <t>4991</t>
  </si>
  <si>
    <t>CA_NS_08 correction for TS 36.101 R14</t>
  </si>
  <si>
    <t>R4-1804100</t>
  </si>
  <si>
    <t>4992</t>
  </si>
  <si>
    <t>CA_NS_08 correction for TS 36.101 R15</t>
  </si>
  <si>
    <t>R4-1804300</t>
  </si>
  <si>
    <t>5009</t>
  </si>
  <si>
    <t>Clarification of Transmission Modes for REFSEN test R15</t>
  </si>
  <si>
    <t>R4-1804311</t>
  </si>
  <si>
    <t>5010</t>
  </si>
  <si>
    <t>Correction for CA CQI tests (R12)</t>
  </si>
  <si>
    <t>R4-1804312</t>
  </si>
  <si>
    <t>5011</t>
  </si>
  <si>
    <t>Correction for CA CQI tests (R13)</t>
  </si>
  <si>
    <t>R4-1804313</t>
  </si>
  <si>
    <t>5012</t>
  </si>
  <si>
    <t>Correction for CA CQI tests (R14)</t>
  </si>
  <si>
    <t>R4-1804314</t>
  </si>
  <si>
    <t>5013</t>
  </si>
  <si>
    <t>Correction for CA CQI tests (R15)</t>
  </si>
  <si>
    <t>R4-1805457</t>
  </si>
  <si>
    <t>5052</t>
  </si>
  <si>
    <t>Correction to uplink configuration for CA_25A-41C</t>
  </si>
  <si>
    <t>R4-1805458</t>
  </si>
  <si>
    <t>5053</t>
  </si>
  <si>
    <t>R4-1805459</t>
  </si>
  <si>
    <t>5054</t>
  </si>
  <si>
    <t>R4-1805600</t>
  </si>
  <si>
    <t>5006</t>
  </si>
  <si>
    <t>Clarification of Transmission Modes for REFSEN test R12</t>
  </si>
  <si>
    <t>R4-1805931</t>
  </si>
  <si>
    <t>5008</t>
  </si>
  <si>
    <t>Clarification of Transmission Modes for REFSEN test R14</t>
  </si>
  <si>
    <t>R4-1805932</t>
  </si>
  <si>
    <t>5007</t>
  </si>
  <si>
    <t>Clarfiication of Transmission Mode for REFSENS test</t>
  </si>
  <si>
    <t>R4-1807672</t>
  </si>
  <si>
    <t>5115</t>
  </si>
  <si>
    <t>Update to NS_04 requirements</t>
  </si>
  <si>
    <t>R4-1807673</t>
  </si>
  <si>
    <t>5116</t>
  </si>
  <si>
    <t>R4-1807674</t>
  </si>
  <si>
    <t>5117</t>
  </si>
  <si>
    <t>R4-1807675</t>
  </si>
  <si>
    <t>5118</t>
  </si>
  <si>
    <t>R4-1808081</t>
  </si>
  <si>
    <t>5068</t>
  </si>
  <si>
    <t>CR to add notes for CA_26A-41A harmonic table</t>
  </si>
  <si>
    <t>R4-1804446</t>
  </si>
  <si>
    <t>0076</t>
  </si>
  <si>
    <t>CR to TS 37.105: absolute ACLR limit</t>
  </si>
  <si>
    <t>R4-1804447</t>
  </si>
  <si>
    <t>0077</t>
  </si>
  <si>
    <t>R4-1804909</t>
  </si>
  <si>
    <t>0071</t>
  </si>
  <si>
    <t>CR to TS 37.145-1: corrections to the existing manufacturers declarations (4.10), Rel-14</t>
  </si>
  <si>
    <t>R4-1804923</t>
  </si>
  <si>
    <t>0073</t>
  </si>
  <si>
    <t>CR to TS 37.145-1: correction of the performance metrics for BS demod, Rel-14</t>
  </si>
  <si>
    <t>R4-1804926</t>
  </si>
  <si>
    <t>CR to TS 37.105: Correction of regional requirements - removal of co-location and co-existance (4.5), Rel-14</t>
  </si>
  <si>
    <t>R4-1804927</t>
  </si>
  <si>
    <t>CR to TS 37.105: Correction of regional requirements - removal of co-location and co-existance (4.5), Rel-15</t>
  </si>
  <si>
    <t>R4-1804928</t>
  </si>
  <si>
    <t>0074</t>
  </si>
  <si>
    <t>CR to TS 37.145-1: Correction of regional requirements - removal of co-location and co-existance (4.4), Rel-13</t>
  </si>
  <si>
    <t>R4-1804929</t>
  </si>
  <si>
    <t>0075</t>
  </si>
  <si>
    <t>CR to TS 37.145-1: Correction of regional requirements - removal of co-location and co-existance (4.4), Rel-14</t>
  </si>
  <si>
    <t>R4-1805869</t>
  </si>
  <si>
    <t>CR to TS 37.145-1: correction of the performance metrics for BS demod, Rel-13</t>
  </si>
  <si>
    <t>R4-1805871</t>
  </si>
  <si>
    <t>0079</t>
  </si>
  <si>
    <t>CR to TS 37.105: Correction of regional requirements - removal of co-location and co-existance (4.5), Rel-13</t>
  </si>
  <si>
    <t>R4-1805998</t>
  </si>
  <si>
    <t>0070</t>
  </si>
  <si>
    <t>CR to TS 37.145-1: corrections to the existing manufacturers declarations (4.10), Rel-13</t>
  </si>
  <si>
    <t>R4-1805999</t>
  </si>
  <si>
    <t>R4-1806580</t>
  </si>
  <si>
    <t>CR to TR 37.105: Clarifications on OTA sensitivity requirement (10.2.1)</t>
  </si>
  <si>
    <t>R4-1806581</t>
  </si>
  <si>
    <t>0086</t>
  </si>
  <si>
    <t>R4-1806583</t>
  </si>
  <si>
    <t>37.145-2</t>
  </si>
  <si>
    <t>0019</t>
  </si>
  <si>
    <t>CR to TR 37.145-2: Clarifications on OTA sensitivity requirement (7.2.1)</t>
  </si>
  <si>
    <t>R4-1807067</t>
  </si>
  <si>
    <t>Correction of test scope for ACLR tests</t>
  </si>
  <si>
    <t>R4-1807068</t>
  </si>
  <si>
    <t>R4-1808388</t>
  </si>
  <si>
    <t>R4-1808389</t>
  </si>
  <si>
    <t>0018</t>
  </si>
  <si>
    <t>R4-1803917</t>
  </si>
  <si>
    <t>5671</t>
  </si>
  <si>
    <t>Correction of test parameters for LAA Test cases A.9.1.60 and A.9.1.61</t>
  </si>
  <si>
    <t>R4-1803918</t>
  </si>
  <si>
    <t>5672</t>
  </si>
  <si>
    <t>R4-1803919</t>
  </si>
  <si>
    <t>5673</t>
  </si>
  <si>
    <t>R4-1803923</t>
  </si>
  <si>
    <t>5677</t>
  </si>
  <si>
    <t>Specify Measurement BW for LAA Test cases A.8.26.3/4 and A.8.26.9/10</t>
  </si>
  <si>
    <t>R4-1803924</t>
  </si>
  <si>
    <t>5678</t>
  </si>
  <si>
    <t>R4-1803925</t>
  </si>
  <si>
    <t>5679</t>
  </si>
  <si>
    <t>R4-1804310</t>
  </si>
  <si>
    <t>4394</t>
  </si>
  <si>
    <t>CR for adding LAA SDR tests for release independent R15</t>
  </si>
  <si>
    <t>R4-1805973</t>
  </si>
  <si>
    <t>4393</t>
  </si>
  <si>
    <t>CR for adding LAA SDR tests for release independent R14</t>
  </si>
  <si>
    <t>R4-1806149</t>
  </si>
  <si>
    <t>5748</t>
  </si>
  <si>
    <t>Correction to Test Parameters for FS3 Channel Occupancy tests</t>
  </si>
  <si>
    <t>R4-1806150</t>
  </si>
  <si>
    <t>5749</t>
  </si>
  <si>
    <t>R4-1806151</t>
  </si>
  <si>
    <t>5750</t>
  </si>
  <si>
    <t>R4-1806153</t>
  </si>
  <si>
    <t>5066</t>
  </si>
  <si>
    <t>Correction to CQI reporting definition on PUSCH static test</t>
  </si>
  <si>
    <t>R4-1806154</t>
  </si>
  <si>
    <t>5067</t>
  </si>
  <si>
    <t>R4-1806522</t>
  </si>
  <si>
    <t>5079</t>
  </si>
  <si>
    <t>Correction to LAA RMC (Rel-13)</t>
  </si>
  <si>
    <t>R4-1806523</t>
  </si>
  <si>
    <t>5080</t>
  </si>
  <si>
    <t>Correction to LAA RMC (Rel-14)</t>
  </si>
  <si>
    <t>R4-1806524</t>
  </si>
  <si>
    <t>5081</t>
  </si>
  <si>
    <t>R4-1806525</t>
  </si>
  <si>
    <t>5082</t>
  </si>
  <si>
    <t>Update to chapter 8 LAA requirements</t>
  </si>
  <si>
    <t>R4-1806526</t>
  </si>
  <si>
    <t>5083</t>
  </si>
  <si>
    <t>R4-1806527</t>
  </si>
  <si>
    <t>5084</t>
  </si>
  <si>
    <t>R4-1807955</t>
  </si>
  <si>
    <t>5065</t>
  </si>
  <si>
    <t>R4-1804842</t>
  </si>
  <si>
    <t>5029</t>
  </si>
  <si>
    <t>Update to eMTC demod requirements</t>
  </si>
  <si>
    <t>R4-1804843</t>
  </si>
  <si>
    <t>5030</t>
  </si>
  <si>
    <t>R4-1804844</t>
  </si>
  <si>
    <t>5031</t>
  </si>
  <si>
    <t>R4-1805001</t>
  </si>
  <si>
    <t>5037</t>
  </si>
  <si>
    <t>Correction of UE co-existence from band 28 into band 66</t>
  </si>
  <si>
    <t>R4-1805003</t>
  </si>
  <si>
    <t>5038</t>
  </si>
  <si>
    <t>R4-1805004</t>
  </si>
  <si>
    <t>5039</t>
  </si>
  <si>
    <t>R4-1805019</t>
  </si>
  <si>
    <t>5040</t>
  </si>
  <si>
    <t>Correction of UE co-existence from band 28 into band 66 (CA part 1)</t>
  </si>
  <si>
    <t>R4-1805021</t>
  </si>
  <si>
    <t>5041</t>
  </si>
  <si>
    <t>R4-1805022</t>
  </si>
  <si>
    <t>5042</t>
  </si>
  <si>
    <t>Correction of UE co-existence from band 28 into band 66 (CA part 2)</t>
  </si>
  <si>
    <t>R4-1805178</t>
  </si>
  <si>
    <t>5737</t>
  </si>
  <si>
    <t>Clarification on measurement reporting delay for eMTC</t>
  </si>
  <si>
    <t>R4-1806199</t>
  </si>
  <si>
    <t>36.171</t>
  </si>
  <si>
    <t>Clarification on applicability of A-GNSS requirements on Cat-M UEs  (Rel-14)</t>
  </si>
  <si>
    <t>R4-1806852</t>
  </si>
  <si>
    <t>5773</t>
  </si>
  <si>
    <t>Correction to eMTC CGI reading delay requirement R13</t>
  </si>
  <si>
    <t>R4-1806853</t>
  </si>
  <si>
    <t>5774</t>
  </si>
  <si>
    <t>Correction to eMTC CGI reading delay requirement R14</t>
  </si>
  <si>
    <t>R4-1806854</t>
  </si>
  <si>
    <t>5775</t>
  </si>
  <si>
    <t>Correction to eMTC CGI reading delay requirement R15</t>
  </si>
  <si>
    <t>R4-1806873</t>
  </si>
  <si>
    <t>5093</t>
  </si>
  <si>
    <t>Correction to eMTC subband CQI test R13</t>
  </si>
  <si>
    <t>R4-1806874</t>
  </si>
  <si>
    <t>5094</t>
  </si>
  <si>
    <t>Correction to eMTC subband CQI test R14</t>
  </si>
  <si>
    <t>R4-1806875</t>
  </si>
  <si>
    <t>5095</t>
  </si>
  <si>
    <t>Correction to eMTC subband CQI test R15</t>
  </si>
  <si>
    <t>R4-1807947</t>
  </si>
  <si>
    <t>Clarification on applicability of A-GNSS requirements on Cat-M UEs  (Rel-13)</t>
  </si>
  <si>
    <t>R4-1803914</t>
  </si>
  <si>
    <t>5668</t>
  </si>
  <si>
    <t>Remove [ ] from Physical channels for NB-IoT Test case A.6.1.16</t>
  </si>
  <si>
    <t>R4-1803915</t>
  </si>
  <si>
    <t>5669</t>
  </si>
  <si>
    <t>R4-1803916</t>
  </si>
  <si>
    <t>5670</t>
  </si>
  <si>
    <t>R4-1803921</t>
  </si>
  <si>
    <t>5675</t>
  </si>
  <si>
    <t>Update parameters for NB-IoT Tx Timing Test case A.7.1.18</t>
  </si>
  <si>
    <t>R4-1803922</t>
  </si>
  <si>
    <t>5676</t>
  </si>
  <si>
    <t>R4-1804229</t>
  </si>
  <si>
    <t>5002</t>
  </si>
  <si>
    <t>Clarifcation on TX-RX frequency separation for stand-alone NB-IoT operation</t>
  </si>
  <si>
    <t>R4-1804230</t>
  </si>
  <si>
    <t>5003</t>
  </si>
  <si>
    <t>R4-1804232</t>
  </si>
  <si>
    <t>4769</t>
  </si>
  <si>
    <t>Clarifcation on Base Station RF Bandwidth for stand-alone NB-IoT operation (36.104)</t>
  </si>
  <si>
    <t>R4-1804233</t>
  </si>
  <si>
    <t>4770</t>
  </si>
  <si>
    <t>R4-1804235</t>
  </si>
  <si>
    <t>1132</t>
  </si>
  <si>
    <t>Clarifcation on Base Station RF Bandwidth for stand-alone NB-IoT operation (36.141)</t>
  </si>
  <si>
    <t>R4-1804236</t>
  </si>
  <si>
    <t>1133</t>
  </si>
  <si>
    <t>R4-1804238</t>
  </si>
  <si>
    <t>1135</t>
  </si>
  <si>
    <t>Correction on Cell ID for in-band/guard-band NB-IoT operation</t>
  </si>
  <si>
    <t>R4-1804239</t>
  </si>
  <si>
    <t>R4-1805607</t>
  </si>
  <si>
    <t>4768</t>
  </si>
  <si>
    <t>R4-1805608</t>
  </si>
  <si>
    <t>1131</t>
  </si>
  <si>
    <t>R4-1805609</t>
  </si>
  <si>
    <t>1134</t>
  </si>
  <si>
    <t>R4-1805958</t>
  </si>
  <si>
    <t>5674</t>
  </si>
  <si>
    <t>R4-1806862</t>
  </si>
  <si>
    <t>5777</t>
  </si>
  <si>
    <t>Correction to the delay requirement for RRC connection redirection to non-anchor carrier for NB-IoT R14</t>
  </si>
  <si>
    <t>R4-1806863</t>
  </si>
  <si>
    <t>5778</t>
  </si>
  <si>
    <t>Correction to the delay requirement for RRC connection redirection to non-anchor carrier for NB-IoT R15</t>
  </si>
  <si>
    <t>R4-1808477</t>
  </si>
  <si>
    <t>5776</t>
  </si>
  <si>
    <t>Correction to the delay requirement for RRC connection redirection to non-anchor carrier for NB-IoT R13</t>
  </si>
  <si>
    <t>R4-1803651</t>
  </si>
  <si>
    <t>5662</t>
  </si>
  <si>
    <t>Editorial changes to single carrier RLM test case for 4 Rx capable Ues R13</t>
  </si>
  <si>
    <t>R4-1803652</t>
  </si>
  <si>
    <t>5663</t>
  </si>
  <si>
    <t>Editorial changes to single carrier RLM test case for 4 Rx capable Ues R14</t>
  </si>
  <si>
    <t>R4-1803653</t>
  </si>
  <si>
    <t>5664</t>
  </si>
  <si>
    <t>Editorial changes to single carrier RLM test case for 4 Rx capable Ues R15</t>
  </si>
  <si>
    <t>R4-1804038</t>
  </si>
  <si>
    <t>4379</t>
  </si>
  <si>
    <t>TS 36.307 Rel-13</t>
  </si>
  <si>
    <t>R4-1806143</t>
  </si>
  <si>
    <t>5745</t>
  </si>
  <si>
    <t>Corrections to CA activation and deactivation test cases (Rel-13)</t>
  </si>
  <si>
    <t>R4-1806144</t>
  </si>
  <si>
    <t>5746</t>
  </si>
  <si>
    <t>Corrections to CA activation and deactivation test cases (Rel-14)</t>
  </si>
  <si>
    <t>R4-1806145</t>
  </si>
  <si>
    <t>5747</t>
  </si>
  <si>
    <t>Corrections to CA activation and deactivation test cases (Rel-15)</t>
  </si>
  <si>
    <t>R4-1806146</t>
  </si>
  <si>
    <t>5062</t>
  </si>
  <si>
    <t>Correction to DL power allocation of CSI reporting for 4Rx UE in 9.9.4.2</t>
  </si>
  <si>
    <t>R4-1806147</t>
  </si>
  <si>
    <t>5063</t>
  </si>
  <si>
    <t>R4-1806148</t>
  </si>
  <si>
    <t>5064</t>
  </si>
  <si>
    <t>R4-1804170</t>
  </si>
  <si>
    <t>5000</t>
  </si>
  <si>
    <t>CR on Enhanced 4RX SU-MIMO test cases correction (Rel-15)</t>
  </si>
  <si>
    <t>R4-1804295</t>
  </si>
  <si>
    <t>5004</t>
  </si>
  <si>
    <t>Addition of UL RMC for eLAA R14</t>
  </si>
  <si>
    <t>R4-1804683</t>
  </si>
  <si>
    <t>5691</t>
  </si>
  <si>
    <t>Intra-frequency RSTD measurement period requirements with gaps for Cat M1 UE</t>
  </si>
  <si>
    <t>R4-1804685</t>
  </si>
  <si>
    <t>5693</t>
  </si>
  <si>
    <t>Intra-frequency RSTD measurement period requirements with gaps for Cat M2 UE</t>
  </si>
  <si>
    <t>R4-1804687</t>
  </si>
  <si>
    <t>5695</t>
  </si>
  <si>
    <t>Correction for intra-frequency RSTD accuracy requirements with gaps for Cat M1 UE</t>
  </si>
  <si>
    <t>R4-1804689</t>
  </si>
  <si>
    <t>5697</t>
  </si>
  <si>
    <t>Correction for intra-frequency RSTD accuracy requirements with gaps for Cat M2 UE</t>
  </si>
  <si>
    <t>R4-1805478</t>
  </si>
  <si>
    <t>5690</t>
  </si>
  <si>
    <t>R4-1805479</t>
  </si>
  <si>
    <t>5692</t>
  </si>
  <si>
    <t>R4-1805480</t>
  </si>
  <si>
    <t>5708</t>
  </si>
  <si>
    <t>CR on intra-frequency RSTD measurement requirements for UE cat M1 in CEmodeB</t>
  </si>
  <si>
    <t>R4-1805481</t>
  </si>
  <si>
    <t>5710</t>
  </si>
  <si>
    <t>CR on intra-frequency RSTD measurement requirements for UE cat M2</t>
  </si>
  <si>
    <t>R4-1805482</t>
  </si>
  <si>
    <t>5726</t>
  </si>
  <si>
    <t>Introduction of CGI reading requirements for Rel-14 non-BL/CE UE</t>
  </si>
  <si>
    <t>R4-1805550</t>
  </si>
  <si>
    <t>4999</t>
  </si>
  <si>
    <t>CR on Enhanced 4RX SU-MIMO test cases correction (Rel-14)</t>
  </si>
  <si>
    <t>R4-1805554</t>
  </si>
  <si>
    <t>5694</t>
  </si>
  <si>
    <t>R4-1805555</t>
  </si>
  <si>
    <t>5696</t>
  </si>
  <si>
    <t>R4-1805942</t>
  </si>
  <si>
    <t>5005</t>
  </si>
  <si>
    <t>Addition of UL RMC for eLAA R15</t>
  </si>
  <si>
    <t>R4-1805943</t>
  </si>
  <si>
    <t>5709</t>
  </si>
  <si>
    <t>CR on intra-frequency RSTD measurement requirements for UE cat M1 in CE mode B</t>
  </si>
  <si>
    <t>R4-1805944</t>
  </si>
  <si>
    <t>5711</t>
  </si>
  <si>
    <t>R4-1803888</t>
  </si>
  <si>
    <t>4980</t>
  </si>
  <si>
    <t>CR on absolute power tolerance for V2X</t>
  </si>
  <si>
    <t>R4-1804691</t>
  </si>
  <si>
    <t>5698</t>
  </si>
  <si>
    <t>Correction in SRS switching requirements</t>
  </si>
  <si>
    <t>R4-1804840</t>
  </si>
  <si>
    <t>5027</t>
  </si>
  <si>
    <t>Correction to RMC for UL 256QAM</t>
  </si>
  <si>
    <t>R4-1804841</t>
  </si>
  <si>
    <t>5028</t>
  </si>
  <si>
    <t>R4-1804968</t>
  </si>
  <si>
    <t>5725</t>
  </si>
  <si>
    <t>OTDOA NB-IoT: Corrections to test requirements for NB-IOT Positioning tests (Rel-15)</t>
  </si>
  <si>
    <t>R4-1805525</t>
  </si>
  <si>
    <t>5724</t>
  </si>
  <si>
    <t>OTDOA NB-IoT: Corrections to test requirements for NB-IOT Positioning tests (Rel-14)</t>
  </si>
  <si>
    <t>R4-1805605</t>
  </si>
  <si>
    <t>37.144</t>
  </si>
  <si>
    <t>0015</t>
  </si>
  <si>
    <t>14.6.0</t>
  </si>
  <si>
    <t>Inclusion of FDD RTS as harmonized method in 37.144</t>
  </si>
  <si>
    <t>R4-1805742</t>
  </si>
  <si>
    <t>4979</t>
  </si>
  <si>
    <t>R4-1805945</t>
  </si>
  <si>
    <t>37.977</t>
  </si>
  <si>
    <t>Addition of RTS L3 ATF reporting and TDD</t>
  </si>
  <si>
    <t>R4-1805946</t>
  </si>
  <si>
    <t>5699</t>
  </si>
  <si>
    <t>R4-1806188</t>
  </si>
  <si>
    <t>5751</t>
  </si>
  <si>
    <t>Remaining square brackets in eNB-IoT RSTD requirements (Rel-14)</t>
  </si>
  <si>
    <t>R4-1806189</t>
  </si>
  <si>
    <t>5752</t>
  </si>
  <si>
    <t>Remaining square brackets in eNB-IoT RSTD requirements (Rel-15)</t>
  </si>
  <si>
    <t>R4-1806752</t>
  </si>
  <si>
    <t>5090</t>
  </si>
  <si>
    <t>Removal of square brackets from eNB-IoT UE demodulation requirements</t>
  </si>
  <si>
    <t>R4-1806753</t>
  </si>
  <si>
    <t>5091</t>
  </si>
  <si>
    <t>R4-1807297</t>
  </si>
  <si>
    <t>5787</t>
  </si>
  <si>
    <t>CR on modification of GNSS reliability requirements for V2X R15</t>
  </si>
  <si>
    <t>R4-1807324</t>
  </si>
  <si>
    <t>5795</t>
  </si>
  <si>
    <t>CR on NB-IoT test case Random Access on Non-anchor Carrier (A.6.2.18) R15</t>
  </si>
  <si>
    <t>R4-1807939</t>
  </si>
  <si>
    <t>5794</t>
  </si>
  <si>
    <t>CR on NB-IoT test case Random Access on Non-anchor Carrier (A.6.2.18) R14</t>
  </si>
  <si>
    <t>R4-1807953</t>
  </si>
  <si>
    <t>5786</t>
  </si>
  <si>
    <t>CR on modification of GNSS reliability requirements for V2X R14</t>
  </si>
  <si>
    <t>R4-1808160</t>
  </si>
  <si>
    <t>5089</t>
  </si>
  <si>
    <t>CR on A-SE, A-SEM and A-MPR for V2X Service in Band 47</t>
  </si>
  <si>
    <t>R4-1808230</t>
  </si>
  <si>
    <t>5130</t>
  </si>
  <si>
    <t>R4-1804039</t>
  </si>
  <si>
    <t>4380</t>
  </si>
  <si>
    <t>TS 36.307 Rel-14</t>
  </si>
  <si>
    <t>R4-1806519</t>
  </si>
  <si>
    <t>5076</t>
  </si>
  <si>
    <t>Correction to Rel-14 CA configurations</t>
  </si>
  <si>
    <t>R4-1806520</t>
  </si>
  <si>
    <t>5077</t>
  </si>
  <si>
    <t>R4-1807223</t>
  </si>
  <si>
    <t>5106</t>
  </si>
  <si>
    <t>CR to add norminal guard band for CA bandwidth class F</t>
  </si>
  <si>
    <t>R4-1807224</t>
  </si>
  <si>
    <t>5107</t>
  </si>
  <si>
    <t>R4-1807676</t>
  </si>
  <si>
    <t>5119</t>
  </si>
  <si>
    <t>Update to NS_27 requirements</t>
  </si>
  <si>
    <t>R4-1807677</t>
  </si>
  <si>
    <t>5120</t>
  </si>
  <si>
    <t>R4-1807790</t>
  </si>
  <si>
    <t>37.171</t>
  </si>
  <si>
    <t>0025</t>
  </si>
  <si>
    <t>Editorial: corrections to 20 second reporting time in WLAN test cases</t>
  </si>
  <si>
    <t>R4-1807791</t>
  </si>
  <si>
    <t>0026</t>
  </si>
  <si>
    <t>Additions and corrections to WLAN test cases for 2.4GHz and 5GHz WLAN bands</t>
  </si>
  <si>
    <t>R4-1807962</t>
  </si>
  <si>
    <t>5767</t>
  </si>
  <si>
    <t>Correction to Category 1bis test case and requirement R14</t>
  </si>
  <si>
    <t>R4-1807963</t>
  </si>
  <si>
    <t>5768</t>
  </si>
  <si>
    <t>Correction to Category 1bis test case and requirement R15</t>
  </si>
  <si>
    <t>R4-1808077</t>
  </si>
  <si>
    <t>5071</t>
  </si>
  <si>
    <t>CR to correct Note 18 in table 7.3.1A-0bE</t>
  </si>
  <si>
    <t>R4-1808082</t>
  </si>
  <si>
    <t>5069</t>
  </si>
  <si>
    <t>CR to add note 19 to CA_5A-41A and CA_26A-41A to rel 14</t>
  </si>
  <si>
    <t>R4-1808229</t>
  </si>
  <si>
    <t>5785</t>
  </si>
  <si>
    <t>CR on modification of interruption requirement for V2V R15</t>
  </si>
  <si>
    <t>R4-1808453</t>
  </si>
  <si>
    <t>0027</t>
  </si>
  <si>
    <t>Clarification to RSSI reporting in WLAN test cases</t>
  </si>
  <si>
    <t>R4-1808537</t>
  </si>
  <si>
    <t>5784</t>
  </si>
  <si>
    <t>CR on modification of interruption requirement for V2V R14</t>
  </si>
  <si>
    <t>R1-1805371</t>
  </si>
  <si>
    <t>36.213</t>
  </si>
  <si>
    <t>1066</t>
  </si>
  <si>
    <t>On the configuration of UL 256QAM</t>
  </si>
  <si>
    <t>R1-1805372</t>
  </si>
  <si>
    <t>1067</t>
  </si>
  <si>
    <t>R1-1805298</t>
  </si>
  <si>
    <t>36.212</t>
  </si>
  <si>
    <t>0281</t>
  </si>
  <si>
    <t>13.7.1</t>
  </si>
  <si>
    <t>Ordering of P-CSI plus SR in eCA</t>
  </si>
  <si>
    <t>R1-1805299</t>
  </si>
  <si>
    <t>0282</t>
  </si>
  <si>
    <t>R1-1805300</t>
  </si>
  <si>
    <t>0283</t>
  </si>
  <si>
    <t>R1-1805301</t>
  </si>
  <si>
    <t>1058</t>
  </si>
  <si>
    <t>Correction on number of subframes for semistatic codebook determination and transmission over PUSCH</t>
  </si>
  <si>
    <t>R1-1805302</t>
  </si>
  <si>
    <t>1059</t>
  </si>
  <si>
    <t>R1-1805303</t>
  </si>
  <si>
    <t>1060</t>
  </si>
  <si>
    <t>R1-1807423</t>
  </si>
  <si>
    <t>1076</t>
  </si>
  <si>
    <t>Correction of a typo further to CR0594 faulty implementation</t>
  </si>
  <si>
    <t>R1-1807424</t>
  </si>
  <si>
    <t>1077</t>
  </si>
  <si>
    <t>R1-1807425</t>
  </si>
  <si>
    <t>1078</t>
  </si>
  <si>
    <t>Correction of a typo further to CR0594 faulty implementatio</t>
  </si>
  <si>
    <t>R1-1807432</t>
  </si>
  <si>
    <t>1079</t>
  </si>
  <si>
    <t>Clarification on beta offset for more than 22 HARQ-Ack bits</t>
  </si>
  <si>
    <t>R1-1807433</t>
  </si>
  <si>
    <t>1080</t>
  </si>
  <si>
    <t>R1-1807434</t>
  </si>
  <si>
    <t>R1-1807435</t>
  </si>
  <si>
    <t>Clarification on simultaneousAckNackAndCQI for format 4-5 and format 3</t>
  </si>
  <si>
    <t>R1-1807436</t>
  </si>
  <si>
    <t>R1-1807437</t>
  </si>
  <si>
    <t>1084</t>
  </si>
  <si>
    <t>R1-1807438</t>
  </si>
  <si>
    <t>1085</t>
  </si>
  <si>
    <t>Clarification on PUCCH formats</t>
  </si>
  <si>
    <t>R1-1807439</t>
  </si>
  <si>
    <t>1086</t>
  </si>
  <si>
    <t>R1-1807440</t>
  </si>
  <si>
    <t>1087</t>
  </si>
  <si>
    <t>R1-1805280</t>
  </si>
  <si>
    <t>36.211</t>
  </si>
  <si>
    <t>0429</t>
  </si>
  <si>
    <t>Correction on DMRS scrambling ID for semi-open loop transmission</t>
  </si>
  <si>
    <t>R1-1805281</t>
  </si>
  <si>
    <t>0430</t>
  </si>
  <si>
    <t>R1-1807441</t>
  </si>
  <si>
    <t>1088</t>
  </si>
  <si>
    <t>Correction on PUCCH configuration with CEModeA or CEModeB</t>
  </si>
  <si>
    <t>R1-1807442</t>
  </si>
  <si>
    <t>1089</t>
  </si>
  <si>
    <t>R1-1807443</t>
  </si>
  <si>
    <t>1090</t>
  </si>
  <si>
    <t>R1-1805329</t>
  </si>
  <si>
    <t>0289</t>
  </si>
  <si>
    <t>Correction on TPC field in DCI format 6-1A</t>
  </si>
  <si>
    <t>R1-1805330</t>
  </si>
  <si>
    <t>0286</t>
  </si>
  <si>
    <t>R1-1805359</t>
  </si>
  <si>
    <t>0287</t>
  </si>
  <si>
    <t>Fallback DCI for eMTC</t>
  </si>
  <si>
    <t>R1-1805360</t>
  </si>
  <si>
    <t>0288</t>
  </si>
  <si>
    <t>R1-1805361</t>
  </si>
  <si>
    <t>1062</t>
  </si>
  <si>
    <t>Correction on TBS determination for msg 3 retransmission and CSS for fallback</t>
  </si>
  <si>
    <t>R1-1805362</t>
  </si>
  <si>
    <t>1063</t>
  </si>
  <si>
    <t>R1-1807480</t>
  </si>
  <si>
    <t>1095</t>
  </si>
  <si>
    <t>Corrections in Physical Resource Block numbering to RA Type0 for FeMTC UEs</t>
  </si>
  <si>
    <t>R1-1807481</t>
  </si>
  <si>
    <t>1096</t>
  </si>
  <si>
    <t>R1-1805327</t>
  </si>
  <si>
    <t>0285</t>
  </si>
  <si>
    <t>Clarification on CRC attachment for DL-SCH and PCH transport channels in NB-IoT</t>
  </si>
  <si>
    <t>R1-1807917</t>
  </si>
  <si>
    <t>0293</t>
  </si>
  <si>
    <t>Introduction of further enhancements of NB-IoT</t>
  </si>
  <si>
    <t>R1-1807939</t>
  </si>
  <si>
    <t>0448</t>
  </si>
  <si>
    <t>R1-1807940</t>
  </si>
  <si>
    <t>1104</t>
  </si>
  <si>
    <t>Introduction of Rel-15 Further NB-IoT enhancements in 36.213, s14</t>
  </si>
  <si>
    <t>R1-1807941</t>
  </si>
  <si>
    <t>36.214</t>
  </si>
  <si>
    <t>R1-1807587</t>
  </si>
  <si>
    <t>0442</t>
  </si>
  <si>
    <t>Clarification on CSI-RS resource aggregation</t>
  </si>
  <si>
    <t>R1-1807588</t>
  </si>
  <si>
    <t>R1-1807589</t>
  </si>
  <si>
    <t>R1-1807933</t>
  </si>
  <si>
    <t>1106</t>
  </si>
  <si>
    <t>Corrections to feCoMP in 36.213, s06-s07</t>
  </si>
  <si>
    <t>R1-1807943</t>
  </si>
  <si>
    <t>0449</t>
  </si>
  <si>
    <t>Correction on layer-to-port mapping for feCoMP</t>
  </si>
  <si>
    <t>R1-1805332</t>
  </si>
  <si>
    <t>0433</t>
  </si>
  <si>
    <t>Correction on PUSCH hopping parameter for eVoLTE</t>
  </si>
  <si>
    <t>R1-1805333</t>
  </si>
  <si>
    <t>0434</t>
  </si>
  <si>
    <t>R1-1807448</t>
  </si>
  <si>
    <t>1093</t>
  </si>
  <si>
    <t>Correction on RV determination for eVoLTE</t>
  </si>
  <si>
    <t>R1-1807449</t>
  </si>
  <si>
    <t>1094</t>
  </si>
  <si>
    <t>R1-1805498</t>
  </si>
  <si>
    <t>1052</t>
  </si>
  <si>
    <t>Corrections for shortened processing time and shortened TTI in 36.213, s14-xx</t>
  </si>
  <si>
    <t>R1-1807913</t>
  </si>
  <si>
    <t>0280</t>
  </si>
  <si>
    <t>Corrections on shortened processing time and shortened TTI in 36 212</t>
  </si>
  <si>
    <t>R1-1807925</t>
  </si>
  <si>
    <t>0440</t>
  </si>
  <si>
    <t>R1-1807926</t>
  </si>
  <si>
    <t>1049</t>
  </si>
  <si>
    <t>Corrections for shortened processing time and shortened TTI in 36.213, s00-s05</t>
  </si>
  <si>
    <t>R1-1807927</t>
  </si>
  <si>
    <t>1050</t>
  </si>
  <si>
    <t>Corrections for shortened processing time and shortened TTI in 36.213, s06-s07</t>
  </si>
  <si>
    <t>R1-1807928</t>
  </si>
  <si>
    <t>1051</t>
  </si>
  <si>
    <t>Corrections for shortened processing time and shortened TTI in 36.213, s10-s13</t>
  </si>
  <si>
    <t>R1-1807929</t>
  </si>
  <si>
    <t>1074</t>
  </si>
  <si>
    <t>Corrections for shortened processing time and shortened TTI in 36.213, s08-s09</t>
  </si>
  <si>
    <t>R1-1807966</t>
  </si>
  <si>
    <t>1044</t>
  </si>
  <si>
    <t>Support of early contention resolution</t>
  </si>
  <si>
    <t>R1-1807967</t>
  </si>
  <si>
    <t>1045</t>
  </si>
  <si>
    <t>R2-1807089</t>
  </si>
  <si>
    <t>1070</t>
  </si>
  <si>
    <t>Introduction of support for MAC PDU containing UE contention resolution identity MAC control element without RRC response message in NB-IoT</t>
  </si>
  <si>
    <t>R2-1807090</t>
  </si>
  <si>
    <t>3302</t>
  </si>
  <si>
    <t>R2-1807092</t>
  </si>
  <si>
    <t>1102</t>
  </si>
  <si>
    <t>R2-1808841</t>
  </si>
  <si>
    <t>36.306</t>
  </si>
  <si>
    <t>1567</t>
  </si>
  <si>
    <t>R2-1808842</t>
  </si>
  <si>
    <t>3303</t>
  </si>
  <si>
    <t>R2-1808843</t>
  </si>
  <si>
    <t>1570</t>
  </si>
  <si>
    <t>R1-1807952</t>
  </si>
  <si>
    <t>1114</t>
  </si>
  <si>
    <t>Correction for EN-DC Coexistence into TS36.213 s06-s07</t>
  </si>
  <si>
    <t>R1-1807953</t>
  </si>
  <si>
    <t>1115</t>
  </si>
  <si>
    <t>Correction for EN-DC Coexistence into TS36.213 s08-s09</t>
  </si>
  <si>
    <t>R1-1807954</t>
  </si>
  <si>
    <t>38.202</t>
  </si>
  <si>
    <t>CR to 38.202 capturing the RAN1#92bis and RAN1#93 meeting agreements</t>
  </si>
  <si>
    <t>R1-1807955</t>
  </si>
  <si>
    <t>38.211</t>
  </si>
  <si>
    <t>CR to 38.211 capturing the RAN1#92bis and RAN1#93 meeting agreements</t>
  </si>
  <si>
    <t>R1-1807956</t>
  </si>
  <si>
    <t>38.212</t>
  </si>
  <si>
    <t>15.1.1</t>
  </si>
  <si>
    <t>CR to 38.212 capturing the RAN1#92bis and RAN1#93 meeting agreements</t>
  </si>
  <si>
    <t>R1-1807957</t>
  </si>
  <si>
    <t>38.213</t>
  </si>
  <si>
    <t>CR to 38.213 capturing the RAN1#92bis and RAN1#93 meeting agreements</t>
  </si>
  <si>
    <t>R1-1807958</t>
  </si>
  <si>
    <t>38.214</t>
  </si>
  <si>
    <t>CR to 38.214 capturing the RAN1#92bis and RAN1#93 meeting agreements</t>
  </si>
  <si>
    <t>R1-1807959</t>
  </si>
  <si>
    <t>38.215</t>
  </si>
  <si>
    <t>CR to 38.215 capturing the RAN1#92bis and RAN1#93 meeting agreements</t>
  </si>
  <si>
    <t>R1-1807964</t>
  </si>
  <si>
    <t>1116</t>
  </si>
  <si>
    <t>Correction for EN-DC Coexistence into TS36.213 s00-s05</t>
  </si>
  <si>
    <t>R1-1807965</t>
  </si>
  <si>
    <t>1117</t>
  </si>
  <si>
    <t>Correction for EN-DC Coexistence into TS36.213 s10-s13</t>
  </si>
  <si>
    <t>R1-1807968</t>
  </si>
  <si>
    <t>CR to 38.214: maintenance according to agreed Rel 15 features</t>
  </si>
  <si>
    <t>R1-1805314</t>
  </si>
  <si>
    <t>0431</t>
  </si>
  <si>
    <t>R1-1805316</t>
  </si>
  <si>
    <t>36.201</t>
  </si>
  <si>
    <t>Introduction of Downlink 1024QAM into 36.201</t>
  </si>
  <si>
    <t>R1-1807915</t>
  </si>
  <si>
    <t>0284</t>
  </si>
  <si>
    <t>Introduction of high capacity stationary wireless link and 1024QAM into 36.212</t>
  </si>
  <si>
    <t>R1-1807942</t>
  </si>
  <si>
    <t>1053</t>
  </si>
  <si>
    <t>Introduction of enhancements for high capacity stationary wireless link and introduction of 1024 QAM for LTE to 36.213</t>
  </si>
  <si>
    <t>R1-1807916</t>
  </si>
  <si>
    <t>0292</t>
  </si>
  <si>
    <t>Introduction of even further enhancements of eMTC</t>
  </si>
  <si>
    <t>R1-1807935</t>
  </si>
  <si>
    <t>0447</t>
  </si>
  <si>
    <t>Introduction of Even Further Enhanced MTC for LTE</t>
  </si>
  <si>
    <t>R1-1807936</t>
  </si>
  <si>
    <t>1101</t>
  </si>
  <si>
    <t>Introduction of even further enhanced MTC for LTE in 36.213, s00-s05</t>
  </si>
  <si>
    <t>R1-1807937</t>
  </si>
  <si>
    <t>Introduction of even further enhanced MTC for LTE in 36.213, s06-s07</t>
  </si>
  <si>
    <t>R1-1807938</t>
  </si>
  <si>
    <t>1103</t>
  </si>
  <si>
    <t>Introduction of even further enhanced MTC for LTE in 36.213, s08-s09</t>
  </si>
  <si>
    <t>R1-1805377</t>
  </si>
  <si>
    <t>Introduction of Enhancing CA Utilization into 36.213</t>
  </si>
  <si>
    <t>R1-1807552</t>
  </si>
  <si>
    <t>Short CQI Reporting for EuCA</t>
  </si>
  <si>
    <t>R1-1807414</t>
  </si>
  <si>
    <t>Introduction of V2X Phase 2 enhancements into 36.201</t>
  </si>
  <si>
    <t>R1-1807918</t>
  </si>
  <si>
    <t>0294</t>
  </si>
  <si>
    <t>Introduction of V2X Phase 2 based on LTE</t>
  </si>
  <si>
    <t>R1-1807944</t>
  </si>
  <si>
    <t>Addition of V2X Phase 2 based on LTE in 36.213, s14</t>
  </si>
  <si>
    <t>R1-1807919</t>
  </si>
  <si>
    <t>Introduction of HRLLC into 36.212</t>
  </si>
  <si>
    <t>R1-1807945</t>
  </si>
  <si>
    <t>0450</t>
  </si>
  <si>
    <t>Introduction of HRLLC into 36.211</t>
  </si>
  <si>
    <t>R1-1807946</t>
  </si>
  <si>
    <t>1108</t>
  </si>
  <si>
    <t>Introduction of HRLLC for LTE in 36.213, s07-1</t>
  </si>
  <si>
    <t>R1-1807947</t>
  </si>
  <si>
    <t>1109</t>
  </si>
  <si>
    <t>Introduction of HRLLC for LTE in 36.213, s07-3</t>
  </si>
  <si>
    <t>R1-1807948</t>
  </si>
  <si>
    <t>1110</t>
  </si>
  <si>
    <t>Introduction of HRLLC for LTE in 36.213, s08</t>
  </si>
  <si>
    <t>R1-1807949</t>
  </si>
  <si>
    <t>1111</t>
  </si>
  <si>
    <t>Introduction of HRLLC for LTE in 36.213, s09</t>
  </si>
  <si>
    <t>R1-1807950</t>
  </si>
  <si>
    <t>1112</t>
  </si>
  <si>
    <t>Introduction of HRLLC for LTE in 36.213, s10</t>
  </si>
  <si>
    <t>R1-1807446</t>
  </si>
  <si>
    <t>1091</t>
  </si>
  <si>
    <t>Correction to timing advance</t>
  </si>
  <si>
    <t>R1-1807447</t>
  </si>
  <si>
    <t>1092</t>
  </si>
  <si>
    <t>R1-1805373</t>
  </si>
  <si>
    <t>1068</t>
  </si>
  <si>
    <t>Correction on look-ahead for SRS carrier switching</t>
  </si>
  <si>
    <t>R1-1805374</t>
  </si>
  <si>
    <t>1069</t>
  </si>
  <si>
    <t>R1-1804492</t>
  </si>
  <si>
    <t>1057</t>
  </si>
  <si>
    <t>Introduction of Enhancements to LTE operation in unlicensed spectrum into 36.213 s14-xx</t>
  </si>
  <si>
    <t>R1-1805335</t>
  </si>
  <si>
    <t>0024</t>
  </si>
  <si>
    <t>Introduction of Enhancements to LTE operation in unlicensed spectrum into 36.201</t>
  </si>
  <si>
    <t>R1-1805798</t>
  </si>
  <si>
    <t>1054</t>
  </si>
  <si>
    <t>Introduction of Enhancements to LTE operation in unlicensed spectrum into 36.213 s00-s05</t>
  </si>
  <si>
    <t>R1-1807914</t>
  </si>
  <si>
    <t>0290</t>
  </si>
  <si>
    <t>Introduction of FeLAA into 36.212</t>
  </si>
  <si>
    <t>R1-1807930</t>
  </si>
  <si>
    <t>0441</t>
  </si>
  <si>
    <t>R1-1807931</t>
  </si>
  <si>
    <t>1055</t>
  </si>
  <si>
    <t>Introduction of Enhancements to LTE operation in unlicensed spectrum into 36.213 s06-s09</t>
  </si>
  <si>
    <t>R1-1805364</t>
  </si>
  <si>
    <t>1064</t>
  </si>
  <si>
    <t>Correction on Msg3 power control for NB-IoT</t>
  </si>
  <si>
    <t>R1-1805365</t>
  </si>
  <si>
    <t>1065</t>
  </si>
  <si>
    <t>R1-1805367</t>
  </si>
  <si>
    <t>0436</t>
  </si>
  <si>
    <t>Collision with NPRACH in non-anchor carriers</t>
  </si>
  <si>
    <t>R1-1805368</t>
  </si>
  <si>
    <t>0437</t>
  </si>
  <si>
    <t>R1-1805369</t>
  </si>
  <si>
    <t>0438</t>
  </si>
  <si>
    <t>On NRS presence in non-anchor carriers</t>
  </si>
  <si>
    <t>R1-1805370</t>
  </si>
  <si>
    <t>0439</t>
  </si>
  <si>
    <t>R1-1805403</t>
  </si>
  <si>
    <t>1071</t>
  </si>
  <si>
    <t>Clarification of NPUSCH uplink compensation gaps for 2 HARQ processes</t>
  </si>
  <si>
    <t>R1-1805404</t>
  </si>
  <si>
    <t>1072</t>
  </si>
  <si>
    <t>R1-1807547</t>
  </si>
  <si>
    <t>1098</t>
  </si>
  <si>
    <t>Clarification of NPUSCH reception in 2 NB-IoT HARQ processes</t>
  </si>
  <si>
    <t>R1-1807548</t>
  </si>
  <si>
    <t>1099</t>
  </si>
  <si>
    <t>R1-1805408</t>
  </si>
  <si>
    <t>1073</t>
  </si>
  <si>
    <t>Introduction of reduced control plane latency</t>
  </si>
  <si>
    <t>R1-1807499</t>
  </si>
  <si>
    <t>0291</t>
  </si>
  <si>
    <t>Introduce definition of non-BL/CE in Definitions section</t>
  </si>
  <si>
    <t>R1-1807504</t>
  </si>
  <si>
    <t>1075</t>
  </si>
  <si>
    <t>Introduction of SRS antenna switching for 4 ports in TS36.213</t>
  </si>
  <si>
    <t>R1-1807506</t>
  </si>
  <si>
    <t>1097</t>
  </si>
  <si>
    <t>Introduction of advanced CSI CBSR in TS 36.213</t>
  </si>
  <si>
    <t>R1-1807922</t>
  </si>
  <si>
    <t>Introduction of modulation enhancements</t>
  </si>
  <si>
    <t>R1-1807923</t>
  </si>
  <si>
    <t>1105</t>
  </si>
  <si>
    <t>R2-1806778</t>
  </si>
  <si>
    <t>Adding en-gNB definition to LTE Stage-2</t>
  </si>
  <si>
    <t>R2-1806854</t>
  </si>
  <si>
    <t>38.300</t>
  </si>
  <si>
    <t>Miscellaneous Corrections</t>
  </si>
  <si>
    <t>R2-1806855</t>
  </si>
  <si>
    <t>Paging Mechanisms</t>
  </si>
  <si>
    <t>R2-1806856</t>
  </si>
  <si>
    <t>Security Update</t>
  </si>
  <si>
    <t>R2-1806857</t>
  </si>
  <si>
    <t>UE Identities</t>
  </si>
  <si>
    <t>R2-1806859</t>
  </si>
  <si>
    <t>Physical Layer Update</t>
  </si>
  <si>
    <t>R2-1806962</t>
  </si>
  <si>
    <t>38.321</t>
  </si>
  <si>
    <t>0115</t>
  </si>
  <si>
    <t>Correction to SR triggering to accommodate the configured grant</t>
  </si>
  <si>
    <t>R2-1806979</t>
  </si>
  <si>
    <t>37.340</t>
  </si>
  <si>
    <t>0017</t>
  </si>
  <si>
    <t>Radio Protocol Architecture figure clarification with SDAP</t>
  </si>
  <si>
    <t>R2-1807035</t>
  </si>
  <si>
    <t>Corrections on deactivation of PUCCH SCell</t>
  </si>
  <si>
    <t>R2-1807171</t>
  </si>
  <si>
    <t>Slicing assistance information</t>
  </si>
  <si>
    <t>R2-1807411</t>
  </si>
  <si>
    <t>0010</t>
  </si>
  <si>
    <t>Clarification on NR Carrier Aggregation</t>
  </si>
  <si>
    <t>R2-1807495</t>
  </si>
  <si>
    <t>0022</t>
  </si>
  <si>
    <t>Clarification on count wrap around</t>
  </si>
  <si>
    <t>R2-1807836</t>
  </si>
  <si>
    <t>Further miscellaneus corrections</t>
  </si>
  <si>
    <t>R2-1808034</t>
  </si>
  <si>
    <t>36.321</t>
  </si>
  <si>
    <t>PHR format with EN-DC</t>
  </si>
  <si>
    <t>R2-1808280</t>
  </si>
  <si>
    <t>1262</t>
  </si>
  <si>
    <t>Clarification of introducing SUO case1</t>
  </si>
  <si>
    <t>R2-1808294</t>
  </si>
  <si>
    <t>CR on EN-DC bearer type changes in TS 37.340</t>
  </si>
  <si>
    <t>R2-1808296</t>
  </si>
  <si>
    <t>CR on EN-DC reconfiguration procedure via SRB3 in TS 37.340</t>
  </si>
  <si>
    <t>R2-1808359</t>
  </si>
  <si>
    <t>38.322</t>
  </si>
  <si>
    <t>CR on updating POLL_SN value and selecting the RLC SDU for retransmission</t>
  </si>
  <si>
    <t>R2-1808950</t>
  </si>
  <si>
    <t>Default DRB &amp; QoS Remapping</t>
  </si>
  <si>
    <t>R2-1808954</t>
  </si>
  <si>
    <t>SSB Clarifications</t>
  </si>
  <si>
    <t>R2-1808725</t>
  </si>
  <si>
    <t>X2 partial reset for EN-DC</t>
  </si>
  <si>
    <t>R2-1808727</t>
  </si>
  <si>
    <t>List of served cells for X2 connection between eNB and en-gNB</t>
  </si>
  <si>
    <t>R2-1808728</t>
  </si>
  <si>
    <t>Addition of ‘No EN-DC’ attribute for the Neighbour Relation Table</t>
  </si>
  <si>
    <t>R2-1808729</t>
  </si>
  <si>
    <t>Addition of the full config indicator in SN Change</t>
  </si>
  <si>
    <t>R2-1808775</t>
  </si>
  <si>
    <t>Clarification of the usage of SN Status Transfer</t>
  </si>
  <si>
    <t>R2-1808813</t>
  </si>
  <si>
    <t>0148</t>
  </si>
  <si>
    <t>Alternative 1 for Cross Carrier Indication for Semi-Persistent SRS MAC CE</t>
  </si>
  <si>
    <t>R2-1808818</t>
  </si>
  <si>
    <t>1247</t>
  </si>
  <si>
    <t>Clarification on PHR in EN-DC</t>
  </si>
  <si>
    <t>R2-1808822</t>
  </si>
  <si>
    <t>38.323</t>
  </si>
  <si>
    <t>Corrections to PDCP specification</t>
  </si>
  <si>
    <t>R2-1808829</t>
  </si>
  <si>
    <t>0032</t>
  </si>
  <si>
    <t>Clarifications on (de)activation of Duplication and (de)activation of Scells</t>
  </si>
  <si>
    <t>R2-1808831</t>
  </si>
  <si>
    <t>Introduction of PDCP duplication</t>
  </si>
  <si>
    <t>R2-1808832</t>
  </si>
  <si>
    <t>0153</t>
  </si>
  <si>
    <t>Flush HARQ buffer upon skipping a UL transmission</t>
  </si>
  <si>
    <t>R2-1808834</t>
  </si>
  <si>
    <t>0166</t>
  </si>
  <si>
    <t>Addition of Prioritized Random Access</t>
  </si>
  <si>
    <t>R2-1808929</t>
  </si>
  <si>
    <t>0145</t>
  </si>
  <si>
    <t>Corrections on the timers in MAC</t>
  </si>
  <si>
    <t>R2-1808948</t>
  </si>
  <si>
    <t>Stage 2 CR on combined bearer type and termination point change</t>
  </si>
  <si>
    <t>R2-1808949</t>
  </si>
  <si>
    <t>L2 handling for bearer type change when PDCP SN length changed</t>
  </si>
  <si>
    <t>R2-1808951</t>
  </si>
  <si>
    <t>0021</t>
  </si>
  <si>
    <t>Correction to TS 37.340 on PDCP version for SRB</t>
  </si>
  <si>
    <t>R2-1808952</t>
  </si>
  <si>
    <t>Correction on SN configured NR measurements after SCG failure</t>
  </si>
  <si>
    <t>R2-1808956</t>
  </si>
  <si>
    <t>0036</t>
  </si>
  <si>
    <t>Corrections to Unified Access Control</t>
  </si>
  <si>
    <t>R2-1808958</t>
  </si>
  <si>
    <t>0040</t>
  </si>
  <si>
    <t>Correction to TS 38.300 on Open Issues for Handover</t>
  </si>
  <si>
    <t>R2-1808963</t>
  </si>
  <si>
    <t>36.355</t>
  </si>
  <si>
    <t>0209</t>
  </si>
  <si>
    <t>Addition of NR Support</t>
  </si>
  <si>
    <t>R2-1809023</t>
  </si>
  <si>
    <t>0185</t>
  </si>
  <si>
    <t>R2-1809041</t>
  </si>
  <si>
    <t>Correction on PHR trigger for EN-DC</t>
  </si>
  <si>
    <t>R2-1809043</t>
  </si>
  <si>
    <t>38.306</t>
  </si>
  <si>
    <t>Miscellaneous corrections</t>
  </si>
  <si>
    <t>R2-1809047</t>
  </si>
  <si>
    <t>3386</t>
  </si>
  <si>
    <t>Miscellaneous EN-DC related corrections</t>
  </si>
  <si>
    <t>R2-1809119</t>
  </si>
  <si>
    <t>0103</t>
  </si>
  <si>
    <t>Addition of the beamFailureRecoveryTimer</t>
  </si>
  <si>
    <t>R2-1809125</t>
  </si>
  <si>
    <t>0998</t>
  </si>
  <si>
    <t>Introduction of New Radio Access Technology in TS 36.300</t>
  </si>
  <si>
    <t>R2-1809194</t>
  </si>
  <si>
    <t>0029</t>
  </si>
  <si>
    <t>CR on maintaining the bearer type on wrap-around for TS37.340</t>
  </si>
  <si>
    <t>R2-1809200</t>
  </si>
  <si>
    <t>R2-1809215</t>
  </si>
  <si>
    <t>0041</t>
  </si>
  <si>
    <t>Baseline CR for June version of RAN2 TS 38.300 (RAN3 part) covering agreements of RAN3#100</t>
  </si>
  <si>
    <t>R2-1809227</t>
  </si>
  <si>
    <t>Introduce reportCGI towards NR neighbour cell</t>
  </si>
  <si>
    <t>R2-1809228</t>
  </si>
  <si>
    <t>0033</t>
  </si>
  <si>
    <t>Introduce ANR in NR</t>
  </si>
  <si>
    <t>R2-1809229</t>
  </si>
  <si>
    <t>R2-1809241</t>
  </si>
  <si>
    <t>Delay budget report and MAC CE adaptation for NR for TS 38.306</t>
  </si>
  <si>
    <t>R2-1809242</t>
  </si>
  <si>
    <t>Delay budget report and MAC CE adaptation for NR for TS 38.300</t>
  </si>
  <si>
    <t>R2-1809243</t>
  </si>
  <si>
    <t>0186</t>
  </si>
  <si>
    <t>MAC CE adaptation for NR for TS 38.321</t>
  </si>
  <si>
    <t>R2-1809272</t>
  </si>
  <si>
    <t>0030</t>
  </si>
  <si>
    <t>Enabling re-use of NR PCIs in cells served by the same SN in EN-DC</t>
  </si>
  <si>
    <t>R2-1809274</t>
  </si>
  <si>
    <t>Coordination of Inactivity for EN-DC</t>
  </si>
  <si>
    <t>R2-1809283</t>
  </si>
  <si>
    <t>ANR stage 2 clean up</t>
  </si>
  <si>
    <t>R2-1809296</t>
  </si>
  <si>
    <t>Support for inter-RAT handover from EN-DC</t>
  </si>
  <si>
    <t>R2-1809297</t>
  </si>
  <si>
    <t>CR on Slice Aware Access Control to 38.300</t>
  </si>
  <si>
    <t>R2-1809298</t>
  </si>
  <si>
    <t>CR on U-plane handling for handover</t>
  </si>
  <si>
    <t>R2-1809299</t>
  </si>
  <si>
    <t>CR on Message content in inter-RAT handover</t>
  </si>
  <si>
    <t>R2-1809300</t>
  </si>
  <si>
    <t>R2-1807300</t>
  </si>
  <si>
    <t>Introduction of shortened TTI and processing time for LTE</t>
  </si>
  <si>
    <t>R2-1807301</t>
  </si>
  <si>
    <t>36.302</t>
  </si>
  <si>
    <t>1192</t>
  </si>
  <si>
    <t>R2-1809212</t>
  </si>
  <si>
    <t>1542</t>
  </si>
  <si>
    <t>R2-1809213</t>
  </si>
  <si>
    <t>1203</t>
  </si>
  <si>
    <t>R2-1808890</t>
  </si>
  <si>
    <t>0207</t>
  </si>
  <si>
    <t>Addition of broadcast of positioning assistance data</t>
  </si>
  <si>
    <t>R2-1808891</t>
  </si>
  <si>
    <t>0205</t>
  </si>
  <si>
    <t>Addition of RTK and PPP support</t>
  </si>
  <si>
    <t>R2-1808892</t>
  </si>
  <si>
    <t>36.305</t>
  </si>
  <si>
    <t>RTK Stage 2 CR for 36.305</t>
  </si>
  <si>
    <t>R2-1808896</t>
  </si>
  <si>
    <t>0204</t>
  </si>
  <si>
    <t>Introduction of IMU support for OTDOA</t>
  </si>
  <si>
    <t>R2-1808792</t>
  </si>
  <si>
    <t>1547</t>
  </si>
  <si>
    <t>Support of 1024QAM in TS 36.306</t>
  </si>
  <si>
    <t>R2-1808297</t>
  </si>
  <si>
    <t>Running 36.300 CR to introduce assistance information for local cache</t>
  </si>
  <si>
    <t>R2-1808301</t>
  </si>
  <si>
    <t>36.323</t>
  </si>
  <si>
    <t>0211</t>
  </si>
  <si>
    <t>Running 36.323 CR to introduce assistance information for local cache</t>
  </si>
  <si>
    <t>R2-1808308</t>
  </si>
  <si>
    <t>1535</t>
  </si>
  <si>
    <t>Running 36.306 CR to introduce assistance information for local cache</t>
  </si>
  <si>
    <t>R2-1807408</t>
  </si>
  <si>
    <t>Introduction of QoE Measurement Collection for LTE</t>
  </si>
  <si>
    <t>R2-1807409</t>
  </si>
  <si>
    <t>1519</t>
  </si>
  <si>
    <t>R2-1808971</t>
  </si>
  <si>
    <t>Introduction of E-UTRA connected to 5GCN</t>
  </si>
  <si>
    <t>R2-1808972</t>
  </si>
  <si>
    <t>36.304</t>
  </si>
  <si>
    <t>0419</t>
  </si>
  <si>
    <t>R2-1809230</t>
  </si>
  <si>
    <t>1608</t>
  </si>
  <si>
    <t>R2-1808859</t>
  </si>
  <si>
    <t>0411</t>
  </si>
  <si>
    <t>EARFCN provisioning for UE in enhanced coverage</t>
  </si>
  <si>
    <t>R2-1808868</t>
  </si>
  <si>
    <t>3465</t>
  </si>
  <si>
    <t>Correction on delta-RxLevMinCE1 and other editorial corrections</t>
  </si>
  <si>
    <t>R2-1809091</t>
  </si>
  <si>
    <t>3466</t>
  </si>
  <si>
    <t>Correction on delta-RxLevMinCE1</t>
  </si>
  <si>
    <t>R2-1809225</t>
  </si>
  <si>
    <t>1194</t>
  </si>
  <si>
    <t>Introduction of Rel-15 eMTC enhancements in 36.302</t>
  </si>
  <si>
    <t>R2-1809235</t>
  </si>
  <si>
    <t>Running Rel-15 36.321 CR for eMTC (excluding EDT)</t>
  </si>
  <si>
    <t>R2-1809252</t>
  </si>
  <si>
    <t>1128</t>
  </si>
  <si>
    <t>Introduction of EDT for eMTC and NB-IoT enhancements in TS 36.300</t>
  </si>
  <si>
    <t>R2-1809253</t>
  </si>
  <si>
    <t>Introduction of enhancements for eMTC excluding EDT</t>
  </si>
  <si>
    <t>R2-1809254</t>
  </si>
  <si>
    <t>0417</t>
  </si>
  <si>
    <t>Introduction of further eMTC enhancements in 36.304</t>
  </si>
  <si>
    <t>R2-1809263</t>
  </si>
  <si>
    <t>1591</t>
  </si>
  <si>
    <t>Introduction of even further eMTC enhancmenets for eMTC</t>
  </si>
  <si>
    <t>R2-1807066</t>
  </si>
  <si>
    <t>1599</t>
  </si>
  <si>
    <t>Implementing network-based CRS interference mitigation</t>
  </si>
  <si>
    <t>R2-1809182</t>
  </si>
  <si>
    <t>0729</t>
  </si>
  <si>
    <t>R2-1806963</t>
  </si>
  <si>
    <t>Introduction of DEFLATE based UDC Solution</t>
  </si>
  <si>
    <t>R2-1806964</t>
  </si>
  <si>
    <t>0217</t>
  </si>
  <si>
    <t>R2-1806966</t>
  </si>
  <si>
    <t>1543</t>
  </si>
  <si>
    <t>R2-1808284</t>
  </si>
  <si>
    <t>1584</t>
  </si>
  <si>
    <t>Running 36.306 CR to introduce BT and WLAN in MDT</t>
  </si>
  <si>
    <t>R2-1808794</t>
  </si>
  <si>
    <t>37.320</t>
  </si>
  <si>
    <t>37.320 CR to introduce BT and WLAN in MDT</t>
  </si>
  <si>
    <t>R2-1806812</t>
  </si>
  <si>
    <t>Enabling MBMS Bearer Event Notification</t>
  </si>
  <si>
    <t>R2-1808615</t>
  </si>
  <si>
    <t>Support for Logging of 'Any cell selection' state</t>
  </si>
  <si>
    <t>R2-1808803</t>
  </si>
  <si>
    <t>0420</t>
  </si>
  <si>
    <t>R2-1808804</t>
  </si>
  <si>
    <t>36.314</t>
  </si>
  <si>
    <t>New measurements on number of active UEs</t>
  </si>
  <si>
    <t>R2-1809183</t>
  </si>
  <si>
    <t>1614</t>
  </si>
  <si>
    <t>Control Plane latency reduction</t>
  </si>
  <si>
    <t>R2-1809190</t>
  </si>
  <si>
    <t>Triggering UE capability info retrieval using DL NAS TRANSPORT (Stage 2)</t>
  </si>
  <si>
    <t>R2-1809196</t>
  </si>
  <si>
    <t>Retrieve UE Context at UE Re-establishment</t>
  </si>
  <si>
    <t>R2-1809204</t>
  </si>
  <si>
    <t>1546</t>
  </si>
  <si>
    <t>Enhancement of SRS antenna switching in TS 36.306</t>
  </si>
  <si>
    <t>R2-1809268</t>
  </si>
  <si>
    <t>0410</t>
  </si>
  <si>
    <t>TS 36.304 Running CR for HSDN</t>
  </si>
  <si>
    <t>R2-1808877</t>
  </si>
  <si>
    <t>3392</t>
  </si>
  <si>
    <t>Handling of Pmax for PC2 and uplink intra-band contiguous CA capable UEs</t>
  </si>
  <si>
    <t>R2-1808878</t>
  </si>
  <si>
    <t>3393</t>
  </si>
  <si>
    <t>R2-1808879</t>
  </si>
  <si>
    <t>3394</t>
  </si>
  <si>
    <t>R2-1806674</t>
  </si>
  <si>
    <t>3293</t>
  </si>
  <si>
    <t>Removal of the FDD/TDD diff restriction for crs-InterfHandl IE</t>
  </si>
  <si>
    <t>R2-1806675</t>
  </si>
  <si>
    <t>3289</t>
  </si>
  <si>
    <t>R2-1806676</t>
  </si>
  <si>
    <t>3290</t>
  </si>
  <si>
    <t>R2-1806677</t>
  </si>
  <si>
    <t>3288</t>
  </si>
  <si>
    <t>R2-1806678</t>
  </si>
  <si>
    <t>3291</t>
  </si>
  <si>
    <t>R2-1807305</t>
  </si>
  <si>
    <t>1227</t>
  </si>
  <si>
    <t>Correction to MAC Entity modelling</t>
  </si>
  <si>
    <t>R2-1807306</t>
  </si>
  <si>
    <t>1228</t>
  </si>
  <si>
    <t>R2-1808459</t>
  </si>
  <si>
    <t>3460</t>
  </si>
  <si>
    <t>Correction on UE capabilities</t>
  </si>
  <si>
    <t>R2-1808871</t>
  </si>
  <si>
    <t>3355</t>
  </si>
  <si>
    <t>Correction for IDC hardware sharing problems configuration</t>
  </si>
  <si>
    <t>R2-1808872</t>
  </si>
  <si>
    <t>3356</t>
  </si>
  <si>
    <t>Correction for IDC harware sharing problems</t>
  </si>
  <si>
    <t>R2-1808873</t>
  </si>
  <si>
    <t>3357</t>
  </si>
  <si>
    <t>R2-1807261</t>
  </si>
  <si>
    <t>3368</t>
  </si>
  <si>
    <t>Clarification on ue-TxAntennaSelectionSupported when bandParameterList-v1380 is included</t>
  </si>
  <si>
    <t>R2-1807262</t>
  </si>
  <si>
    <t>3369</t>
  </si>
  <si>
    <t>R2-1807263</t>
  </si>
  <si>
    <t>3370</t>
  </si>
  <si>
    <t>R2-1808460</t>
  </si>
  <si>
    <t>3362</t>
  </si>
  <si>
    <t>R2-1807291</t>
  </si>
  <si>
    <t>1605</t>
  </si>
  <si>
    <t>Additional UE capabilities for advanced CSI in FD-MIMO</t>
  </si>
  <si>
    <t>R2-1807292</t>
  </si>
  <si>
    <t>1606</t>
  </si>
  <si>
    <t>R2-1807737</t>
  </si>
  <si>
    <t>1206</t>
  </si>
  <si>
    <t>Clarification for DPR Update</t>
  </si>
  <si>
    <t>R2-1807738</t>
  </si>
  <si>
    <t>1207</t>
  </si>
  <si>
    <t>R2-1808461</t>
  </si>
  <si>
    <t>3363</t>
  </si>
  <si>
    <t>R2-1808880</t>
  </si>
  <si>
    <t>3428</t>
  </si>
  <si>
    <t>Correction to handling of p-Max procedure for high-power UEs</t>
  </si>
  <si>
    <t>R2-1808881</t>
  </si>
  <si>
    <t>3429</t>
  </si>
  <si>
    <t>R2-1808882</t>
  </si>
  <si>
    <t>3430</t>
  </si>
  <si>
    <t>R2-1809089</t>
  </si>
  <si>
    <t>3471</t>
  </si>
  <si>
    <t>R2-1809094</t>
  </si>
  <si>
    <t>1300</t>
  </si>
  <si>
    <t>Clarifying PDCCH Period Definition</t>
  </si>
  <si>
    <t>R2-1809186</t>
  </si>
  <si>
    <t>Clarification on Connection Establishment Indication procedure scenarios</t>
  </si>
  <si>
    <t>R2-1809187</t>
  </si>
  <si>
    <t>R2-1809188</t>
  </si>
  <si>
    <t>R2-1809285</t>
  </si>
  <si>
    <t>1574</t>
  </si>
  <si>
    <t>Correction on reducedIntNonContComb-r13 description</t>
  </si>
  <si>
    <t>R2-1809286</t>
  </si>
  <si>
    <t>1575</t>
  </si>
  <si>
    <t>R2-1809287</t>
  </si>
  <si>
    <t>1577</t>
  </si>
  <si>
    <t>Power class support capability per band combination to 36.306</t>
  </si>
  <si>
    <t>R2-1809288</t>
  </si>
  <si>
    <t>1578</t>
  </si>
  <si>
    <t>R2-1809291</t>
  </si>
  <si>
    <t>1576</t>
  </si>
  <si>
    <t>R2-1809293</t>
  </si>
  <si>
    <t>1243</t>
  </si>
  <si>
    <t>R2-1809294</t>
  </si>
  <si>
    <t>1296</t>
  </si>
  <si>
    <t>Clarification on DRX timer counting</t>
  </si>
  <si>
    <t>R2-1809295</t>
  </si>
  <si>
    <t>1297</t>
  </si>
  <si>
    <t>R2-1807281</t>
  </si>
  <si>
    <t>1601</t>
  </si>
  <si>
    <t>UE capability for handling of multiple numerologies in FeMBMS</t>
  </si>
  <si>
    <t>R2-1807282</t>
  </si>
  <si>
    <t>1602</t>
  </si>
  <si>
    <t>R2-1807514</t>
  </si>
  <si>
    <t>3345</t>
  </si>
  <si>
    <t>Clarification on RRC reconfiguration without handover for switching EC to NC</t>
  </si>
  <si>
    <t>R2-1807515</t>
  </si>
  <si>
    <t>3426</t>
  </si>
  <si>
    <t>R2-1807516</t>
  </si>
  <si>
    <t>3344</t>
  </si>
  <si>
    <t>Correction on extended RSRP measurement reporting for BL UE or UE in CE</t>
  </si>
  <si>
    <t>R2-1807517</t>
  </si>
  <si>
    <t>3427</t>
  </si>
  <si>
    <t>R2-1807594</t>
  </si>
  <si>
    <t>Introduction of UL skipping for latency reduction</t>
  </si>
  <si>
    <t>R2-1807595</t>
  </si>
  <si>
    <t>R2-1807754</t>
  </si>
  <si>
    <t>3324</t>
  </si>
  <si>
    <t>Successful acknowledgement of RRCConnectionRelease for BL and CE UE</t>
  </si>
  <si>
    <t>R2-1808883</t>
  </si>
  <si>
    <t>3398</t>
  </si>
  <si>
    <t>Corrections on RACH-less configuration release</t>
  </si>
  <si>
    <t>R2-1808884</t>
  </si>
  <si>
    <t>3399</t>
  </si>
  <si>
    <t>Clarification on RACH-less configuration release</t>
  </si>
  <si>
    <t>R2-1808885</t>
  </si>
  <si>
    <t>1278</t>
  </si>
  <si>
    <t>Corrections on Random Access Procedure initiation with RACH-less configurations</t>
  </si>
  <si>
    <t>R2-1808981</t>
  </si>
  <si>
    <t>3470</t>
  </si>
  <si>
    <t>Merged CR: UE capabilities for handling of multiple numerologies in FeMBMS, SRS carrier switching, and advanced CSI in FD-MIMO</t>
  </si>
  <si>
    <t>R2-1809015</t>
  </si>
  <si>
    <t>R2-1809016</t>
  </si>
  <si>
    <t>1603</t>
  </si>
  <si>
    <t>Additional UE capabilities for SRS carrier switching</t>
  </si>
  <si>
    <t>R2-1809017</t>
  </si>
  <si>
    <t>1604</t>
  </si>
  <si>
    <t>R2-1809140</t>
  </si>
  <si>
    <t>Corrections on Delivering Data with Complete Message</t>
  </si>
  <si>
    <t>R2-1809143</t>
  </si>
  <si>
    <t>3469</t>
  </si>
  <si>
    <t>R2-1807419</t>
  </si>
  <si>
    <t>1123</t>
  </si>
  <si>
    <t>Correction to V2X descriptions in TS 36.300</t>
  </si>
  <si>
    <t>R2-1807420</t>
  </si>
  <si>
    <t>1124</t>
  </si>
  <si>
    <t>R2-1807421</t>
  </si>
  <si>
    <t>1568</t>
  </si>
  <si>
    <t>Addition of the number of SL processes for V2X sidelink communication</t>
  </si>
  <si>
    <t>R2-1807422</t>
  </si>
  <si>
    <t>1569</t>
  </si>
  <si>
    <t>R2-1808127</t>
  </si>
  <si>
    <t>3358</t>
  </si>
  <si>
    <t>Corrections to syncOffsetIndicator Configuration</t>
  </si>
  <si>
    <t>R2-1808128</t>
  </si>
  <si>
    <t>3360</t>
  </si>
  <si>
    <t>R2-1808738</t>
  </si>
  <si>
    <t>3311</t>
  </si>
  <si>
    <t>Correction on SPS assistance information in TS 36.331</t>
  </si>
  <si>
    <t>R2-1808739</t>
  </si>
  <si>
    <t>3312</t>
  </si>
  <si>
    <t>R2-1808905</t>
  </si>
  <si>
    <t>3454</t>
  </si>
  <si>
    <t>Corrections to CBR Measurement Report Triggering</t>
  </si>
  <si>
    <t>R2-1808906</t>
  </si>
  <si>
    <t>Corrections to V-RNTI Handling</t>
  </si>
  <si>
    <t>R2-1808908</t>
  </si>
  <si>
    <t>1288</t>
  </si>
  <si>
    <t>Corrections to UL and SL SPS V-RNTI</t>
  </si>
  <si>
    <t>R2-1808909</t>
  </si>
  <si>
    <t>1289</t>
  </si>
  <si>
    <t>R2-1808912</t>
  </si>
  <si>
    <t>1292</t>
  </si>
  <si>
    <t>Correction to MAC PDU reception in sidelink</t>
  </si>
  <si>
    <t>R2-1808913</t>
  </si>
  <si>
    <t>1293</t>
  </si>
  <si>
    <t>R2-1808919</t>
  </si>
  <si>
    <t>3431</t>
  </si>
  <si>
    <t>Introduce the short value of sc-mcch repetition period and sc-mcch modification period out of ‘br-BCCH-Config-r14’</t>
  </si>
  <si>
    <t>R2-1808924</t>
  </si>
  <si>
    <t>3468</t>
  </si>
  <si>
    <t>R2-1808932</t>
  </si>
  <si>
    <t>3452</t>
  </si>
  <si>
    <t>R2-1809284</t>
  </si>
  <si>
    <t>R2-1807646</t>
  </si>
  <si>
    <t>3307</t>
  </si>
  <si>
    <t>Small correction on PhysicalConfigDedicated-NB</t>
  </si>
  <si>
    <t>R2-1807745</t>
  </si>
  <si>
    <t>Introduction of relaxed monitoring for NB-IoT and MTC</t>
  </si>
  <si>
    <t>R2-1807746</t>
  </si>
  <si>
    <t>R2-1807872</t>
  </si>
  <si>
    <t>1253</t>
  </si>
  <si>
    <t>Correction to enhanced random access power control</t>
  </si>
  <si>
    <t>R2-1807873</t>
  </si>
  <si>
    <t>R2-1808837</t>
  </si>
  <si>
    <t>Serving cell measurement reporting in 36.306</t>
  </si>
  <si>
    <t>R2-1808838</t>
  </si>
  <si>
    <t>3327</t>
  </si>
  <si>
    <t>Serving cell measurement reporting in 36.331</t>
  </si>
  <si>
    <t>R2-1808840</t>
  </si>
  <si>
    <t>1302</t>
  </si>
  <si>
    <t>Correction on RA-RNTI Range for Non Anchor Carrier</t>
  </si>
  <si>
    <t>R2-1809092</t>
  </si>
  <si>
    <t>1612</t>
  </si>
  <si>
    <t>R2-1809093</t>
  </si>
  <si>
    <t>3441</t>
  </si>
  <si>
    <t>R2-1809095</t>
  </si>
  <si>
    <t>0202</t>
  </si>
  <si>
    <t>Clarification for NRSRQ reporting with E-CID</t>
  </si>
  <si>
    <t>R2-1809097</t>
  </si>
  <si>
    <t>3326</t>
  </si>
  <si>
    <t>Correction to T310 timer description</t>
  </si>
  <si>
    <t>R2-1809098</t>
  </si>
  <si>
    <t>3442</t>
  </si>
  <si>
    <t>R2-1809267</t>
  </si>
  <si>
    <t>1301</t>
  </si>
  <si>
    <t>R2-1807691</t>
  </si>
  <si>
    <t>3432</t>
  </si>
  <si>
    <t>Clarification on cellIdentity for shortMAC-I</t>
  </si>
  <si>
    <t>R2-1807692</t>
  </si>
  <si>
    <t>3433</t>
  </si>
  <si>
    <t>R2-1808462</t>
  </si>
  <si>
    <t>3364</t>
  </si>
  <si>
    <t>R2-1808463</t>
  </si>
  <si>
    <t>3365</t>
  </si>
  <si>
    <t>R2-1808768</t>
  </si>
  <si>
    <t>R2-1808769</t>
  </si>
  <si>
    <t>R2-1809020</t>
  </si>
  <si>
    <t>3395</t>
  </si>
  <si>
    <t>Correction to support of alternativeTBS-Indices</t>
  </si>
  <si>
    <t>R2-1809021</t>
  </si>
  <si>
    <t>3396</t>
  </si>
  <si>
    <t>R2-1809216</t>
  </si>
  <si>
    <t>3438</t>
  </si>
  <si>
    <t>Introduction of DL Channel Quality reporting</t>
  </si>
  <si>
    <t>R2-1809217</t>
  </si>
  <si>
    <t>3439</t>
  </si>
  <si>
    <t>R2-1809218</t>
  </si>
  <si>
    <t>1610</t>
  </si>
  <si>
    <t>R2-1809219</t>
  </si>
  <si>
    <t>1611</t>
  </si>
  <si>
    <t>R3-183427</t>
  </si>
  <si>
    <t>38.473</t>
  </si>
  <si>
    <t>0045</t>
  </si>
  <si>
    <t>F1 support for LTE - NR coexistence</t>
  </si>
  <si>
    <t>R3-183428</t>
  </si>
  <si>
    <t>38.470</t>
  </si>
  <si>
    <t>Introduction of LTE-NR coexistence function</t>
  </si>
  <si>
    <t>R3-183568</t>
  </si>
  <si>
    <t>1125</t>
  </si>
  <si>
    <t>X2AP CR for support of NR Multiple frequency band in EN-DC</t>
  </si>
  <si>
    <t>R3-183580</t>
  </si>
  <si>
    <t>38.401</t>
  </si>
  <si>
    <t>Introduction of SA NR (38.401 Baseline CR covering RAN3 agreements)</t>
  </si>
  <si>
    <t>R3-183582</t>
  </si>
  <si>
    <t>Introduction of SA NR (38.470 Baseline CR covering RAN3 agreements)</t>
  </si>
  <si>
    <t>R3-183585</t>
  </si>
  <si>
    <t>Introduction of SA NR (36.413 Baseline CR covering RAN3 agreements)</t>
  </si>
  <si>
    <t>R3-183607</t>
  </si>
  <si>
    <t>Baseline CR for E-UTRA - NR Cell Resource Coordination for TS 36.423 covering agreements of RAN3#100</t>
  </si>
  <si>
    <t>R3-183608</t>
  </si>
  <si>
    <t>Introduction of SA NR (38.473 Baseline CR covering RAN3 agreements)</t>
  </si>
  <si>
    <t>R3-181667</t>
  </si>
  <si>
    <t>Correction of UL link configuration in TS36.423</t>
  </si>
  <si>
    <t>R3-181710</t>
  </si>
  <si>
    <t>Clarification of the interactions with the UE Context Release</t>
  </si>
  <si>
    <t>R3-182013</t>
  </si>
  <si>
    <t>1122</t>
  </si>
  <si>
    <t>Correction of condition presence of E-RAB Level QoS Parameters related</t>
  </si>
  <si>
    <t>R3-182098</t>
  </si>
  <si>
    <t>Correction of max NR ARFCN value</t>
  </si>
  <si>
    <t>R3-182195</t>
  </si>
  <si>
    <t>0035</t>
  </si>
  <si>
    <t>UL and DL outage</t>
  </si>
  <si>
    <t>R3-182274</t>
  </si>
  <si>
    <t>38.474</t>
  </si>
  <si>
    <t>Rapporteur's correction to TS 38.474</t>
  </si>
  <si>
    <t>R3-182293</t>
  </si>
  <si>
    <t>Corrections on Tabular indentation and ASN.1 criticality</t>
  </si>
  <si>
    <t>R3-182340</t>
  </si>
  <si>
    <t>0016</t>
  </si>
  <si>
    <t>TP for 38.401 in supporting full configuration</t>
  </si>
  <si>
    <t>R3-182350</t>
  </si>
  <si>
    <t>Correction on Initial DDDS triggering</t>
  </si>
  <si>
    <t>R3-182351</t>
  </si>
  <si>
    <t>CR to 38.401 on DL user data to DU</t>
  </si>
  <si>
    <t>R3-182353</t>
  </si>
  <si>
    <t>Use of SPID for EN-DC</t>
  </si>
  <si>
    <t>R3-182421</t>
  </si>
  <si>
    <t>1121</t>
  </si>
  <si>
    <t>Correction of reference in RRC Container</t>
  </si>
  <si>
    <t>R3-182422</t>
  </si>
  <si>
    <t>Correction of references to RRC containers for EN-DC</t>
  </si>
  <si>
    <t>R3-182423</t>
  </si>
  <si>
    <t>Clarification of the use of the desired buffer size</t>
  </si>
  <si>
    <t>R3-182424</t>
  </si>
  <si>
    <t>Correction of Reporting PDCP SN</t>
  </si>
  <si>
    <t>R3-182426</t>
  </si>
  <si>
    <t>Correction on padding</t>
  </si>
  <si>
    <t>R3-182454</t>
  </si>
  <si>
    <t>38.472</t>
  </si>
  <si>
    <t>Clarifications on multiple TNL associations</t>
  </si>
  <si>
    <t>R3-182470</t>
  </si>
  <si>
    <t>CR to TS38.401 on UL blockage</t>
  </si>
  <si>
    <t>R3-182480</t>
  </si>
  <si>
    <t>R3-182537</t>
  </si>
  <si>
    <t>Adding new F1 procedure for UE Inactivity Notification</t>
  </si>
  <si>
    <t>R3-182538</t>
  </si>
  <si>
    <t>Support of TEID change at SN</t>
  </si>
  <si>
    <t>R3-182652</t>
  </si>
  <si>
    <t>Correction of the SeNB Reconfiguration Completion procedure</t>
  </si>
  <si>
    <t>R3-182655</t>
  </si>
  <si>
    <t>Adding missing relation for the TEID</t>
  </si>
  <si>
    <t>R3-182678</t>
  </si>
  <si>
    <t>R3-182689</t>
  </si>
  <si>
    <t>0034</t>
  </si>
  <si>
    <t>Final Frame Indication</t>
  </si>
  <si>
    <t>R3-182814</t>
  </si>
  <si>
    <t>Correction on the same terminology of "Split SRB" in TS36.423</t>
  </si>
  <si>
    <t>R3-182939</t>
  </si>
  <si>
    <t>Correction for PDCP Duplication</t>
  </si>
  <si>
    <t>R3-182945</t>
  </si>
  <si>
    <t>R3-182977</t>
  </si>
  <si>
    <t>Introduction of CN type restriction</t>
  </si>
  <si>
    <t>R3-182994</t>
  </si>
  <si>
    <t>User Inactivity handling over X2 EN-DC</t>
  </si>
  <si>
    <t>R3-183094</t>
  </si>
  <si>
    <t>Correction of abnormal conditions for EN-DC security algorithm selection</t>
  </si>
  <si>
    <t>R3-183117</t>
  </si>
  <si>
    <t>Corrections on misalignment between tabular and ASN.1</t>
  </si>
  <si>
    <t>R3-183161</t>
  </si>
  <si>
    <t>0047</t>
  </si>
  <si>
    <t>Correction on length for retransmission</t>
  </si>
  <si>
    <t>R3-183164</t>
  </si>
  <si>
    <t>Support of DL TEID change over S1 at SN</t>
  </si>
  <si>
    <t>R3-183371</t>
  </si>
  <si>
    <t>1175</t>
  </si>
  <si>
    <t>ASN.1 correction for EN-DC support in TS 36.423</t>
  </si>
  <si>
    <t>R3-183372</t>
  </si>
  <si>
    <t>Addition of Cause Value</t>
  </si>
  <si>
    <t>R3-183373</t>
  </si>
  <si>
    <t>Introduction of EN-DC X2 removal procedure</t>
  </si>
  <si>
    <t>R3-183382</t>
  </si>
  <si>
    <t>0039</t>
  </si>
  <si>
    <t>Various corrections for the NR UP</t>
  </si>
  <si>
    <t>R3-183417</t>
  </si>
  <si>
    <t>Rapporteur's update to TS38.425 v15.1.0</t>
  </si>
  <si>
    <t>R3-183523</t>
  </si>
  <si>
    <t>Addition of MeNB cell ID to solve the PCI confusion</t>
  </si>
  <si>
    <t>R3-183525</t>
  </si>
  <si>
    <t>Correction of Split SRB configuration in TS36.423</t>
  </si>
  <si>
    <t>R3-183548</t>
  </si>
  <si>
    <t>Introduction of a Configured TAC into the NR Neighbour Information IE and the Served NR Cell Information IE</t>
  </si>
  <si>
    <t>R3-183562</t>
  </si>
  <si>
    <t>Correction of the Limited List IE encoding to enable extensibility</t>
  </si>
  <si>
    <t>R3-183570</t>
  </si>
  <si>
    <t>CR for Clarification on resource coordination</t>
  </si>
  <si>
    <t>R3-183609</t>
  </si>
  <si>
    <t>0043</t>
  </si>
  <si>
    <t>Essential corrections of EN-DC for NSA NR  (38.473 Baseline CR covering RAN3 agreements)</t>
  </si>
  <si>
    <t>R3-183581</t>
  </si>
  <si>
    <t>Introduction of Separation of CP and UP for Split Option 2 (38.401 Baseline CR covering RAN3 agreements)</t>
  </si>
  <si>
    <t>R3-182363</t>
  </si>
  <si>
    <t>25.413</t>
  </si>
  <si>
    <t>1323</t>
  </si>
  <si>
    <t>Introduction of QMC for MTSI in UTRAN</t>
  </si>
  <si>
    <t>R3-182504</t>
  </si>
  <si>
    <t>1580</t>
  </si>
  <si>
    <t>Introduction of LTE-M (eMTC) traffic Differentiation</t>
  </si>
  <si>
    <t>R3-182783</t>
  </si>
  <si>
    <t>LPPa Rapporteur Update</t>
  </si>
  <si>
    <t>R3-182784</t>
  </si>
  <si>
    <t>Rapporteur's corrections on the specification</t>
  </si>
  <si>
    <t>R3-183318</t>
  </si>
  <si>
    <t>1572</t>
  </si>
  <si>
    <t>Introduction of QMC for MTSI in EUTRAN</t>
  </si>
  <si>
    <t>R3-183319</t>
  </si>
  <si>
    <t>R3-183326</t>
  </si>
  <si>
    <t>Triggering UE capability info retrieval using DL NAS TRANSPORT</t>
  </si>
  <si>
    <t>R3-183353</t>
  </si>
  <si>
    <t>1594</t>
  </si>
  <si>
    <t>Correction of applicability of Secondary RAT Data Usage report for LAA, LWA and LWIP</t>
  </si>
  <si>
    <t>R3-183503</t>
  </si>
  <si>
    <t>Support of Enhanced VoLTE Performance</t>
  </si>
  <si>
    <t>R3-183504</t>
  </si>
  <si>
    <t>1047</t>
  </si>
  <si>
    <t>R3-183567</t>
  </si>
  <si>
    <t>R3-183469</t>
  </si>
  <si>
    <t>Introduction of early data transmission</t>
  </si>
  <si>
    <t>R3-183575</t>
  </si>
  <si>
    <t>Support of NB-IoT measurement enhancement and TDD Config</t>
  </si>
  <si>
    <t>R3-183430</t>
  </si>
  <si>
    <t>1587</t>
  </si>
  <si>
    <t>Baseline CR: Introduction of the Aerial Usage Indication</t>
  </si>
  <si>
    <t>R3-183431</t>
  </si>
  <si>
    <t>R3-182664</t>
  </si>
  <si>
    <t>1588</t>
  </si>
  <si>
    <t>R3-182666</t>
  </si>
  <si>
    <t>1589</t>
  </si>
  <si>
    <t>R3-182668</t>
  </si>
  <si>
    <t>1590</t>
  </si>
  <si>
    <t>R3-182330</t>
  </si>
  <si>
    <t>36.425</t>
  </si>
  <si>
    <t>Enabling future extendability of the RAN Container</t>
  </si>
  <si>
    <t>R3-182331</t>
  </si>
  <si>
    <t>36.465</t>
  </si>
  <si>
    <t>Enabling future extendability of the Xn RAN Container</t>
  </si>
  <si>
    <t>R2-1809207</t>
  </si>
  <si>
    <t>1619</t>
  </si>
  <si>
    <t>Introduction of Ultra Reliable Low Latency Communicaton for LTE</t>
  </si>
  <si>
    <t>R2-1809210</t>
  </si>
  <si>
    <t>0235</t>
  </si>
  <si>
    <t>R2-1809234</t>
  </si>
  <si>
    <t>1616</t>
  </si>
  <si>
    <t>Introduction of time reference provision</t>
  </si>
  <si>
    <t>R2-1809261</t>
  </si>
  <si>
    <t>36.322</t>
  </si>
  <si>
    <t>15.0.1</t>
  </si>
  <si>
    <t>R2-1809289</t>
  </si>
  <si>
    <t>R2-1809290</t>
  </si>
  <si>
    <t>1305</t>
  </si>
  <si>
    <t>R2-1808916</t>
  </si>
  <si>
    <t>1267</t>
  </si>
  <si>
    <t>Introduction of eV2X in 36.321</t>
  </si>
  <si>
    <t>R2-1809265</t>
  </si>
  <si>
    <t>1126</t>
  </si>
  <si>
    <t>Introduction of eV2X in TS 36.300</t>
  </si>
  <si>
    <t>R2-1809292</t>
  </si>
  <si>
    <t>0232</t>
  </si>
  <si>
    <t>Introduction of V2X duplication to TS 36.323</t>
  </si>
  <si>
    <t>R2-1808812</t>
  </si>
  <si>
    <t>1618</t>
  </si>
  <si>
    <t>Introduce feLAA in TS 36.306</t>
  </si>
  <si>
    <t>R2-1809022</t>
  </si>
  <si>
    <t>Introduce feLAA in TS 36.300</t>
  </si>
  <si>
    <t>R2-1809024</t>
  </si>
  <si>
    <t>1290</t>
  </si>
  <si>
    <t>Introduce feLAA in TS 36.321</t>
  </si>
  <si>
    <t>R2-1809245</t>
  </si>
  <si>
    <t>1137</t>
  </si>
  <si>
    <t>Stage-2 description of euCA</t>
  </si>
  <si>
    <t>R2-1809246</t>
  </si>
  <si>
    <t>1592</t>
  </si>
  <si>
    <t>UE capability definitions for euCA</t>
  </si>
  <si>
    <t>R2-1809269</t>
  </si>
  <si>
    <t>MAC functionality for euCA</t>
  </si>
  <si>
    <t>R2-1808844</t>
  </si>
  <si>
    <t>Introduction of further NB-IoT enhancements in 36.322</t>
  </si>
  <si>
    <t>R2-1809197</t>
  </si>
  <si>
    <t>R2-1809198</t>
  </si>
  <si>
    <t>0231</t>
  </si>
  <si>
    <t>Introduction of further NB-IoT enhancements in 36.323</t>
  </si>
  <si>
    <t>R2-1809222</t>
  </si>
  <si>
    <t>1581</t>
  </si>
  <si>
    <t>Introduction of further NB-IoT enhancements in 36.306</t>
  </si>
  <si>
    <t>R2-1809224</t>
  </si>
  <si>
    <t>1193</t>
  </si>
  <si>
    <t>Introduction of Rel-15 NB-IoT enhancements in 36.302</t>
  </si>
  <si>
    <t>R2-1809232</t>
  </si>
  <si>
    <t>Introduction of further NB-IoT enhancements in TS 36.321</t>
  </si>
  <si>
    <t>R2-1809236</t>
  </si>
  <si>
    <t>1249</t>
  </si>
  <si>
    <t>Introduction of EDT for eMTC and NB-IoT in Rel-15 TS 36.321</t>
  </si>
  <si>
    <t>R2-1809248</t>
  </si>
  <si>
    <t>1127</t>
  </si>
  <si>
    <t>Introduction of further NB-IoT enhancements other than EDT in TS 36.300</t>
  </si>
  <si>
    <t>R2-1809250</t>
  </si>
  <si>
    <t>0416</t>
  </si>
  <si>
    <t>Introduction of further NB-IoT enhancements in 36.304</t>
  </si>
  <si>
    <t>R2-1809251</t>
  </si>
  <si>
    <t>0210</t>
  </si>
  <si>
    <t>Addition of NB-IoT TDD support</t>
  </si>
  <si>
    <t>R2-1809282</t>
  </si>
  <si>
    <t>Introduction on Rel-15 Aerial UE functionality</t>
  </si>
  <si>
    <t>R2-1809258</t>
  </si>
  <si>
    <t>1613</t>
  </si>
  <si>
    <t>Introduction of increased number of E-UTRAN data bearers</t>
  </si>
  <si>
    <t>R2-1809259</t>
  </si>
  <si>
    <t>R2-1809191</t>
  </si>
  <si>
    <t>UE Radio Access Capability Size Reduction</t>
  </si>
  <si>
    <t>R2-1809192</t>
  </si>
  <si>
    <t>R1-1807961</t>
  </si>
  <si>
    <t>CR to 38.202 capturing the RAN1#92bis and RAN1#93 meeting agreements related to URLLC</t>
  </si>
  <si>
    <t>R1-1807962</t>
  </si>
  <si>
    <t>CR to 38.212 capturing the RAN1#92bis and RAN1#93 meeting agreements related to URLLC</t>
  </si>
  <si>
    <t>R1-1807963</t>
  </si>
  <si>
    <t>CR to 38.214 capturing the RAN1#92bis and RAN1#93 meeting agreements related to URLLC</t>
  </si>
  <si>
    <t>R4-1808530</t>
  </si>
  <si>
    <t>CR to TS 38.101-1: Implementation of endorsed draft CRs from RAN4 #86bis and RAN4 #87</t>
  </si>
  <si>
    <t>R4-1808531</t>
  </si>
  <si>
    <t>CR to TS 38.101-2: Implementation of endorsed draft CRs from RAN4 #86bis and RAN4 #87</t>
  </si>
  <si>
    <t>R4-1808532</t>
  </si>
  <si>
    <t>CR to TS 38.101-3: Implementation of endorsed draft CRs from RAN4 #86bis and RAN4 #87</t>
  </si>
  <si>
    <t>R3-183588</t>
  </si>
  <si>
    <t>Introduction of assistance information for DL PDCP duplication (38.425 Baseline CR covering RAN3 agreements)</t>
  </si>
  <si>
    <t>R1-1807951</t>
  </si>
  <si>
    <t>1113</t>
  </si>
  <si>
    <t>Introduction of Aerial for LTE in 36.213, s00-s05</t>
  </si>
  <si>
    <t>R3-183576</t>
  </si>
  <si>
    <t>not pursued</t>
  </si>
  <si>
    <t>R3-183437</t>
  </si>
  <si>
    <t>reissued</t>
  </si>
  <si>
    <t>Assistance Information Broadcasting</t>
  </si>
  <si>
    <t>R3-182015</t>
  </si>
  <si>
    <t>Correction the max value of one octet</t>
  </si>
  <si>
    <t>Types of Tdocs</t>
  </si>
  <si>
    <t>Possible statuses of Tdocs</t>
  </si>
  <si>
    <t>Categories</t>
  </si>
  <si>
    <t>reserved</t>
  </si>
  <si>
    <t>available</t>
  </si>
  <si>
    <t>conditionally agreed</t>
  </si>
  <si>
    <t>E</t>
  </si>
  <si>
    <t>Action</t>
  </si>
  <si>
    <t>conditionally approved</t>
  </si>
  <si>
    <t>ToR</t>
  </si>
  <si>
    <t>treated</t>
  </si>
  <si>
    <t>TS or TR cover</t>
  </si>
  <si>
    <t>last approved SID: RP-171043</t>
  </si>
  <si>
    <t>last approved SID: RP-171451</t>
  </si>
  <si>
    <t>last approved SID: RP-172290</t>
  </si>
  <si>
    <t>R5s</t>
  </si>
  <si>
    <t>WG</t>
  </si>
  <si>
    <t>R6</t>
  </si>
  <si>
    <t>-</t>
  </si>
  <si>
    <t>REL</t>
  </si>
  <si>
    <t>TEI13_Test, LTE_MTCe2_L1-UEConTest</t>
  </si>
  <si>
    <t>TEI10_Test, LTE_4Rx_AP_DL-UEConTest</t>
  </si>
  <si>
    <t>TEI13_Test, LTE_LAA-UEConTest</t>
  </si>
  <si>
    <t>TEI13_Test, LTE_UL64QAM-UEConTest</t>
  </si>
  <si>
    <t>TEI13_Test, NB_IOT-UEConTest</t>
  </si>
  <si>
    <t>TEI12_Test, LTE_SC_enh_L1-UEConTest</t>
  </si>
  <si>
    <t>TEI13_Test, , LTE_MTCe2_L1-UEConTest</t>
  </si>
  <si>
    <t>TEI14_Test, EIEI-UEConTest</t>
  </si>
  <si>
    <t>TEI14_Test, LTE_LATRED_L2-UEConTest</t>
  </si>
  <si>
    <t>TEI12_Test, MTCe-UEPCOP-UEConTest</t>
  </si>
  <si>
    <t>TEI12_Test, LTE_SC_enh_dualC-UEConTest</t>
  </si>
  <si>
    <t>TEI7_Test</t>
  </si>
  <si>
    <t>TEI13_Test, LTE_extDRX-UEConTest</t>
  </si>
  <si>
    <t>AAS_BS_LTE_UTRA-Core</t>
  </si>
  <si>
    <t>LTE_MIMO_OTA-Core</t>
  </si>
  <si>
    <t>AAS_BS_LTE_UTRA-Perf</t>
  </si>
  <si>
    <t>NR_newRAT-Core,</t>
  </si>
  <si>
    <t>TEI14_Test, LTE_MIMO_OTA-UEConTest</t>
  </si>
  <si>
    <t>TEI14_Test, LTE_iPos_enh2_RI-UEConTest</t>
  </si>
  <si>
    <t>NR_newRAT-Perf</t>
  </si>
  <si>
    <t>NR newRAT-Core</t>
  </si>
  <si>
    <t>LTE_efeMTC-Core</t>
  </si>
  <si>
    <t>LTE_8Rx_AP_DL, TEI13</t>
  </si>
  <si>
    <t>NB_IoT-Core, TEI14</t>
  </si>
  <si>
    <t>NB_IoTenh-Core, TEI14</t>
  </si>
  <si>
    <t>NB_IOTenh2-Core, , LTE_eMTC4-Core</t>
  </si>
  <si>
    <t>NR_NewRAT-Core</t>
  </si>
  <si>
    <t>TEI15, MBMS_MCServices</t>
  </si>
  <si>
    <t>TEI13, LTE_eMob, LTE-L23</t>
  </si>
  <si>
    <t>LTE_LATRED_L2-Core</t>
  </si>
  <si>
    <t>NB_IOTenh-Core, LTE_feMTC-Core, TEI14</t>
  </si>
  <si>
    <t>LTE_CA, TEI14</t>
  </si>
  <si>
    <t>LTE_CA. TEI14</t>
  </si>
  <si>
    <t>LTE_MTCe2_L1-Core, NB_IOT-Core, TEI15</t>
  </si>
  <si>
    <t>NB_IoTenh-Core, TEI15</t>
  </si>
  <si>
    <t>MBMS_LTE_enh2-Core</t>
  </si>
  <si>
    <t>TEI12</t>
  </si>
  <si>
    <t>LTE_V2X_CA_bands, LTE_eV2X-Perf</t>
  </si>
  <si>
    <t>LTE_CA_R15_xDL1UL-Perf</t>
  </si>
  <si>
    <t>NB_IoT-Core</t>
  </si>
  <si>
    <t>LTE_eMTC4-Core, NB_IOTenh2</t>
  </si>
  <si>
    <t>LTE_eMob-Core</t>
  </si>
  <si>
    <t>LTE_CA_enh-Core</t>
  </si>
  <si>
    <t>LTE_feMTC-Core, TEI15</t>
  </si>
  <si>
    <t>SPIA_IDC_LTE-Core</t>
  </si>
  <si>
    <t>LTE_CA_TDD_FDD-Core</t>
  </si>
  <si>
    <t>LTE_SC_enh_L1-Core, TEI14</t>
  </si>
  <si>
    <t>MBMS_LTE_enh2-Core, LTE_SRS_switch-Core, LTE_eFDMIMO-Core</t>
  </si>
  <si>
    <t>TEI11, eICIC_enh_LTE-Core</t>
  </si>
  <si>
    <t>TEI15, USOS</t>
  </si>
  <si>
    <t>TEI15, EQoE_MTSI</t>
  </si>
  <si>
    <t>NR-newRAT-Core</t>
  </si>
  <si>
    <t>TEI14,</t>
  </si>
  <si>
    <t>LTE_LATRED_L2-Core, TEI14</t>
  </si>
  <si>
    <t>TEI14_Test, MTSI_WLAN-UEConTest</t>
  </si>
  <si>
    <t>NB_IOT-Core, TEI15</t>
  </si>
  <si>
    <t>LTE_4Rx_AP_DL_bands_R15, TEI10</t>
  </si>
  <si>
    <t>TEI14_Test, UMTS_QMC_Streaming-UEConTest</t>
  </si>
  <si>
    <t>TEI5_Test</t>
  </si>
  <si>
    <t>TEI11_Test, MTSI_WLAN-UEConTest</t>
  </si>
  <si>
    <t>LTE_CA_B26_B41_B41-Core, TEI13</t>
  </si>
  <si>
    <t>LTE_V2X</t>
  </si>
  <si>
    <t>LTE600_US-Core</t>
  </si>
  <si>
    <t>LTE_eCRSIM_eSUMIMO</t>
  </si>
  <si>
    <t>LTE_eLAA</t>
  </si>
  <si>
    <t>LTE_UL_CAP_enh</t>
  </si>
  <si>
    <t>LTE_MTCe2_L1-Perf</t>
  </si>
  <si>
    <t>LTE_CA_R15_xDL1UL -Core</t>
  </si>
  <si>
    <t>LTE_CA_B25_B41_B41-Core, TEI13</t>
  </si>
  <si>
    <t>LTE_CA-Core, TEI15</t>
  </si>
  <si>
    <t>LTE_4Rx_AP_DL-Perf</t>
  </si>
  <si>
    <t>LTE_LAA-Perf</t>
  </si>
  <si>
    <t>LTE_CA_Rel14</t>
  </si>
  <si>
    <t>NB_IOTenh-Perf</t>
  </si>
  <si>
    <t>LTE_MTCe2_L1</t>
  </si>
  <si>
    <t>NB_IOT-Core</t>
  </si>
  <si>
    <t>NB_IOT-Perf</t>
  </si>
  <si>
    <t>LTE_feMTC-Perf</t>
  </si>
  <si>
    <t>LTE_sTTIandPT_core</t>
  </si>
  <si>
    <t>LTE_sTTIandPT-Perf</t>
  </si>
  <si>
    <t>NB_IOT-Core/Perf</t>
  </si>
  <si>
    <t>LTE_V2X-Core/Perf</t>
  </si>
  <si>
    <t>LTE_CA_R15_4DL1UL-Perf</t>
  </si>
  <si>
    <t>LTE_CA_R15_3DL1UL-Perf</t>
  </si>
  <si>
    <t>NB_IOTenh2-Perf</t>
  </si>
  <si>
    <t>LTE_CA_R15_intra-Perf</t>
  </si>
  <si>
    <t>LTE_CA_R15_5DL1UL-Perf</t>
  </si>
  <si>
    <t>LTE_AWS_EXT-Core</t>
  </si>
  <si>
    <t>NB_IoTenh-Core</t>
  </si>
  <si>
    <t>LTE_CA_enh_b5c-Core</t>
  </si>
  <si>
    <t>LTE_CA_R15_xDL3UL-Core</t>
  </si>
  <si>
    <t>LTE_CA_R14_xDL2UL-Core</t>
  </si>
  <si>
    <t>LTE_AWS_EXT-Core, TEI15</t>
  </si>
  <si>
    <t>LTE_CA_R15_2DL1UL-Perf</t>
  </si>
  <si>
    <t>LTE_AWS_EXT-Core, TEI14</t>
  </si>
  <si>
    <t>LTE_CA_R14_2DL1UL-Core</t>
  </si>
  <si>
    <t>AASenh_BS_LTE_UTRA, TEI13</t>
  </si>
  <si>
    <t>AASenh_BS_LTE_UTRA-Perf, TEI13</t>
  </si>
  <si>
    <t>TSG status</t>
  </si>
  <si>
    <t>wrong Tdoc number on CR</t>
  </si>
  <si>
    <t>comments</t>
  </si>
  <si>
    <t>wrong date format on CR cover</t>
  </si>
  <si>
    <t>wrong CR form was used</t>
  </si>
  <si>
    <t>CR cover has no CR included</t>
  </si>
  <si>
    <t>tab after Tdoc number not allowed</t>
  </si>
  <si>
    <t>wrong CR and rev number format on CR</t>
  </si>
  <si>
    <t>Draft on CR cover</t>
  </si>
  <si>
    <t>wrong TSG &amp; WG source on CR cover</t>
  </si>
  <si>
    <t>wrong rev on CR cover, wrong TSG &amp; WG source on CR cover</t>
  </si>
  <si>
    <t>REL wrong on CR cover</t>
  </si>
  <si>
    <t>wrong spec version on CR cover</t>
  </si>
  <si>
    <t>wrong rev number on CR cover</t>
  </si>
  <si>
    <t>wrong CR number on CR cover</t>
  </si>
  <si>
    <t>wrong spec number on CR cover</t>
  </si>
  <si>
    <t>wrong Tdoc and rev number on CR cover</t>
  </si>
  <si>
    <t>CR number has not 4 digits on CR cover</t>
  </si>
  <si>
    <t>tab after Tdoc number on CR cover not allowed</t>
  </si>
  <si>
    <t>wrong spec version on CR cover and in 3GU: correct: 14.6.2</t>
  </si>
  <si>
    <t>wrong rev on CR cover</t>
  </si>
  <si>
    <t>wrong Tdoc number on CR cover</t>
  </si>
  <si>
    <t>Rev</t>
  </si>
  <si>
    <t>Cat</t>
  </si>
  <si>
    <t>Plenary doc</t>
  </si>
  <si>
    <t>WG doc</t>
  </si>
  <si>
    <t>Subject</t>
  </si>
  <si>
    <t>CR written to</t>
  </si>
  <si>
    <t>WG status</t>
  </si>
  <si>
    <t>Workitem</t>
  </si>
  <si>
    <t>Meeting-1st-Level</t>
  </si>
  <si>
    <t>RP-80</t>
  </si>
  <si>
    <t>includes non-backwards compatible changes</t>
  </si>
  <si>
    <t>all CRs</t>
  </si>
  <si>
    <t>REL-9 freeze</t>
  </si>
  <si>
    <t>REL-11 freeze</t>
  </si>
  <si>
    <t>REL-10 freeze</t>
  </si>
  <si>
    <t>REL-12 freeze</t>
  </si>
  <si>
    <t>REL-13 freeze</t>
  </si>
  <si>
    <t>REL-14 freeze</t>
  </si>
  <si>
    <t>#56</t>
  </si>
  <si>
    <t>#62</t>
  </si>
  <si>
    <t>#68</t>
  </si>
  <si>
    <t>#72</t>
  </si>
  <si>
    <t>#79</t>
  </si>
  <si>
    <t>REL-11 freeze:</t>
  </si>
  <si>
    <t>#57</t>
  </si>
  <si>
    <t>#63</t>
  </si>
  <si>
    <t>#69</t>
  </si>
  <si>
    <t>#73</t>
  </si>
  <si>
    <t>#80</t>
  </si>
  <si>
    <t>#58</t>
  </si>
  <si>
    <t>#64</t>
  </si>
  <si>
    <t>#70</t>
  </si>
  <si>
    <t>#74</t>
  </si>
  <si>
    <t>#59</t>
  </si>
  <si>
    <t>#65</t>
  </si>
  <si>
    <t>#71</t>
  </si>
  <si>
    <t>#75</t>
  </si>
  <si>
    <t>#60</t>
  </si>
  <si>
    <t>#66</t>
  </si>
  <si>
    <t>#76</t>
  </si>
  <si>
    <t>#61</t>
  </si>
  <si>
    <t>#67</t>
  </si>
  <si>
    <t>#77</t>
  </si>
  <si>
    <t>#78</t>
  </si>
  <si>
    <t>REL-12</t>
  </si>
  <si>
    <t>REL-13</t>
  </si>
  <si>
    <t>Dec.14</t>
  </si>
  <si>
    <t>Dec.17</t>
  </si>
  <si>
    <t>RAN #79</t>
  </si>
  <si>
    <t>Approved CRs</t>
  </si>
  <si>
    <t>approved RAN1</t>
  </si>
  <si>
    <t>approved RAN2</t>
  </si>
  <si>
    <t>approved RAN3</t>
  </si>
  <si>
    <t>approved RAN4</t>
  </si>
  <si>
    <t>approved RAN5</t>
  </si>
  <si>
    <t>approved RAN6</t>
  </si>
  <si>
    <t>approved RAN</t>
  </si>
  <si>
    <t>sum approved</t>
  </si>
  <si>
    <t>approved
RAN #79 per REL</t>
  </si>
  <si>
    <t>total approved</t>
  </si>
  <si>
    <t>all WGs</t>
  </si>
  <si>
    <t>REL-8</t>
  </si>
  <si>
    <t>REL-9</t>
  </si>
  <si>
    <t>REL-10</t>
  </si>
  <si>
    <t>REL-11</t>
  </si>
  <si>
    <t>REL-14</t>
  </si>
  <si>
    <t>REL-15</t>
  </si>
  <si>
    <t>cat.A approved</t>
  </si>
  <si>
    <t>sum</t>
  </si>
  <si>
    <t>108 of them from R5s</t>
  </si>
  <si>
    <t>total excl. cat.A</t>
  </si>
  <si>
    <t>RAN without RAN5</t>
  </si>
  <si>
    <t>RAN #78</t>
  </si>
  <si>
    <t>approved
RAN #78 per REL</t>
  </si>
  <si>
    <t>127 of them from R5s</t>
  </si>
  <si>
    <t xml:space="preserve">REL freeze: REL-8: RAN #42, REL-9: RAN #46, REL-10: RAN #51, REL-11: RAN #57, REL-12: RAN #65, REL-13: RAN #70, REL-14: RAN #75, REL-15: RAN #80;
</t>
  </si>
  <si>
    <t>ASN.1 freeze: REL-8: RAN #43 (713 CRs* at #43), REL-9: RAN #47 (355 CRs* at #47), REL-10: RAN #52 (409 CRs* at #52) (apart from Un: #53), REL-11: RAN #59 (349 CRs* at #58), REL-12: RAN #67 (320 CRs* at #66), REL-13: RAN #71 (apart from NB-IOT: #72) (559 CRs* at #72), REL-14: RAN #76 (438 CRs* at #76), REL-15: RAN #81</t>
  </si>
  <si>
    <t>RAN #77</t>
  </si>
  <si>
    <t>approved
RAN #77 per REL</t>
  </si>
  <si>
    <t>approved CRs
without cat.A</t>
  </si>
  <si>
    <t>REL-4-7 closed</t>
  </si>
  <si>
    <t>RAN6 created</t>
  </si>
  <si>
    <t>testing: RAN5</t>
  </si>
  <si>
    <t>NSA freeze</t>
  </si>
  <si>
    <t>NSA ASN.1 freeze</t>
  </si>
  <si>
    <t>Dec.13</t>
  </si>
  <si>
    <t>Dec.15</t>
  </si>
  <si>
    <t>Dec.16</t>
  </si>
  <si>
    <t>2017</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</si>
  <si>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</si>
  <si>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</si>
  <si>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</si>
  <si>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</si>
  <si>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</si>
  <si>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</si>
  <si>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</si>
  <si>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</si>
  <si>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</si>
  <si>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</si>
  <si>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</si>
  <si>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</si>
  <si>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</si>
  <si>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</si>
  <si>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</si>
  <si>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</si>
  <si>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</si>
  <si>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</si>
  <si>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</si>
  <si>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</si>
  <si>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</si>
  <si>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</si>
  <si>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</si>
  <si>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</si>
  <si>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</si>
  <si>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</si>
  <si>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</si>
  <si>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</si>
  <si>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</si>
  <si>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</si>
  <si>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</si>
  <si>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</si>
  <si>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</si>
  <si>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</si>
  <si>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</si>
  <si>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stop</t>
  </si>
  <si>
    <t>Rel-4 Testing</t>
  </si>
  <si>
    <t>Rel-5 Testing</t>
  </si>
  <si>
    <t>Rel-6 Testing</t>
  </si>
  <si>
    <t>Rel-7 Testing</t>
  </si>
  <si>
    <t>Rel-8 RAN5 Testing</t>
  </si>
  <si>
    <t>Rel-9 RAN5 Testing</t>
  </si>
  <si>
    <t>Rel-10 RAN5 Testing</t>
  </si>
  <si>
    <t>Rel-11 RAN5 Testing</t>
  </si>
  <si>
    <t>Rel-12 RAN5 Testing</t>
  </si>
  <si>
    <t>Rel-13 RAN5 Testing</t>
  </si>
  <si>
    <t>Rel-14 RAN5 Testing</t>
  </si>
  <si>
    <t>Rel-15 RAN5 Testing</t>
  </si>
  <si>
    <t>freeze</t>
  </si>
  <si>
    <t>ASN.1 freeze</t>
  </si>
  <si>
    <t>Rel-4 RAN1-4</t>
  </si>
  <si>
    <t>Rel-5 RAN1-4</t>
  </si>
  <si>
    <t>Rel-6 RAN1-4</t>
  </si>
  <si>
    <t>137 of them from R5s</t>
  </si>
  <si>
    <t>Rel-7 RAN1-4</t>
  </si>
  <si>
    <t>Rel-8 RAN1-4+6</t>
  </si>
  <si>
    <t>0</t>
  </si>
  <si>
    <t>RAN #43</t>
  </si>
  <si>
    <t>RAN #42</t>
  </si>
  <si>
    <t>Rel-9 RAN1-4+6</t>
  </si>
  <si>
    <t>Rel-10 RAN1-4+6</t>
  </si>
  <si>
    <t>Un: #53</t>
  </si>
  <si>
    <t>Rel-11 RAN1-4+6</t>
  </si>
  <si>
    <t>Rel-12 RAN1-4+6</t>
  </si>
  <si>
    <t>Rel-13 RAN1-4+6</t>
  </si>
  <si>
    <t>NB-IOT: #72</t>
  </si>
  <si>
    <t>Rel-14 RAN1-4+6</t>
  </si>
  <si>
    <t>Rel-15 RAN1-4+6</t>
  </si>
  <si>
    <t>RAN #80</t>
  </si>
  <si>
    <t>RAN #81</t>
  </si>
  <si>
    <t>#43</t>
  </si>
  <si>
    <t>#44</t>
  </si>
  <si>
    <t>#45</t>
  </si>
  <si>
    <t>#46</t>
  </si>
  <si>
    <t>#47</t>
  </si>
  <si>
    <t>#48</t>
  </si>
  <si>
    <t>#49</t>
  </si>
  <si>
    <t>#50</t>
  </si>
  <si>
    <t>#51</t>
  </si>
  <si>
    <t>#52</t>
  </si>
  <si>
    <t>#53</t>
  </si>
  <si>
    <t>#54</t>
  </si>
  <si>
    <t>#55</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</si>
  <si>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</si>
  <si>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</si>
  <si>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</si>
  <si>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</si>
  <si>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</si>
  <si>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</si>
  <si>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</si>
  <si>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</si>
  <si>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</si>
  <si>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</si>
  <si>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</si>
  <si>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</si>
  <si>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102 of them from R5s</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</si>
  <si>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</si>
  <si>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</si>
  <si>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</si>
  <si>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</si>
  <si>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</si>
  <si>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</si>
  <si>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</si>
  <si>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</si>
  <si>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</si>
  <si>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</si>
  <si>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</si>
  <si>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</si>
  <si>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</si>
  <si>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</si>
  <si>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</si>
  <si>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</si>
  <si>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</si>
  <si>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</si>
  <si>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</si>
  <si>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</si>
  <si>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</si>
  <si>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</si>
  <si>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</si>
  <si>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</si>
  <si>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</si>
  <si>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</si>
  <si>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</si>
  <si>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</si>
  <si>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</si>
  <si>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</si>
  <si>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</si>
  <si>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</si>
  <si>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</si>
  <si>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</si>
  <si>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</si>
  <si>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</si>
  <si>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</si>
  <si>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</si>
  <si>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</si>
  <si>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</si>
  <si>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</si>
  <si>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</si>
  <si>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</si>
  <si>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</si>
  <si>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</si>
  <si>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</si>
  <si>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</si>
  <si>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</si>
  <si>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</si>
  <si>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</si>
  <si>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</si>
  <si>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</si>
  <si>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</si>
  <si>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</si>
  <si>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</si>
  <si>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</si>
  <si>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</si>
  <si>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</si>
  <si>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</si>
  <si>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</si>
  <si>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</si>
  <si>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</si>
  <si>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</si>
  <si>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</si>
  <si>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</si>
  <si>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</si>
  <si>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</si>
  <si>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</si>
  <si>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</si>
  <si>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approved
RAN #80 per REL</t>
  </si>
  <si>
    <t>Available</t>
  </si>
  <si>
    <t>Agenda</t>
  </si>
  <si>
    <t>Tdoc</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</si>
  <si>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</si>
  <si>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</si>
  <si>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</si>
  <si>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</si>
  <si>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</si>
  <si>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</si>
  <si>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</si>
  <si>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</si>
  <si>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</si>
  <si>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</si>
  <si>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</si>
  <si>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</si>
  <si>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</si>
  <si>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</si>
  <si>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</si>
  <si>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</si>
  <si>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</si>
  <si>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</si>
  <si>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</si>
  <si>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</si>
  <si>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t>
  </si>
  <si>
    <t>China Unicom: page 14: has a revised status report and WID on this</t>
  </si>
  <si>
    <t>RAN chairman: issue is closed in RAN3</t>
  </si>
  <si>
    <t>conclusion: no LS answer to SA</t>
  </si>
  <si>
    <t>RAN chairman: only for information for RAN</t>
  </si>
  <si>
    <t>RAN chairman: is for information for RAN</t>
  </si>
  <si>
    <t>RAN chairman: RAN2 is handling this, RAN is only in cc</t>
  </si>
  <si>
    <t>conclusion: no LS answer, it is left to SA to answer (if they want)</t>
  </si>
  <si>
    <t>conclusion: no LS answer to SAE</t>
  </si>
  <si>
    <t>Huawei drafted an LS answer in RP-180894</t>
  </si>
  <si>
    <t>conclusion: no LS answer to RAN1</t>
  </si>
  <si>
    <t>conclusion: NTT DOCOMO drafted a reply LS in RP-181387</t>
  </si>
  <si>
    <t>RAN chairman: is for information to RAN</t>
  </si>
  <si>
    <t>conclusion: no LS answer to RAN4</t>
  </si>
  <si>
    <t>Rel-16</t>
  </si>
  <si>
    <t>conclusion: approved: 100%, June 18; WI is completed</t>
  </si>
  <si>
    <t xml:space="preserve"> related to email discussion: [IoT_MTC] Email discussion on Rel-16 scope of IoT/MTC, phase 2</t>
  </si>
  <si>
    <t xml:space="preserve">The motivation of Academy of Broadcasting Science (ABS) to use 5G for mobile and broadcast converged network. </t>
  </si>
  <si>
    <t>see RP-181366 instead</t>
  </si>
  <si>
    <t>LTE WI proposal is provided in RP-181322</t>
  </si>
  <si>
    <t xml:space="preserve">Qualcomm </t>
  </si>
  <si>
    <t>conclusion: revision needed to correct a few mistakes ("NGAP" which should have been "XnAP")</t>
  </si>
  <si>
    <t xml:space="preserve">Revised WID on addition of Power Class 1 UE to bands B31/B72 for LTE </t>
  </si>
  <si>
    <t>conclusion: approved: 100%, June 18; SI is completed</t>
  </si>
  <si>
    <t xml:space="preserve">Nokia </t>
  </si>
  <si>
    <t xml:space="preserve">RAN3 TS 38.410 is provided for 1-step approval. </t>
  </si>
  <si>
    <t xml:space="preserve">RAN3 TS 38.415 is provided for 1-step approval. </t>
  </si>
  <si>
    <t>conclusion: approved: Core: 100%, June 18; Perf.: 100%, June 18; Core &amp; Perf. part WI are completed</t>
  </si>
  <si>
    <t>MCC: wrong version number (should have been v1.0.0)</t>
  </si>
  <si>
    <t>note: 36.331 is added as impacted spec</t>
  </si>
  <si>
    <t>conclusion: approved: Core: 100%, June 18; Core part WI is completed</t>
  </si>
  <si>
    <t xml:space="preserve">New WID on EN-DC of LTE CA for up to 4 bands DL with 1 band UL + NR CA for 2 bands DL with 1 band UL  </t>
  </si>
  <si>
    <t xml:space="preserve">We propose new WID on EN-DC of LTE CA for up to 4 bands DL with 1 band UL + NR CA for 2 bands DL with 1 band UL. It was endorsed in RAN WG4.  </t>
  </si>
  <si>
    <t xml:space="preserve">New WID on Rel16 LTE inter-band CA for x bands DL with 2 bands UL with x=3, 4, 5 </t>
  </si>
  <si>
    <t xml:space="preserve">We propose new WID on LTE inter-band CA for x bands DL with 2 bands UL with x=3, 4, 5 in rel-16.
It was endorsed in RAN WG4. </t>
  </si>
  <si>
    <t xml:space="preserve">Coverage related issues for 2Rx RF requirements of vehicle mounted NR UE as exception case </t>
  </si>
  <si>
    <t>related to LS RP-180640</t>
  </si>
  <si>
    <t>RAN chair: SI is still ongoing</t>
  </si>
  <si>
    <t>China Telecom: would like to postpone it</t>
  </si>
  <si>
    <t>Broadcom: further discussion needed on Section 2.1.1 considering the way the study phase for this WI was treated during the previous RAN4 meeting; proposing a way forward  in RP-181122;</t>
  </si>
  <si>
    <t>conclusion: approved: 20%, Sep.18</t>
  </si>
  <si>
    <t>conclusion: approved: 60%, Dec.18</t>
  </si>
  <si>
    <t>Huawei: RAN2 email was completed and it was decided that the issue can be handled as a later CR if needed</t>
  </si>
  <si>
    <t>Qualcomm: we should add that only BS-BS interference was considered problematic</t>
  </si>
  <si>
    <t xml:space="preserve">Summary of email discussion on NR MIMO enhancements </t>
  </si>
  <si>
    <t>conclusion: Perf.: 100%, June 18; Perf. part WI is completed</t>
  </si>
  <si>
    <t>to be handled in RAN4</t>
  </si>
  <si>
    <t>revised because multiple versions exist of RP-180936</t>
  </si>
  <si>
    <t>conclusion: approved: 58%, Sep.18</t>
  </si>
  <si>
    <t>conclusion: approved: 84%, Sep.18</t>
  </si>
  <si>
    <t>RAN5 chairman: nothing for this was submitted to RAN5</t>
  </si>
  <si>
    <t>MCC: status report claims Core part is 100% complete although acc. to RP-181271 the 36.331 CR R2-1808889 will not be provided to RAN #80 but just to RAN #81</t>
  </si>
  <si>
    <t>MCC: RRC CR missing</t>
  </si>
  <si>
    <t>conclusion: approved: Core: 100%, June 18; Perf.: 30%, Dec.18; Core part WI is completed</t>
  </si>
  <si>
    <t>conclusion: approved: 100%, June 18; Core part WI is completed</t>
  </si>
  <si>
    <t>email discussion will continue</t>
  </si>
  <si>
    <t>Ericsson: header compression should be included</t>
  </si>
  <si>
    <t>conclusion: merged into RP-181372</t>
  </si>
  <si>
    <t xml:space="preserve">  CATT</t>
  </si>
  <si>
    <t>Note: This is a first version with focus is on NSA NR, and future updates for SA and the late drop of REL-15 are planned.</t>
  </si>
  <si>
    <t>covering NR-NR DC for option 2 (details to be discussed at RAN #80, option 4 series m option 7 series</t>
  </si>
  <si>
    <t xml:space="preserve">Purpose of this WI •is to specify the band-combination specific RF requirements for EN-DC configurations consisting of 5 different bands DL with 2 different bands UL (4 different LTE bands and 1 NR band) </t>
  </si>
  <si>
    <t>conclusion: Core: 100%, June 18; Perf.: 100%, June 18; Core &amp; Perf. part WI are completed</t>
  </si>
  <si>
    <t>conclusion: Core: 100%, June 18; Core part is completed</t>
  </si>
  <si>
    <t xml:space="preserve">Revised WID for LTE Advanced inter-band CA Rel-15 for xDL/1UL with x&gt;5 </t>
  </si>
  <si>
    <t>NEC: no revision marks</t>
  </si>
  <si>
    <t>conclusion: approved: 30%, Dec.18; SI is shifted to REL-16</t>
  </si>
  <si>
    <t>MCC: wrong Core part target date (Dec.17) for a WI that is just 99% complete; 60% complete and June 18 for Perf. part means the Perf. part WI is stopped; history table is wrong; endorsed RRC CR is not referenced</t>
  </si>
  <si>
    <t>note: proposals for new WIs in RP-180788 and RP-181029 under AI 9.2.2</t>
  </si>
  <si>
    <t xml:space="preserve"> TS 37.471 v100 W1 layer 1</t>
  </si>
  <si>
    <t xml:space="preserve"> TS 37.471 v1.0.0 on W1 layer 1; for approval</t>
  </si>
  <si>
    <t>MCC: without 36.331 CR the WI cannot be 100% complete</t>
  </si>
  <si>
    <t xml:space="preserve">New WID on Further Enhanced LTE Support for Aerial Vehicles </t>
  </si>
  <si>
    <t>MCC: TU change claimed but Excel sheet not attached</t>
  </si>
  <si>
    <t xml:space="preserve">New WID on NR UE MPR requirements </t>
  </si>
  <si>
    <t>Qualcomm: TU change indicated with Yes but Excel list missing</t>
  </si>
  <si>
    <t xml:space="preserve">New WID on NR Support for Aerial Vehicles </t>
  </si>
  <si>
    <t xml:space="preserve">Motivation for new WID on NR Support for Aerial Vehicles </t>
  </si>
  <si>
    <t xml:space="preserve">New WID on Rel16 LTE inter-band CA for 2 bands DL with 1 band UL </t>
  </si>
  <si>
    <t xml:space="preserve">On the scope of NR URLLC Enhancements </t>
  </si>
  <si>
    <t>conclusion: approved: Core: 100%, June 18; Core part is completed (there is no related Perf. part)</t>
  </si>
  <si>
    <t>Mediatek: topic was addressed by the RAN5 chairman's presentation</t>
  </si>
  <si>
    <t xml:space="preserve">NR UE Rx antenna requirements for devices integrated into vehicles </t>
  </si>
  <si>
    <t>conclusion: approved: 20%, Dec.18</t>
  </si>
  <si>
    <t>conclusion: approved: 35%, Dec.18</t>
  </si>
  <si>
    <t>conclusion: approved: 9%, June 19</t>
  </si>
  <si>
    <t>conclusion: approved: 15%, Dec.18</t>
  </si>
  <si>
    <t>RAN5 chairman: spec titles aligned</t>
  </si>
  <si>
    <t>Note: It turned out that R2-1809230 of RP-181223 should have been rather packed into this CRpack.</t>
  </si>
  <si>
    <t>non backwards compatible ASN.1 change(s) for NSA NR in R2-1809047</t>
  </si>
  <si>
    <t>note: It turned out after RAN #80 that the 36.306 CR R2-1809230 is packed here in the wrong CRpack as it belongs to WI NR_newRAT.</t>
  </si>
  <si>
    <t>LTE_CA_enh_b5C-Core, LTE_eFDMIMO-Core, LTE_MTCe2_L1-Core, NB_IOT-Core, TEI13</t>
  </si>
  <si>
    <t>MCC: CRs are only provided for information; see RP-181270 under AI 5.2</t>
  </si>
  <si>
    <t>MCC: CRs are only provided for information</t>
  </si>
  <si>
    <t>conclusion: revision needed as 2 Tdocs with RP-181256 exist</t>
  </si>
  <si>
    <t>MCC: exception sheets are normally only granting 3 months, this exception request is going until Dec.18</t>
  </si>
  <si>
    <t>CR Pack</t>
  </si>
  <si>
    <t>all CRs of RP-181262 are approved except R4-1808532 which is revised in RP-181374</t>
  </si>
  <si>
    <t>late Tdoc request</t>
  </si>
  <si>
    <t>MCC: late submission (after Sat noon CEST before RAN)</t>
  </si>
  <si>
    <t>conclusion: approved: Core: 92%, Dec.18; Perf.: 20%, June 19 (WI will be kept in REL-15 for the "late drop")</t>
  </si>
  <si>
    <t>MCC: late submission (after Sat noon CEST before RAN); company CR in RP-181313 to replace R3-183576 of RP-181291</t>
  </si>
  <si>
    <t>MCC: late submission (after Sat noon CEST before RAN), error on cover of CRpack: CR is for 36.455 and not 38.455</t>
  </si>
  <si>
    <t>conclusion: approved: 100%, June 18, SI is completed</t>
  </si>
  <si>
    <t>see RP-181305 instead</t>
  </si>
  <si>
    <t>Ericsson: it turned out that there is no impact to 36.302, 36.304, and 36.321, hence they are removed from the WID, RAN #81 will have CRs for 36.331 and, to add corresponding capability-bits, for 36.306</t>
  </si>
  <si>
    <t>Note: This revised WID introduced a new Perf. part at RAN #80. With CRpack RP-181095 this Perf. part is completed at RAN #80.</t>
  </si>
  <si>
    <t>note:  R3-183576 in RP-181291 was actually already rev 2 and not rev 1 as shown in R3-183576 and the cover of RP-181291.</t>
  </si>
  <si>
    <t>note: 36.304, 36.306, 36.331 added as affected specs to the WID</t>
  </si>
  <si>
    <t>LS was only received on Thu of RAN #80 (as the LS was not provided to 3GPPLiaison@etsi.org but just to the RAN chairman)</t>
  </si>
  <si>
    <t>TR 37.910 v0.2.0 on Study on self evaluation towards IMT-2020 submission</t>
  </si>
  <si>
    <t>RAN chairman: will reflect the outcome in the chairman's summary after the meeting</t>
  </si>
  <si>
    <t>Tdoc number was misused by another company, so duplicated RP-181340 exist</t>
  </si>
  <si>
    <t>MCC: late submission</t>
  </si>
  <si>
    <t>conclusion: approved unseen (rapporteur can still add furtehr supporting companies, if any)</t>
  </si>
  <si>
    <t>RAN chairman: contact should be CT chairman</t>
  </si>
  <si>
    <t>RAN4 vice-chairman: we can directly go to the WIDs</t>
  </si>
  <si>
    <t>mulitiple versions of the document were published</t>
  </si>
  <si>
    <t>MCC: Perf. part not ticked and for each spec Core or Perf. part needs to be indicated</t>
  </si>
  <si>
    <t>NEC: does not have revision marked version</t>
  </si>
  <si>
    <t>LG: wants to add supporting companies</t>
  </si>
  <si>
    <t>will be also attached to RP-181387</t>
  </si>
  <si>
    <t>Keysight: has a related Tdoc in RP-181129</t>
  </si>
  <si>
    <t>conclusion: approved unseen</t>
  </si>
  <si>
    <t>RAN chairman: exceptionally: email approval until Monday after RAN 23:55 CEST</t>
  </si>
  <si>
    <t>RAN chairman: exceptionally:  email approval until Monday after RAN 23:55 CEST</t>
  </si>
  <si>
    <t>KDDI, Sierra Wireless also supporting</t>
  </si>
  <si>
    <t>MCC: would recommend to take a 37 series TR</t>
  </si>
  <si>
    <t>conclusion: approved: Core: 0%, Dec.18; Perf.: 0%, Dec.18</t>
  </si>
  <si>
    <t>RAN1 chair: very disappointed about the work load, so this work cannot be done; I will use chairman's discretion to prioritize the work myself so do not complain</t>
  </si>
  <si>
    <t>was approved before and then supporting companies were added</t>
  </si>
  <si>
    <t>see RP-181486</t>
  </si>
  <si>
    <t>Nokia: wondering why 2 rapporteurs are needed</t>
  </si>
  <si>
    <t>Note: Wrong Tdoc number shown on Tdoc RP-181480.</t>
  </si>
  <si>
    <t>conlcusion:1 week email discussion</t>
  </si>
  <si>
    <t>Yes</t>
  </si>
  <si>
    <t>No</t>
  </si>
  <si>
    <t>An intitial timeplan was distributed via the RAN reflector last week together with the early items._x000D_
T-Mobile: Gary Jones will retire after this meeting, on Wed there will be a farewell activity for him</t>
  </si>
  <si>
    <t>Huawei: page 14 on NOMA: discussions on mMTC was strange as RAN #79 gave guidance to not work on LWPA use cases but this was exactly what RAN1 did; GERAN traffic model was picked (it is not mentioned that this is LWPA), we should focus on MBB and URLLC_x000D_
Mediatek: agrees that we have more proposals than supporting companies, so we need to downscope_x000D_
RAN chair: NOMA SI downscoping was not accepted but it is clear that by Dec.18 this topic has to converge in order to continue_x000D_
RAN1 chair: taking the traffic model does not mean that we ignored the RAN guidance_x000D_
_x000D_
LG: slide 9 on feNB-IOT: RAN2 got RAN1 results in the last minute with completely new decisions, RAN2 complained several times about such an approach and this should not be allowed anymore_x000D_
RAN1 chair: NB-IOT workload was beyong the 4TUs_x000D_
_x000D_
RAN chair: slide 26 seems to propose to have the RAN1 ad hoc in Jan.2019_x000D_
Mediatek: would prefer to have one ad hoc but later_x000D_
Nokia: would like to have the Jan.19 ad hoc_x000D_
Ericsson: would rather prefer to not add another ad hoc_x000D_
LG: supports to have the Jan.19 ad hoc_x000D_
Qualcomm: looking at the work package it will be better to have the ad hoc_x000D_
NTT DOCOMO: originally we did not want to have an ad hoc but as we approved so much we will probably need it_x000D_
RAN1 chair: will focus ad hoc on NR_x000D_
Huawei: would suggest that we then cancel the June ad hoc_x000D_
_x000D_
conclusion: RAN1 ad hoc (5 days) in Jan.2019 is confirmed, June ad hoc is thought to not be needed</t>
  </si>
  <si>
    <t>RAN5 chairman: the non-backward compatible changes of slide 5 have impacts on RAN5 work, we based our RAN5 work on the April 2018 specs and thought there would be only few non-backward compatible changes that we could fix; but as there is significant work to be done we had to postpone the TTCN delivery date to June 29, 2018 and June 2018 ASN.1 will be used for this;_x000D_
_x000D_
RAN2 chair: there is offline discussion in RAN2 to update the EN-DC CR_x000D_
Ericsson: the corresponding revision will be RP-181326</t>
  </si>
  <si>
    <t>was presented by RAN4 vice-chairman Mr. Dai Xizeng (Huawei) because the RAN4 chairman could not attend RAN #80_x000D_
Etisalat: slide 15: we may include our combination in the exception sheet_x000D_
RAN4 vice chairman (NTT DOCOMO): we agreed that not completed combinations will be shifted to REL-16_x000D_
RAN chairman: would have someone have an objection to include only m50/m74 in the exception sheet? no_x000D_
_x000D_
_x000D_
Nokia: slide 11: hoping that also UE RRM requirements will be listed as well_x000D_
RAN chairman: will all open issues be captured in the exception sheet?_x000D_
RAN4 vice chairman (NTT DOCOMO): yes, we are working on it_x000D_
RAN chairman: so "etc." is not an open issue_x000D_
_x000D_
Nokia: slide 12: existing item that has additional system impacts and RAN4 has not yet completed other important requirements_x000D_
_x000D_
Vodafone: one of our band combinations is ffs_x000D_
Qualcomm: will revise R4-18XXXX of RP-181262 covering some open issues_x000D_
_x000D_
RAN4 vice-chairman: need for ad hoc in Jan.19 can be discussed in Sep.18 with the extra RAN4 work_x000D_
Qualcomm: we will need the ad hoc_x000D_
RAN5 chair: we have no RF requirements, RAN5 planned to bring RAN5 test specs to RAN #80 in June 18 and we cannot work with tbds so we are already very late with this_x000D_
RAN chairman: we urge RAN4 to put highest priority to complete these open RF requirements for NR_x000D_
RAN5 chairman: suggest a joined RAN4/RAN5 ad hoc in Jan.2019_x000D_
Ericsson: we should try to complete requirements by Nov.2018, and we can still decide in Sep. whether RAN4 ad hoc is needed_x000D_
RAN chair: but then do not come in Sep.18 saying it is too late to plan a RAN4 ad hoc in Jan.19_x000D_
Qualcomm: having 4 parallel sessions in RAN4 was a bit chaotic but also helped on the progress, any plan to have an extra parallel session in the future?_x000D_
RAN4 vice-chairman: depends on whether we get another room_x000D_
AT&amp;T: as we have doubts that RAN4 work that is important for RAN5 can be completed by Nov.18, we should decide for the joint RAN4/RAN5 ad hoc now_x000D_
_x000D_
_x000D_
conclusions:_x000D_
- all open issues of RAN4 will be added into the NR exception sheet _x000D_
- Bands n50/n74 will be included in NR REL-15 exception sheet but no further combinations will be added there_x000D_
- one CR in RP-181262 will be revised_x000D_
- RAN4 is urged to put highest priority to complete these open RF requirements for NR_x000D_
- RAN4/RAN5 joint ad hoc in Jan. 2019 will be discussed offline, we will come back to this (rapporteur: RAN4 VC Huawei)</t>
  </si>
  <si>
    <t>RAN5 chairman: the workload is so high that I got requests to introduce time units_x000D_
AT&amp;T: it is very important to have RF in the July RAN4 agenda_x000D_
Verizon: supporting AT&amp;T's comment_x000D_
RAN chairman: we cannot change the RAN4 agenda shortly before the RAN4 meeting esp. as RAN4 chairman is not here</t>
  </si>
  <si>
    <t>Huawei: WORD is causing enormous number of problems (e.g. equations, file size), we would like to use docx; 36.213 is broken in 3 pieces because of the equations; currently we use a special software (Mathtype); so some guidance is needed_x000D_
Specs manager: Microsoft is no longer supporting equations editor; we will look into this</t>
  </si>
  <si>
    <t>Mediatek: SA2 SI proposed in SA #80_x000D_
RAN chairman: it is clear now that this will not be in REL-15 anymore but REL-16_x000D_
RAN2 chairman: RAN2 had not yet time to reply to the LS_x000D_
conclusion: no reply LS from RAN to SA2</t>
  </si>
  <si>
    <t>ITU-R ad hoc convener: no action for RAN_x000D_
conclusion: no LS answer</t>
  </si>
  <si>
    <t>Deutsche Telekom : what is a "vehicular device"?_x000D_
Samsung: REL-15 UE on a vehicular_x000D_
RAN chairman: does my smart phone become a vehicular UE if  use my car?_x000D_
Samsung: no_x000D_
RAN chairman: then we need a definition_x000D_
Huawei: "exception" means only for convertible cars?_x000D_
Samsung: no all REL-15 UEs_x000D_
Nokia: how do we know that requirements are relaxed?_x000D_
Samsung: there were 2 RAN4 inputs on this but we are happy to address further questions/open issues_x000D_
_x000D_
draft LS replies in RP-180926 from Huawei and RP-181444 from Samsung</t>
  </si>
  <si>
    <t>moved from AI 9.1 to AI 9.1.9;_x000D_
conclusion: no LS answer to 5G-ACIA</t>
  </si>
  <si>
    <t>RAN chair: we need to send them a short LS indicating that we stopped activities on this_x000D_
conclusion: Keysight is drafting LSout RP-181424</t>
  </si>
  <si>
    <t>Intel: 2 or 3ms was agreed in RAN4? it is in [ ]_x000D_
RAN chairman: so we will work based on these values_x000D_
Huawei: LS is mixing UE behaviours_x000D_
Qualcomm: time is for switching on antenna panel_x000D_
_x000D_
conclusion: no LS answer</t>
  </si>
  <si>
    <t>note: There is a related company CR in RP-180782 under AI 9.1.3.1_x000D_
_x000D_
RAN4 recommends RAN to have a decision on how to proceed the 5GAA request to have 2Rx an exceptional case for vehicle mounted NR UE with following options._x000D_
•	Option1: Rel-15 TEI in Q3 2018_x000D_
•	Option2: Release independent manners from Rel-15_x000D_
•	Option3: Company CR in RAN #80_x000D_
_x000D_
Telecom Italia: impact on network and device need to be analysed before we take a decision_x000D_
Volkswagen: there is a UE capability that can signal the number of antennas_x000D_
Vodafone: we need some discussion how do we define this device and the relation to GCF testing; how do we guarantee that this is just for car operation? measuring car performance in an anechoic chamber needs to be looked at, it may be possible in other ways to improve performance in a car because power is not such a problem;_x000D_
RAN chair: do we agree that this is an issue that needs to be solved (having 2Rx for vehicular devices)?_x000D_
Telecom Italia: we need RAN4 to study the impact on the performance first, we cannot decide this on RAN level_x000D_
LG: 4Rx option was decided at RAN, we explained 2Rx in RAN4 but as 4Rx was decided in RAN there was the opinion that 2Rx decision should also be taken in RAN_x000D_
RAN chair: having a SI to check this may be better way than taking a quick decision as we need to live with this in the next 10 years; _x000D_
Qualcomm: we spent so much time on OTA without conclusions, doing this now for cars will lead nowhere_x000D_
Ericsson: from network performance you need more antennas, cost wise 1 antenna is cheaper, we defined a compromise with defining a minimum number for antennas; a comparison would be difficult_x000D_
Volkswagen: there are already UE performance evaluations in RAN4, does not see a need a complete new SI;_x000D_
RAN chair: it took us ~1 year to agree on 4Rx so to change this on the fly is not possible, we need define some activity so that RAN4 can check that 2Rx UEs are ok under certain conditions; could someone draft this?_x000D_
Samsung: we could do this; there is already some good analysis in RP-181282_x000D_
Volkswagen: would this start immediately or would this mean waiting until other topics are completed?_x000D_
RAN chair: suggests to discuss this offline_x000D_
NTT DOCOMO: next RAN4 meeting will be very busy so suggests to not consume too much time on this_x000D_
_x000D_
conclusion: no LS answer to RAN4; Samsung will draft a new SI in RP-181388</t>
  </si>
  <si>
    <t>moved from AI 7 to AI 10.3.3_x000D_
Note: RAN action to RAN1/RAN2 in RP-172840: "RAN2 and RAN1 to check feasibility and values of reduced processing times in RRC Resume procedure and make corresponding spec changes as part of TEI15 by June 2018 to fulfil IMT-2020 requirement"_x000D_
_x000D_
MCC: TEIx CRs are limited to CRs of one WG not exceeding 1 quarter; _x000D_
R1-1805408 is included in CRpack RP-181182; R2-1809183 is included also in CRpack RP-181228; R2-1809184 is included also in discussion Tdoc RP-181271;_x000D_
CRpacks RP-181182 and RP-181228 are approved, the 36.331 CR will be provided for approval in Sep.18 (see currently endorsed RAN2 CR version R2-1809184) as explained in RP-181271_x000D_
_x000D_
Telecom Italia: self-evaluation SI included a pCR to also address this_x000D_
_x000D_
conclusion: no LS answer from RAN</t>
  </si>
  <si>
    <t>moved from AI 9.1 to AI 9.1.5_x000D_
NTT DOCOMO: SA has a related input on this_x000D_
Huawei: uses cases indicated here are not part of SA1 use cases, use cases based on Uu interface but not clear what to be enhanced;_x000D_
Intel: agrees that this seems to be for information and more for SA than for RAN;_x000D_
conclusion: no LS answer to AECC</t>
  </si>
  <si>
    <t>Qualcomm: this is expected to include the description of the technology?_x000D_
ITU-R ad hoc convener: we could inform them that we intend to extend the technology to NR_x000D_
AT&amp;T: if this is stable, then we do not need to update this_x000D_
ITU-R ad hoc convener: we could indicate the REL-16 reoadmap for V2X but this would be just for information as this would not be put in the recommendation from ITU-R_x000D_
Huawei: we can still inform them later, if the text is stable we can still send an LS later_x000D_
conclusion: no LS answer from RAN</t>
  </si>
  <si>
    <t>moved from AI 9.1 to AI 9.1.5_x000D_
Mediatek: a bit worried about the statement "Rel-16 NR V2X should not address use cases already addressed in Rel-14" because of course it will cover these use cases as well_x000D_
Nokia: agrees with Mediatek if we cover enhanced use cases, it is clear that we will cover also the basic use cases, so is this LS rather an encouragement for enhanced used cases or a request to rule out basic use cases;_x000D_
5GAA: NR REL-16 use cases should be complementary to LTE REL-14 use cases_x000D_
Ericsson: also worried how a system can support higher level use cases if basic use cases are not supported_x000D_
Huawei: LTE V2X and NR V2X are not competing technologies</t>
  </si>
  <si>
    <t>NGMN operators indicated their collectively most preferred (but certainly not necessarily all their important) activities for both NR and LTE:_x000D_
_x000D_
NR:_x000D_
•	RAN-centric BigData collection and utilization (SON) _x000D_
•	NR V2X_x000D_
•	NR URLLC enhancements _x000D_
•	Service oriented RAN support of network slicing _x000D_
•	NR MIMO enhancements _x000D_
•	NR Voice: Voice and multimedia enhancements for NR / RAN2 excluded or deferred functionalities for VoNR _x000D_
•	NR Positioning _x000D_
•	NR mobility enhancements _x000D_
•	NR UE power consumption _x000D_
_x000D_
LTE:_x000D_
•	LTE MIMO _x000D_
•	LTE URLLC enhancements_x000D_
•	LTE-M enhancements _x000D_
•	NB-IoT enhancements_x000D_
_x000D_
Telecom Italia: this is a ranked list so first bullet has most support_x000D_
Deutsche Telekom: this list should be the basis for the discussions_x000D_
Softbank: URLLC for IMT-2020 vs. new URLLC requirement will need more discussion_x000D_
Ericsson: wondering that LTE MIMO is now on the top list while operators said here that there is not so much commercial interest in enhancing it; operators are telling us usualling that NB-IOT is important but it is last in the list_x000D_
Telecom Italia: NR V2X is not just sidelink_x000D_
AT&amp;T: we contributed to NGMN business but one of our important topics did not get in, so this list is an average of an average_x000D_
NTT DOCOMO: each operator's individual view needs to be seen_x000D_
Novamint: changed company, involved in smart cities/transport and wondering that interests of verticals are discarded here_x000D_
Telecom Italia: take it as an important input from operators but the scoping needs to be done in 3GPP_x000D_
conclusion: no LS answer to NGMN</t>
  </si>
  <si>
    <t>RAN chairman (Nokia), 	RAN1 chairman (Qualcomm), 	RAN2 Chairman (Intel), _x000D_
	RAN3 chairman (Ericsson)</t>
  </si>
  <si>
    <t>Huawei: RAN1 slide calculation aligned with RAN1 chairman's report? for LTE part it is not following the previous agreement (up to 3 parallel NR and up to 2 parallel sessions for LTE; we were dropping down to 4 but it is proposed here to go further down to 3 sessions)_x000D_
RAN1 chair: in REL-15 we had 4 parallel sessions and we need to reduce to 3 with one session for LTE; chairman + 2 vice-chairmen can not cover 4 sessions on a permanent base_x000D_
Nokia: RAN1 effort needs to be reduced to a level that is manageable_x000D_
Ericsson: another aspect is that we will have a lot of maintenance and then spreading people over too many sessions would be problematic_x000D_
RAN chair: TU reduction is consistence with what we agreed in the past and this proposable is a way forward to come back to a sustainable work load_x000D_
Telecom Italia: do not forget the TUs for self-evaluation as this will take some time_x000D_
Deutsche Telekom: supports to not continue as in REL-15 and RAN1 slide makes sense, just wondering about NB-IOT/eMTC TUs in RAN1; we should see the scope first before we fix the TUs_x000D_
_x000D_
LG: NR V2X TUs: primary objectives may fit into 2 TUs but if there are additional objectives we need to adapt TUs; also REL-15 features need to be completed_x000D_
Thales: is not happy about the late start in non-terrestrial work that is suggested in RP-180649, would be very detrimental to have a 9 month vacancy_x000D_
Novamint: non-terrestrial SI is important, what are the TUs planned for IOT in RAN2?_x000D_
Globalstar, Intelsat: supports Thales_x000D_
AT&amp;T: supports Huawei that spectum efficiency enhancements should be broken out as a separate WI_x000D_
Samsung: NR-NR DC still needs to be discussed this week and my have an impact on the TUs_x000D_
Ericsson: from an overall industry view the slide set is a good compromise, if everyone is adding now their own preference we will get problems to find a compromise_x000D_
China Telecom: NR coverage enhancement is missing</t>
  </si>
  <si>
    <t>MCC: target date change (+6 months)_x000D_
conclusion: approved: 5%, Dec.18</t>
  </si>
  <si>
    <t>MCC: target date change (-6 months)_x000D_
conclusion: approved: 5%, Dec.19</t>
  </si>
  <si>
    <t>MCC: 50%, June 18 is a request to stop the WI, is this really intended? or is it intended to shift the SI to REL-16, then what is the target date?_x000D_
Thales: expects to complete the SI at RAN #80 with corresponding RAN #80 inputs</t>
  </si>
  <si>
    <t>Huawei: one typo (dBM should be dBm)_x000D_
Thales: will fix it in the pCR implementation</t>
  </si>
  <si>
    <t>suggested guiding principles to define a Rel-16 “package”:_x000D_
- Try to focus on new work areas where _x000D_
(1) we can get to a work item by the end of Rel-16_x000D_
(2) we believe that work item corresponds to a business opportunity_x000D_
- Ensure adequate time is given to the expansion of cellular to new verticals_x000D_
   - Significant interest from various new segments to adopt cellular tech_x000D_
Automotive, Industrial/Production, CableCo, Broadcasters, Public Safety, Utilities_x000D_
- Limited room for “study only” activities (within RAN1, maybe 1 TU)_x000D_
- Rebalance time allocation between NR and LTE (move some time budget from LTE to NR)_x000D_
- More reasonable workload in terms of meeting time_x000D_
_x000D_
Telecom Italia: reducing TUs for LTE would be premature_x000D_
Softbank: has the main concern_x000D_
Vodafone: we should see interest in the topics first before moving any TUs_x000D_
NTT DOCOMO: thinks interest in LTE will reduce so we should be careful to not allocate too many TUs for this_x000D_
Medaitek, Nokia: see first which work packages we will have and then see the TUs_x000D_
Huawei: we have already reduced TUs for LTE last time_x000D_
Samsung: let's see which proposals we will have for LTE_x000D_
Sprint: we should be careful to not just look on NR so we should not forget LTE_x000D_
AT&amp;T: we should avoid features in NR and LTE that will compete which each other</t>
  </si>
  <si>
    <t>Huawei:  TU budgeting for this WI shouldl be done in conjunction with the approval of the Rel-16 new work/study items and any potential decision on the late Rel-15 drop;_x000D_
MCC: target date change to Dec.18 (i.e. request to shift SI to REL-16); SI completion level 40% is added in Core part line?_x000D_
_x000D_
Qualcomm: we have a related Tdoc in RP-181339 to revise the SID_x000D_
_x000D_
conclusion: approved: 40%, Dec.18; SI is shifted to REL-16</t>
  </si>
  <si>
    <t>Proposal 1: Add UE Capability # 2 for processing time capability indication in the UE feature list._x000D_
Proposal 2: Unless noted otherwise, the meaning of Type 3 is ‘per band per band combination’_x000D_
Proposal 3: For intra-band contiguous DL or UL CA, required support is up to two different CC BWs in the band._x000D_
Proposal 4: UE is only required to support identical BWP configuration for SCells of equal BW within a band. _x000D_
Proposal 5: Due to the analog beamforming restriction, there is no need to perform individual beam management on each CC in intra-band contiguous CA. Therefore, in the UE capabilities, CCs participating in intra-band contiguous CA should be considered a single beam management entity. _x000D_
Proposal 6: For the A-CSI-RS beam switching timing, adopt Alt. 2. _x000D_
Proposal 7: Capture the changes already agreed in email discussion [92-NR-05] after RAN1 #92 for feature 2-36._x000D_
Proposal 8: Introduce a capability for number of simultaneous reports in a CC._x000D_
Proposal 9: Resolve the FFS in 2-35 by including SRS related precoder derivation in the limits._x000D_
Proposal 10: Change the capability indication for 8-1 from Type 2 to Type 3._x000D_
Proposal 11: Add 28 symbol as a candidate value for 30kHz SCS beam reporting timing._x000D_
_x000D_
NTT DOCOMO: if we agree to proposal 3, we would need to change some RAN4 specs_x000D_
Huawei: proposal 10 was discussed in WG and we decided to have type 2_x000D_
Qualcomm: power control debate may change this agreement_x000D_
RAN chair: the proposals have to go into the offline discussion we will need to do on UE features</t>
  </si>
  <si>
    <t>Proposal: _x000D_
Keep Component 7) (Dynamic UL/DL determination based on L1 scheduling DCI with/without cell specific RRC configured UL/DL assignment) in Feature 5-1 unless a problem with TDD operation without cell-specific DL/UL configuration signaling is identified._x000D_
_x000D_
Huawei: we were proposing to remove it but admits the forward compatibility issue but has no solution for it_x000D_
CMCC: we can live with it</t>
  </si>
  <si>
    <t>Proposal 1: Change RRC to allow signaling DCI to A-CSI-RS delay including up to 24 slots with either adding new values or converting existing values. _x000D_
Proposal 2: Adopt Alt-2 for Feature 2-28:_x000D_
{“14-14”, “28-28”, “48-48”, “14-336”, “28-336”, “48-336”}, where the first threshold corresponding to the case when UE doesn’t activate antenna panel (using same panel to receive DCI and CSI-RS), and the second threshold corresponding to the case when UE may activate antenna panel (other than the panel used to receive DCI)_x000D_
_x000D_
Qualcomm: related LS in RP-180636_x000D_
RAN chairman: ok, let's see this first and then come back to RP-180678_x000D_
AT&amp;T: alt2 is providing more information than alt1; but eventually the BS will not know whether switching happened in UE or not_x000D_
Mediatek: prefers alt1_x000D_
Apple: prefers to not go for alt2 as it could limit implementation_x000D_
Ericsson: prefers alt2_x000D_
Qualcomm: RAN4 clarified that switching off panels will cost time, there are 2 camps (one which tries to do better, and another one that only wants to do multi-panel and may impact performance), thinks we have no alternative, we need to go with alt2</t>
  </si>
  <si>
    <t>MCC: how were the last 5% completed, there is no CR to TR 38.816? (why was the SI not declared 100% complete 6 months ago?)_x000D_
NTT DOCOMO: no normative continuation is planned_x000D_
RAN chair: we left some time to check last time at previous RAN meeting_x000D_
conclusion: approved: 100%, June 18; SI is completed</t>
  </si>
  <si>
    <t>MCC: target date change_x000D_
conclusion: approved: 85%, Sep.18</t>
  </si>
  <si>
    <t>MCC: target date change_x000D_
conclusion: approved: 80%, Sep.18</t>
  </si>
  <si>
    <t>Note: R2-1809211 is the endorsed 36.331 CR (see RP-181271) which is the missing 1% for the Core part;_x000D_
MCC: target date change_x000D_
conclusion: approved: Core: 99%, Sep.18; Perf.: 0%, Dec.18</t>
  </si>
  <si>
    <t>MCC: target date shift (-6 month)_x000D_
conclusion: approved: Core: 100%, June 18; Core part is completed and shifted back from REL-16 to REL-15</t>
  </si>
  <si>
    <t>Telecom Italia: study and WI phase: suggests to streamline to have only the WI phase_x000D_
Deutsche Telekom: extreme coverage topic hidden under MTC is not useful_x000D_
Orange: is minor work where it is not necessary to move this into a separate WI_x000D_
Intel, Huawei: "specify MPDCCH performance improvement by using CRS" should be removed_x000D_
Telecom Italia: will object non-backward compatible proposals_x000D_
Qualcomm: adapting radio to 5GCN still needs to be done_x000D_
Ericsson: wants to see outcome of SA2 SI first before adding it_x000D_
Huawei: it may end up with no impact on RAN or with a separate building block WI under the SA WI</t>
  </si>
  <si>
    <t>Mediatek: improved UL tx efficiency may be the same as for LTE-M_x000D_
Deutsche Telekom: we are adding complexity on NB-IOT which was supposed to be a low complexity feature_x000D_
Huawei: if there is a request for TDD, it should be added explicitly_x000D_
Novamint: UE power consumption is crucial for the industry_x000D_
Vodafone: load control can be done on a higher level, inter-RAT mobility is possible already today_x000D_
Deutsche Telekom: instead of headlines we should be much more specific about what is intended</t>
  </si>
  <si>
    <t>conclusion: band will be added to REL-15 NR_newRAT exception sheet_x000D_
_x000D_
note: No exception will be made for band combinations</t>
  </si>
  <si>
    <t>Qualcomm: The completion level of 95% seems excessive, given the open items e.g.: _x000D_
- Only skeleton CR was agreed in last meeting with many of important details left as TBD/FFS. _x000D_
    - Number of warm-up subframes required in individual scenarios are all left as TBD and still under discussion._x000D_
     - 	New scenarios that may require warm-up subframes are still being identified/discussed, e.g., CSIRS/PMCH_x000D_
     - 	Applicability of requirement for TDD/MBSFN scenarios is FFS_x000D_
The request for TU change should be "Yes"._x000D_
_x000D_
MCC: this WI was originally only impacting RAN4 but now it seems RAN2 is involved as well_x000D_
_x000D_
Note: R2-1809181 is the endorsed 36.331 CR (see RP-181271) which together with some RAN4 open issues (see RP-180945) is the missing 5% for the Core part (claimed in the status report);_x000D_
_x000D_
MCC: target date change (for Core part)</t>
  </si>
  <si>
    <t>related to LS RP-180640;_x000D_
see RP-181117 instead</t>
  </si>
  <si>
    <t>moved from AI 9.3.1.1 to AI 9.3.1; company CR; CR is preparing for option 3 (company CR) of LSin RP-180640 in AI 9.3.1; compare R4-1806681 and approved way forward R4-1808169; _x000D_
CR proposes to add an exceptional REFSENS requirement for NR vehicular UEs in Note1 in Table 7.3-1 as below:
-	NOTE 1: Four Rx antenna ports shall be the baseline for this operating band. The exception is allowed for vehicle mounted devices in this operating band, for which the requirements with two Rx antenna ports shall be applied.</t>
  </si>
  <si>
    <t>Huawei:  TU budgeting for this WI shouldl be done in conjunction with the approval of the Rel-16 new work/study items and any potential decision on the late Rel-15 drop_x000D_
MCC: target date change_x000D_
Huawei: open issues all RAN1, SI has RAN4 involvement, what is the plan?_x000D_
ZTE: RAN4 has no time to treat this_x000D_
Huawei: then remove RAN4 involvement from the SID_x000D_
conclusion: approved: 40%, Dec.18; SI is shifted to REL-16</t>
  </si>
  <si>
    <t>proposal:_x000D_
1st R16 package approval in June for new proposals:_x000D_
- Only WIs/SIs to be immediately started after June will be approved_x000D_
- TUs for on-going SIs (i.e. NOMA,NR-U and IAB) in 2018 H2 should be considered together_x000D_
- Leave one pool of TUs for potential WIs (as continuation of these 3 on-going SIs) in 2019_x000D_
- Continue email discussions on other new proposals on RAN draft reflector_x000D_
2nd R16 package approval in Dec. _x000D_
- To approve WIs for NOMA, NR-U and IAB, based on the conclusion of corresponding SIs_x000D_
- To approve additional NR SIs/WIs, if TUs are available (depending on level of interest, etc.)_x000D_
Other SIs/WIs proposal not covered by 1st and 2nd package could be considered if consensus is achieved among companies_x000D_
_x000D_
Deutsche Telekom: 1 or 2 packages should be discussed right at the beginning_x000D_
Mediatek: does not agree that we should agree already on future WIs that may come out of SIs that we start in June_x000D_
Samsung: NR-NR DC may become a REL-16 RAN2 led WI_x000D_
ZTE: RAN2 workload is extreme at the moment that's we suggested no new RAN2 led WI/SI_x000D_
Nokia: it would help RAN2 delegates to know in advance which WIs will be started in Sep._x000D_
Telecom Italia: we should be able to react on market needs in the future</t>
  </si>
  <si>
    <t>AT&amp;T: by accident RP-180794 was also included in the zip file of RP-180793 but RP-180793 is ok_x000D_
Mediatek: for proposal 4 also frequency band has to be considered</t>
  </si>
  <si>
    <t>Note: R2-1807410 is the endorsed 36.331 CR (see RP-181271) which is the missing 1% for the Core part;_x000D_
MCC: target date change_x000D_
conclusion: approved: 99%, Sep.18</t>
  </si>
  <si>
    <t>TR 36.715-00-00 v1.0.0 on  Evolved Universal Terrestrial Radio Access (E-UTRA); LTE Advanced intra-band Carrier Aggregation (CA) Rel-15 for x Down Link (DL) / y Up Link (UL) including contiguous and non-contiguous_x000D_
spectrum</t>
  </si>
  <si>
    <t>Ericsson: this is a detailed version better see RP-180995 for the presentation_x000D_
RAN chairman: RP-180815 will go into the offline discussion on Tue morning</t>
  </si>
  <si>
    <t>Proposals for NR related WI/SIs:_x000D_
- Unfortunately not all proposed WI/SIs are likely to be approved_x000D_
- However, there are some proposals which may need urgent enhancement for_x000D_
commercial deployments_x000D_
- KT suggests operators to indicate their urgent enhancements for commercial_x000D_
deployment needs_x000D_
- After completing ‘Late-Drop’ more time budgets will be available_x000D_
- KT suggests NOT to approve any WI/SI which will start after the completion of ‘late-drop’</t>
  </si>
  <si>
    <t>MCC: target date change_x000D_
conclusion: approved: 65%, Dec.18</t>
  </si>
  <si>
    <t>MCC: target date change_x000D_
conclusion: approved: 98%, Sep.18</t>
  </si>
  <si>
    <t>Note: R2-1809276 (not R2-1809249 as indicated under 2.3.1 of RP-180849) and R2-1809256 are the endorsed 36.331 CRs (see RP-181271) and together with some RAN3/RAN4 open issues (see RP-180850) the missing 5% for the Core part;_x000D_
_x000D_
MCC: target date change (Core part)_x000D_
_x000D_
conclusion: approved: Core: 95%, Sep.18; Perf.: 30%, Dec.18</t>
  </si>
  <si>
    <t>Ericsson: includes the UE differentiation topic already_x000D_
Nokia: we can address UE differentiation without having a vendor specific container; we should rule out a vendor specific container otherwise RAN3 will rediscuss the same thing again_x000D_
Deutsche Telekom: encourages people to solve UE differentiation without an undefined container otherwise we will discuss the same at RAN #81_x000D_
RAN3 chairman: afraid that RAN3 may end up in the same discussion</t>
  </si>
  <si>
    <t>Note: R2-1807712 is the endorsed 36.331 CR (see RP-181271) which is the missing 1% for the Core part;_x000D_
MCC: target date change_x000D_
conclusion: approved: Core: 99%, Sep.18; Perf.: 50%, Dec.18</t>
  </si>
  <si>
    <t>Note: R2-1808917 is the endorsed 36.331 CR (see RP-181271) which is the missing 1% for the Core part_x000D_
MCC: target date change_x000D_
conclusion: approved: Core: 99%, Sep.18; Perf. part: 5%, Dec.18</t>
  </si>
  <si>
    <t>Note: R2-1809266 is the endorsed 36.331 CR (see RP-181271) which is the missing 1% for the Core part;_x000D_
MCC: target date change_x000D_
conclusion: approved: Core: 99%, Sep.18; Perf.: 0%, Dec.18</t>
  </si>
  <si>
    <t>LG: REL-15 topic has still some MDT work to be done, so we wiould like to remove the V2X part_x000D_
Huawei: we can wait with the approval for 1 quarter_x000D_
RAN chair: no  [ ] please</t>
  </si>
  <si>
    <t>Note: R2-1808795 is the endorsed 36.331 CR (see RP-181271) which is the missing 1% for the Core part;_x000D_
MCC: target date change_x000D_
_x000D_
Huawei: there is a CR for a measurement that is still needed_x000D_
conclusion: approved: Core: 95%, Sep.18</t>
  </si>
  <si>
    <t>Note: R2-1808313 is the endorsed 36.331 CR (see RP-181271) which is the missing 1% for the Core part;_x000D_
MCC: target date change_x000D_
conclusion: approved: 99%, Sep.18</t>
  </si>
  <si>
    <t>MCC: target date change_x000D_
conclusion: approved: 95%, Sep.18</t>
  </si>
  <si>
    <t>RAN chairman: how should we continue with this?_x000D_
Huawei: email discussion and come back next time_x000D_
Ericsson: a concrete proposal would be easier to discuss_x000D_
Qualcomm: will it be possible that mandatory can become optional and optional can become mandatory?</t>
  </si>
  <si>
    <t>proposed principles:_x000D_
- Rel-16 NR should well support the verticals but not limited to verticals and expansion to unlicensed spectrum_x000D_
- Rel-16 eMBBenhancements especially for low frequencies FDD bands are important_x000D_
- Rel-16 should expand/enhance NR in a variety of areas with well-focused work items_x000D_
- A WI is meaningful even if it is focused on its primary objective. Secondary objectives may be nice to have but should not block other meaningful areas of work to be approved_x000D_
- Well-scope WIs are more crucial than limiting the total number of WIs_x000D_
_x000D_
Intel: see some benefit of async use case NOMA_x000D_
Qualcomm: supports Intel_x000D_
Telecom Italia: NOMA had a very wide scope which was problematic so far; supports Huawei's statement that we will need a clear scope; there is a clear market demand for LTE so do not forget this_x000D_
_x000D_
NTT DOCOMO: LTE MIMO not well commercialized at the moment so what is the intention with proposing this for REL-16?_x000D_
Huawei: looks at some SRS and code-book enhancements which would be smaller and straight forward_x000D_
_x000D_
CMCC: limitation to 52.6 GHz is not a good idea_x000D_
_x000D_
RAN chairman: how much LTE we can do we have to see with the whole package</t>
  </si>
  <si>
    <t>MCC: target date change; what is the 36.331 CR that is the pending 1%? R2-1804061 as in the status report or R2-1808946 as referenced in RP-181271?_x000D_
RAN2 chairman: R2-1808946 is correct_x000D_
conclusion: approved: Core: 99%, Sep.18; Perf.: 100%, June 18; Perf. part completed</t>
  </si>
  <si>
    <t>Nokia: a compact WI for PRS for OTDOA could be considered_x000D_
Intel: how could we copy from LTE for OTDOA in FR2?_x000D_
Nokia: we could at least do a WI for FR1_x000D_
Ericsson: this is not only about OTDOA, so we would like to see the SI more open and we can narrow down in WI later_x000D_
Xiaomi: supporting Intel and Ericsson_x000D_
RAN chairman: intention would be to approve RP-181348 so it you want to support, please contact Intel_x000D_
Telecom Italia: very wide SI is not helping we need to focus_x000D_
Qualcomm: agrees, we discussed here 2 extremes: a wide SI or to start directly with a WI, some way in the middle would be better_x000D_
RAN chair: so still see whether there is a way to streamline the objectives</t>
  </si>
  <si>
    <t>Huawei: beam management is new for NR, should we wait a bit before making enhancements?_x000D_
RAN chairman: related WID is in RP-180901</t>
  </si>
  <si>
    <t>Telecom Italia: suggests to remove the study part because this part would not fit into the TUs_x000D_
Ericsson: PAPR left over issue from REL-15 is missing which is a real issue_x000D_
Samsung: it seems other network verndors do not see it as an issue</t>
  </si>
  <si>
    <t>Note: R2-1806965 is the endorsed 36.331 CR (see RP-181271) which is the missing 1% for the Core part;_x000D_
MCC: target date change_x000D_
conclusion: approved: Core: 99%, Sep.18</t>
  </si>
  <si>
    <t>RAN chair: includes a 2nd file which is a WID_x000D_
RAN2 chair: WID objectives are unclear for RAN2_x000D_
RAN chair: WI needs to be much more focussed as it is too broad (3 bullets for RAN1 and 1 bullet for RAN2 would be more realistic)_x000D_
LG: bullet 3 and 6a are important_x000D_
Qualcomm: connected mode is important and we should focus on this; suggests to remove objective 1_x000D_
Panasonic: this is rather 3 WIs than 1_x000D_
Deutsche Telekom: supports to remove objective 1_x000D_
RAN chair: what is the timeplan for this topic?_x000D_
CATT: 9 months SI and 6 months WI_x000D_
RAN1 chair: for more complex things like this we need at least 9 months WI_x000D_
RAN chair: so let's plan then for a 6 months SI_x000D_
LG: leading WG should be RAN2 and we should rely on existing DRX mechanisms</t>
  </si>
  <si>
    <t>MCC: target date change_x000D_
conclusion: approved: 75%, Sep.18; SI is shifted to REL-16</t>
  </si>
  <si>
    <t>Huawei: TU budgeting for this WI shouldl be done in conjunction with the approval of the Rel-16 new work/study items and any potential decision on the late Rel-15 drop_x000D_
MCC: target date change from June 18 to Dec.19 which means a shift to REL-16;_x000D_
_x000D_
ITU-R ad hoc convener: target should be changed to June 19 and TUs above June 19 should be removed ; RAN1/RAN2/RAN4 chairmen need to confirm also the TUs for the self-evaluation _x000D_
RAN2 chairman: thought so far that the evaluation is more an email activity but 0,5 TUs should also be possible to squeeze it in_x000D_
Huawei: in Aug. 18 we will need some TUs in RAN1/2/4 but we will do our best to prepare everything by email to reduce online time; maybe we can have TUs in Aug. and put the TUs after Sep.18 in [ ]</t>
  </si>
  <si>
    <t>MCC: highest target date of new/affected specs determines the closing time of the SI, CRs to the TR are still possible later_x000D_
Huawei: we may get questions after June 19 from external bodies_x000D_
ITU-R ad hoc convener: can be handled by LSs as usual and we will not send the TR to ITU-R but we will copy parts of the TR for ITU-R</t>
  </si>
  <si>
    <t>Qualcomm: multiband framework will be discussed in RAN4_x000D_
RAN chair: so this will still be in REL-15_x000D_
Qualcomm: if in exception sheet_x000D_
RAN chair: So Qualcomm is not a fan of this change_x000D_
Qualcomm: correct_x000D_
Verizon: suggests to discuss this in RAN4_x000D_
Apple: we brought it to RAN as we are at the REL-freeze_x000D_
Intel: RAN4 did spend much time on multiband so far, we are open to have further discussion in RAN4 and support to capture this in the exception sheet_x000D_
RAN chair: is this the only band case?_x000D_
Qualcomm: if will be difficult to agree on the band in the exception sheet_x000D_
Apple: we want to target n260 and n261_x000D_
AT&amp;T: worried whether we creating a precedence case for single vs. multi-band_x000D_
_x000D_
conclusion: topic will be captured in open issues in NR_newRAT exception sheet, and RAN4 will take care of this</t>
  </si>
  <si>
    <t>Mediatek: we had a similar input at last RAN meeting; either we agree to this CR or RAN4 will need another quarter to address this (because of this issue no decision about mandatory vs. optional was taken)_x000D_
Qualcomm: this CR was not in line with the latest status in RAN4, so RAN4 should look at it again_x000D_
Apple: for REL-15 this is reflecting the correct status but for REL-16 it could be discussed further_x000D_
_x000D_
conclusion: topic will be captured in NR_newRAT exception sheet and RAN4 will look into this</t>
  </si>
  <si>
    <t>Proposal 1: Plan an email discussion in RAN ITU-R Ad-Hoc on preparation of the update of the description template (	Including addressing the eleven items that are not included in Feb submission; updating the information of other items if needed; preparing link budget template.)_x000D_
Proposal 2: Plan an email discussion in RAN ITU-R Ad-Hoc on preparation of the compliance template. _x000D_
Proposal 3: ITU-R Ad-Hoc contact person will kick off the scope and timing of the above e-mail discussions in the ITU-R Ad-Hoc mailing list._x000D_
_x000D_
ITU-R ad hoc convener: there was the proposal on Monday evening to include NR coverage evaluation in the self evaluation_x000D_
Qualcomm: is the scope just link budget?_x000D_
Ericsson: yes, this will anyway be done as part of the link budget evaluation for ITU-R_x000D_
ITU-R ad hoc convener: only 1 WG meeting and just 2 weeks to RAN #81 so not much time to improve the self evaluation documents, proposing to bring pCRs to the WGs in Aug. 2018 (RAN1/2/4) for the corresponding TR and also draft LTI covering points to answer_x000D_
Huawei: templates can be prepared in email discussion on ITU-R ad hoc reflector_x000D_
_x000D_
conclusion: proposals 1/2/3 are agreed</t>
  </si>
  <si>
    <t>MCC: target date change (+3 months)_x000D_
Note: The Core part of this WI was completed already in Dec.17 and normally we allow the Perf. part to complete just 3-6 months after the Core part._x000D_
conclusion: approved: Perf.: 50%, Sep.18</t>
  </si>
  <si>
    <t>proposals:_x000D_
1)	 Remove FDM configuration from uplink EN-DC configuration in Rel-15 specification, if the final decision is to remove it from R15 or_x000D_
2)	 Create a UE capability for FDM operation, if the final decision is to keep it in R15 so UE can report whether to support as shown in RP-180970_x000D_
_x000D_
Nokia: in RAN4 we followed the guidance that TDM and FDM based solutions can be considered, no extra capabilities were decided; we would need an exception sheet and missing quite fundamental requirements for this_x000D_
Mediatek: we need a differentiation_x000D_
Intel: supports different capabilities_x000D_
Huawei: forcing UE vendors to implement both is not a good solution; in RAN4: for TDM we provided all information but for FDM only some high level principles were presented; so we are not sure the FDM requirements can be completed in time in the next quarter_x000D_
RAN chairman: we leave this to RAN4 and check in Sep.18?_x000D_
Qualcomm: supports a split and doubts that requirements can be completed by Sep.18_x000D_
Nokia: this is not the only MBR that is missing; we are discussing here an optional feature which we try now to split into subfeatures_x000D_
Intel: different level of implementation challenge and market demand (most UEs will be able to support TDM but not FDM); what's the drawback if we split?_x000D_
Panasonic: testing effort for network need to be considered as well so splitting is the better solution_x000D_
_x000D_
Huawei: we proposed either TDM or TDM &amp; FDM_x000D_
Nokia: TDM or FDM or TDM &amp; FDM would be cleaner_x000D_
Huawei: would be ok_x000D_
_x000D_
Ericsson: will be additional CR and not replacing an existing one_x000D_
NTT DOCOMO: spec text from March may have changed_x000D_
RAN chairman: so check offline whether RAN2 CR needs to be changed or a separate CR will be considered, Huawei will take care of the Tdoc request _x000D_
_x000D_
conclusion: 38.331 CR will be considered with TDM or FDM or TDM &amp; FDM</t>
  </si>
  <si>
    <t>conclusion: band will be added to REL-15 NR_newRAT exception sheet_x000D_
note: No exception will be made for band combinations</t>
  </si>
  <si>
    <t>Telecom Italia: slide 4: has large number of RAN1 activities that have impact on RAN2/3/4_x000D_
Nokia: scoping will be important, some items have not so big impacts on other WGs_x000D_
Huawei: some items do not need a SI before a WI like NR MIMO or URLLC_x000D_
Nokia: if for NR MIMO everything is clear, then no problem to consider a WI; for URLLC thinks that a SI is needed_x000D_
CMCC: NR Remote Interference Management is not necessarily under RAN3, can be also under RAN1_x000D_
Samsung: we need to see the outcome of the SI</t>
  </si>
  <si>
    <t>MCC: late submission_x000D_
Huawei:  TU budgeting for this WI shouldl be done in conjunction with the approval of the Rel-16 new work/study items and any potential decision on the late Rel-15 drop_x000D_
_x000D_
MCC: Tdoc says: Core: 92%, June 18; Perf. part: 20%, Dec.18; however 92% and June 18 would mean that the WI is stopped and there is no late drop which is certainly not intended; in addition Tdoc says RAN1 Core part is 100% complete which is in contradiction to the exception request RP-180991 which claims that RAN1 has to still work on option 4;</t>
  </si>
  <si>
    <t>RAN chairman: this is becoming a RAN1 discussion_x000D_
Qualcomm: long warm up time will have impact also on RAN4_x000D_
RAN chairman: RP-180995 will go into the offline discussion on Tue morning</t>
  </si>
  <si>
    <t>MCC: target date change, exception request_x000D_
conclusion: approved: Core: 80%, Sep.18; Perf.: 80%, Sep.18</t>
  </si>
  <si>
    <t>MCC: RAN #79 approved the new WI RP-180573 where the Perf. part box was ticked for feature LTE_CA_R15_xDL3UL but no new/affected spec was dedicated to the Perf. part with the consequence that this WI has no Perf. part so far; this status report is reporting about a 100% completed Perf. part and CRpack RP-181095 is about Core part CRs only;_x000D_
do we need to create a Perf. part or not and if yes, where is the Perf. part CR?_x000D_
_x000D_
MCC: Perf. part was created with RP-181311 now and a 36.307 CR is in RP-181095_x000D_
conclusion: approved: Core: 100%, June 18; Perf.: 100%, June 18; Core &amp; Perf. part WI are completed</t>
  </si>
  <si>
    <t>Proposal 1. Introduce IOdT bits for all channel bandwidths in FR1 and FR2 is explicit signalling of supported channel bandwidths for each band is not defined._x000D_
Proposal 2. Introduce IOdT bits for mandatory SCS for FR1 and FR2._x000D_
Proposal 3. Introduce IOdT bits for PI/2 BPSK if it is mandatory._x000D_
_x000D_
Vodafone: proposal 1 is in contrast to a previous agreement; why IOdT is required and RF profile is not enough_x000D_
Nokia: these are additional bits?_x000D_
Qualcomm: yes_x000D_
_x000D_
RAN chairman: it seems people are fearing that this could be misused as a capability signalling so some more discussion seems to be needed; so either this or nothing but not on a per band basis</t>
  </si>
  <si>
    <t>MCC: late submission_x000D_
conclusion: approved: Core: 100%, June 18; Perf.: 100%, June 18; Core &amp; Perf. part WI are completed</t>
  </si>
  <si>
    <t>MCC: target date change for Perf. part (+6 months)_x000D_
conclusion: approved: Core: 100%, June 18; Perf.: 50%, Dec.18; Core part WI is completed</t>
  </si>
  <si>
    <t>last approved SID: RP-180168;  proposing extension of the deadline from June 2018 (RAN #80) till December 2018 (RAN#82), since in CEPT coexistence studies are just started and in US the Notice of Proposed Rulemaking is expected in Q4 2018. Supported companies also updated.</t>
  </si>
  <si>
    <t>note: proposals for new WIs in RP-180788 and RP-181029 under AI 9.2.2;_x000D_
Huawei:  TU budgeting for this WI shouldl be done in conjunction with the approval of the Rel-16 new work/study items and any potential decision on the late Rel-15 drop</t>
  </si>
  <si>
    <t>MCC: Core part aspects should not be shown in this testing status report_x000D_
conclusion: approved: 5%, Dec.18</t>
  </si>
  <si>
    <t>MCC: Core and Perf. part aspects should not be shown in this testing status report_x000D_
conclusion: approved: 5%, March 19</t>
  </si>
  <si>
    <t>company CR; this CR is a revision of R4-1808183 discussed in RAN4 (which had a lack of consensus on the definition and implementation of negative MPR for pi/2 BPSK); RAN decision is requested as Pi/2 BPSK is an important feature for enhancing coverage in an IMT-2020 rural usage scenario like LMLC; CR provides a complete solution for the inclusion of this feature in FR1</t>
  </si>
  <si>
    <t>Telecom Italia: band in 5.9GHz? we expect impact on coexistience work_x000D_
Vodafone: could be a regulatory/regional discussion, no co-channel coexistence may be assumed</t>
  </si>
  <si>
    <t>AT&amp;T: does not agree to "frequency of sidelink below 10GHz", would prefer to go up to 52,6GHz as higher frequencies would help to localize traffic_x000D_
Vodafone: of course this would increase the scope and cost more effort_x000D_
RAN chair: you may say focus is on below 10GHz but higher frequencies not excluded_x000D_
Vodafone: in any case this would cost more effort_x000D_
Deutsche Telekom: what does "in the cellular network connectivity" mean under bullet 3? we would like to remove it or rephrase it_x000D_
Ericsson: replace "connectivity" by "coverage" then it is clear_x000D_
Volkswagen: objective 6: worried that co-channel coexistence is not considered, would like to add this as well; there are urban rail, toll systems, other RATs so we need to be more specific what sort of coexistence is to be considered_x000D_
Huawei, Intel: even in regulatory bodies it is unclear which rules should be applied on other technologies so not sure what 3GPP can do here_x000D_
Intel: note under objective 4 is unclear_x000D_
US Dep. of Commerce: requirements for public safety are much lighter and maybe when V2X is done then public safety can be covered as a by-product_x000D_
KT: objective on positioning is missing, will this be addressed under a different WI?_x000D_
Vodafone: majority supported to look specifically at V2X issues_x000D_
Ericsson: worried a bit that the time schedule is now reduced to 9 months, so we should rather have a longer SI period_x000D_
Vodafone: we were rather reducing the scope to fit into 9 months_x000D_
Qualcomm: bullet 6: "Coexistence" should be rather called "in device coexistence"</t>
  </si>
  <si>
    <t>moved from AI 9.3.1.1 to AI 9.8; related to RP-180970; company CR;_x000D_
no related RAN2 CR for this so far</t>
  </si>
  <si>
    <t>Note: It turned out that such a CR needs to be based on the CR resulting from an ongoing RAN2 email discussion [102#04] that will produce a 38.331 REL-15 CR in R2-1809240 on Miscellaneous EN-DC corrections. In order to simplify the explanation of the change for "UE capability signaling for ULSUP to differentiate TDM and FDM" it is explained in discussion Tdoc RP-180970 and RP-181066 is withdrawn.</t>
  </si>
  <si>
    <t>Note: TS 37.145-1 exists not yet in REL-15 (but only in REL-13 and REL-14)._x000D_
MCC: All CRs in this CRpack use wrong WI codes; 37.105 is only impacted by the Core part WI AASenh_BS_LTE_UTRA-Core; a REL-15 WI cannot modify REL-13/REL-14 specs so corresponding CRs should be corrections of the REL-13 WI AAS_BS_LTE_UTRA; finally it was spotted that the WID of the REL-15 WI AASenh_BS_LTE_UTRA is referring to a withdrawn spec TS 37.145 so a WID revision is required</t>
  </si>
  <si>
    <t>T-Mobile: sees no reason to discuss a technical solution in standards for marketing purposes_x000D_
Vodafone: we noticed that it is very difficult to define something useful, we can rely on the UE capabilities_x000D_
NTT DOCOMO: supports T-Mobile and Vodafone_x000D_
KT, CMCC: to avoid too many categories, it would be better to define something in 3GPP_x000D_
RAN chairman: for now we can not yet conclude, so if there is more interest then we can come back to this_x000D_
Telecom Italia: there is not so much interest in this</t>
  </si>
  <si>
    <t>MCC: target date change (+3 months)_x000D_
conclusion: approved: 60%, Sep.18</t>
  </si>
  <si>
    <t>Samsung: no LTE MIMO_x000D_
Telecom Italia: these are the top priorities that we listed_x000D_
NTT DOCOMO: timing of 5G core network?_x000D_
Telecom Italia: connecting LTE to 5G core network is high priority as well_x000D_
Deutsche Telekom: there is an LS from NGMN which has a consolidated operator's view, it would be easier to look at this</t>
  </si>
  <si>
    <t>proposals:_x000D_
- No WID work on the proposed Global LTE TDD 2.4 GHz band will start, without the proper completion of the coexistence SID._x000D_
- The WID will address the conclusions of the SID._x000D_
- The SID completion will be tracked via the status reports presented to the RAN Plenary_x000D_
_x000D_
Broadcom: SI part of the WI was supposed to complete at last RAN4 meeting but Globalstar was not present_x000D_
Broadcom: there was also not much time allocated in RAN4 for coexistence analysis_x000D_
Globalstar: it will be a sequential process_x000D_
RAN chair: SI phase was supposed to be completed by June 18 and we need to shift it to Sep.18_x000D_
conclusion: study part will continue also in the next quarter</t>
  </si>
  <si>
    <t>RAN chair: as RAN4 did not discuss this, RAN4 should conclude on this_x000D_
RAN4 vice-chairman: we have reviewed this by email and comments from Nokia were included</t>
  </si>
  <si>
    <t>Summary:_x000D_
- The need for OTA requirements and validation has been steadily growing since the early days of 3G_x000D_
- The 3GPP OTA requirements have not kept up with the growing sophistication of the air interface, which increasingly relies on exploiting the spatial domain_x000D_
- At FR1, the opportunity is to specify requirements that demonstrate the OTA performance and value of the many new features introduced since |release 8_x000D_
- At FR2 the big new issue is the spatial domain_x000D_
- Signals will have very narrow beamwidth, and spatial dynamics due to movement in the network will make establishing and maintaining a reliable link much harder than was ever the case @ FR1_x000D_
- For FR2 mobile communications to be reliable, this new spatial environment needs to be sufficiently specified and tested or the result will be poor user experience_x000D_
_x000D_
Keysight: we had to reply to TFES that 3GPP gave up on specifying antenna performance_x000D_
Deutsche Telekom: we encourage 3GPP working on this_x000D_
Qualcomm: closed loop: we do not have requirements for conducted_x000D_
Keysight: correct but we need to study this</t>
  </si>
  <si>
    <t>CableLabs: we want to make sure that work item phase will only start when study phase is over_x000D_
RAN4 vice-chair (NTT DOCOMO): at last RAN4 meeting only 2 Tdocs were submitted and only a few number of people were involved in this discussion; so target date needs to be shifted as well_x000D_
Nokia: still thinks that completion by Dec.18 may be possible_x000D_
RAN chairman: discuss this offline and come back with the agreement</t>
  </si>
  <si>
    <t>Huawei: protocol IE was requested from IANA of IETF but rejected_x000D_
RAN chairman: this is a serious problem_x000D_
Huawei: this is a 3GPP wide problem as this is also impacting CT1; on a long term basis we need to find a 3GPP wider solution but on a short term we need to ask IANA to provide the IEs_x000D_
RAN chair: long term issue can be led by CT_x000D_
RAN3 chair: solution could be dynamic allocation etc. a SI on this would be useful_x000D_
RAN chair: SI can be under CT</t>
  </si>
  <si>
    <t>Proposal: Given the above, it is proposed that the following be subject to optional UE support:_x000D_
-	UE support for EPS NAS _x000D_
-	UE support for 5GS NAS_x000D_
-	UE support for a given RAT (standalone) under a supported given NAS _x000D_
-	UE support for Dual Connectivity between E-UTRA and NR and if so which flavor (i.e. anchor RAT vs. secondary RAT), under a supported given NAS_x000D_
_x000D_
Deutsche Telekom: applicable forever or just for early implementation?_x000D_
Mediatek: would be forever_x000D_
Deutsche Telekom: fine for REL-15 but for REL-16 we need to review this_x000D_
Vodafone: the legacy NAS should be mandatory otherwise you will get problems for roaming_x000D_
Deutsche Telekom: similar view as Vodafone, REL-15 UE must support EPS NAS_x000D_
Mediatek: it should be possible to have an option 5 only UE_x000D_
Orange:agrees with Vodafone and Deutsche Telekom that it is too early to not support EPS NAS_x000D_
Deutsche Telekom: one success of 3GPP is global roaming and we should not endanger this_x000D_
RAN chairman: suggests that proponents discuss this further offline</t>
  </si>
  <si>
    <t>Proposal 1: Sufficient time need to be made available in RAN2 for discussions on Rel-16 UE Capability ID and coordination with SA2._x000D_
_x000D_
RAN chairman: having an SA WI with a RAN component would be the right approach_x000D_
Deutsche Telekom: who will take the lead? RAN2 or SA2_x000D_
Mediatek: SA2 will have a SI until Sep. and RAN2 could take the lead_x000D_
Deutsche Telekom: having the discussion in the joint RAN-SA session on Wed would be our preference_x000D_
RAN chairman: would require a clear input from our side_x000D_
_x000D_
conclusion: further offline discussion (rapporteur: Mediatek)</t>
  </si>
  <si>
    <t>Huawei: there was an LS send from RAN3 to SA2 but SA2 did not reply; concern that the container may contain proprietary information_x000D_
Nokia: CR is suggesting a proprietary container which is critical for the openness of the interface_x000D_
Deutsche Telekom: has the same view as Nokia_x000D_
Vodafone: we have vendor specific containers over X2 so does not see the technical problem; RAN2 agreed this and asked RAN3_x000D_
Huawei: we could add this topic in the exception and give some time to discuss this in RAN3_x000D_
Deutsche Telekom: insists to have a RAN decision_x000D_
Nokia: this container is a blank cheque for MME-NodeB interface to send whatever_x000D_
Mediatek: RAN2 discussions on this were diffcult and did not really converge_x000D_
NEC: we were also concerned, intending all RAN3 meetings in the past, we have never seen a container with undefined contents_x000D_
Vodafone: but over X2 we have vendor specific containers_x000D_
RAN chair: but this is one reason why X2 does not work properly in inter-vendor cases_x000D_
RAN chair: it is clear that we will not reach consensus at RAN #80 so either we discard the topic or we send it back to RAN3_x000D_
Huawei: thinks there is another solution_x000D_
Deutsche Telekom: this topic can also be shifted to REL-16;</t>
  </si>
  <si>
    <t>Attempt to summarise all future work-related email discussions on the RAN_DRAFTS reflector since last plenary, taking into account the moderators' outputs, and including identification, both of points where there seems to be largely agreement, and points where there still seems to be contention.</t>
  </si>
  <si>
    <t>Note: R2-1809256 and R2-1809257 are the endorsed 36.331 CRs (see RP-181271) and together with some RAN4 open issues the missing 3% for the Core part;_x000D_
MCC: target date change_x000D_
conclusion: approved: Core: 97%, Sep.18; Perf.: 50%, Dec.18</t>
  </si>
  <si>
    <t>MCC: target date change_x000D_
conclusion: approved: 35%, Sep.18</t>
  </si>
  <si>
    <t>includes all Rel-13 CA configurations associated with the RAN4 Rel-13 CA WIs. The completion per CA configuration is provided by the attached RAN5 work plan attached to the SR (75 CA configurations completed). Completion decreased due to 12 additionla CA configurations have been added to the work plan.</t>
  </si>
  <si>
    <t>MCC: target date change_x000D_
conclusion: approved: 62%, Dec.18</t>
  </si>
  <si>
    <t>MCC: target date change_x000D_
conclusion: approved: 10%, Dec.18</t>
  </si>
  <si>
    <t>MCC: target date change (+3 months)_x000D_
conclusion: approved: 90%, Sep.18</t>
  </si>
  <si>
    <t>MCC: target date change (+3 months)_x000D_
conclusion: approved: 26%, Sep.18</t>
  </si>
  <si>
    <t>MCC: target date change (+6 months)_x000D_
conclusion: approved: 20%, Dec.18</t>
  </si>
  <si>
    <t>last approved WID: RP-180418; aligning titles of the new TS s and TRs introduced by the WI ; note: Spme of those specs (TS 38.508-1, TS 38.508-2, TS 38.509, TS 38.523-1, TS 38.523-2 and TS 38.523-3) are also submitted for 1-step approval
to RAN #80 with these new titles.</t>
  </si>
  <si>
    <t>non backwards compatible ASN.1 change(s) for NSA NR in R2-1809300_x000D_
MCC: company CR in RP-181326 for a smaller ASN.1 addition to R2-1809300 which could not be handled separately_x000D_
_x000D_
conclusion: all CRs of RP-181217 are approved except R2-1809300 which is revised in RP-181326</t>
  </si>
  <si>
    <t>MCC: Neither acc. to the last approved WID RP-18171408 (only RAN4 impacted), neither acc. to the revised WID RP-180771 are the specs 36.304 and 36.306 impacted, so what is this CRpack for?_x000D_
RAN chair: impacted specs are added in RP-181315</t>
  </si>
  <si>
    <t>MCC: 5 CRs of this CRpack are already submitted in RP-181171 and have to be withdrawn_x000D_
conclusion: RP-181235 is partially approved, i.e. all CRs of this CRpack are approved apart from the following 5 CRs R2-1807090, R2-1807092, R2-1808841, R2-1808842, R2-1808843 which are withdrawn because they were submitted in the RAN1/RAN2 linked CRpack RP-181171</t>
  </si>
  <si>
    <t>MCC: 1 CR of this CRpack ia already submitted in RP-181171 and has to be withdrawn_x000D_
conclusion: RP-181236 is partially approved, i.e. all CRs of this CRpack are approved apart from the following CR R2-1807089 which is withdrawn because it was submitted in the RAN1/RAN2 linked CRpack RP-181171</t>
  </si>
  <si>
    <t>MCC: company CR in RP-181410 to replace R3-182480 (note: R3-182480 of the RAN3 bis meeting was superseded by R3-183364 but as this was using type "other" this was not spotted in time;_x000D_
conclusion: all CRs of CRpack RP-181238 are approved except R3-182480 which was revised in RP-181410</t>
  </si>
  <si>
    <t>Huawei: TU budgeting for this WI shouldl be done in conjunction with the approval of the Rel-16 new work/study items and any potential decision on the late Rel-15 drop_x000D_
MCC: target date change_x000D_
_x000D_
conclusion: approved: 50%, Dec.18;  SI is shifted to REL-16</t>
  </si>
  <si>
    <t>Proposal:_x000D_
Introduce new Rel-15 UL categories for LTE with data rates 0.4-0.8 Gbps corresponding to aggregated 4-8 MIMO layers across all CCs and 256QAM support_x000D_
- 	Inform RAN2 regarding RAN plenary decision and task RAN2 to update the relevant specification(s)_x000D_
_x000D_
Mediatek: deployments?_x000D_
RAN chairman: some operators supported this_x000D_
RAN chairman: do we need an LS to inform RAN2?_x000D_
RAN2 chairman: no LS needed_x000D_
conclusion: proposal is endorsed</t>
  </si>
  <si>
    <t>LTE_sTTIandPT-Core, LTE_ViLTE_enh2-Core, LTE_QMC_Streaming-Core, LTE_5GCN_connect-Core, LCS_LTE_acc_enh-Core, LTE_euCA-Core, LTE_eV2X-Core, LTE_1024QAM_DL-Core, LTE_unlic-Core, LTE_eMTC4-Core, NB_IOTenh2-Core, LTE_eMTC4-Core, LTE_HRLLC, LTE_HRLLC-Core, LTE_UDC-Core, feCOMP_LTE-Core, LTE_Aerial-Core, LTE_MDT_BT_WLAN-Core, INOBEARRAN-Core, LTE_NW_CRS_IM, TEI15</t>
  </si>
  <si>
    <t>R2-1806965_x000D_
RAN2 CRs for all specifications apart from 36.331 are provided to RAN#80 for approval. The following RAN2 CRs to 36.331 are complete and have been endorsed but not provided to RAN for approval:_x000D_
R2-1807410, R2-1807712, R2-1808246, R2-1808313, R2-1808795,_x000D_
R2-1808802, R2-1808889, R2-1808917, R2-1808930, R2-1808946,_x000D_
R2-1809181, R2-1809184, R2-1809202, R2-1809211, R2-1809214,_x000D_
R2-1809223, R2-1809233, R2-1809256, R2-1809257, R2-1809260,_x000D_
R2-1809266, R2-1809270, R2-1809276_x000D_
Reason: The ASN.1 from the LTE  WIs and NR SA will only be 'frozen quality' after the ASN.1 review (i.e. in September 2018).</t>
  </si>
  <si>
    <t>Nokia: is a 9 months SI proposal_x000D_
Intel: NOMA would be a better place to study 2-step RACH_x000D_
Ericsson: scope should be reduced</t>
  </si>
  <si>
    <t>Huawei: spec impacts for sync and async need to be understood_x000D_
Nokia: difference is small, we would like to cover sync and async at the same time (avoiding differences later)_x000D_
_x000D_
NTT DOCOMO: impact on RAN1 is not clear_x000D_
Samsung: on RAN1 we see no real impacts (i.e. could be done under maintenance)_x000D_
Qualcomm: also hardware impact on REL-15 needs to be considered_x000D_
Deutsche Telekom: when do we stop adding things on REL-15?_x000D_
_x000D_
RAN1 chairman: power mode 2 is very complex (~20 pages in 38.213 spec) so would like to avoid the effort_x000D_
RAN chair: so sync case in REL-15 or sync &amp; async in REL-16 together is the question again_x000D_
_x000D_
RAN chair: support for adding NR-NR DC in REL-15 seems to be not as huge as for the option 4/7 we added last time_x000D_
Samsung: would not agree to this</t>
  </si>
  <si>
    <t>MCC: late submission, target date change_x000D_
Note: R2-1809260 is the endorsed 36.331 CR (see RP-181271) which is the missing 1% for the Core part;_x000D_
_x000D_
conclusion: approved: Core part: 99%, Sep.18</t>
  </si>
  <si>
    <t>Note: R2-1809270 is the endorsed 36.331 CR (see RP-181271) and together with some RAN4 open issues the missing 10% for the Core part;_x000D_
MCC: late submission_x000D_
conclusion: approved: Core: 90%, Sep.18; Perf.: 20%, Dec.18</t>
  </si>
  <si>
    <t>Proposal 1	Proceed in the following way for IoT in NR in Rel-16_x000D_
•	move forward with the industrial IoT topics within the URLLC related work item(s)_x000D_
•	UE categories can be discussed as normal in RAN and working groups without the need for a study/work item_x000D_
•	Discuss during RAN#80 what to study regarding NR coexistence with NB-IoT and LTE-MTC in Rel-16_x000D_
Proposal 2	: Agree on the scope of Rel-16 LTE IoT based on the draft work items in RP-180748 (LTE-MTC) and RP-180749 (NB-IoT)_x000D_
Proposal 3: 	Define a Rel-16 study item on relaying for LTE-MTC and NB-IoT_x000D_
_x000D_
T-Mobile: proposal 1: study will be included in another work? There was quite some interest in this in the email discussion;_x000D_
Ericsson: yes. forgot to update the conclusion proposals (correct proposals are in sections 2 and 3); may be handled in RAN4 related SI from Huawei</t>
  </si>
  <si>
    <t>MCC: late submission_x000D_
conclusion: approved: Core: 15%, Dec.19; SI is shifted into REL-16</t>
  </si>
  <si>
    <t>MCC: late submission; target date change_x000D_
Note: R2-1809214 is the endorsed 36.331 CR (see RP-181271) which is the missing 1% for the Core part;_x000D_
conclusion: approved: Core: 99%, Sep.18; Perf.: 60%, Sep.18</t>
  </si>
  <si>
    <t>MCC:  target date change_x000D_
conclusion: approved: Core: 99%, Sep.18; Perf.: 100%, June 18; Perf. part is completed</t>
  </si>
  <si>
    <t>proposal 1: discuss the approval of some or all of the objectives above, as captured in the corresponding WID RP-181295_x000D_
proposal 2: discuss the support of SDL+SUL in Rel-15 at RAN#80, and task WGs to complete the basic support for SDL+SUL in Rel-15 including the UE behavior to prevent UE initiated PRACH transmissions on the SDL carrier, in order to allow the release-independent definition of corresponding band combinations for Rel-15 and later UEs._x000D_
_x000D_
Huawei: something missing in terms of UE behaviour_x000D_
Orange: agrees that signalling is in place and a clarification should be added to the RAN2 specs_x000D_
Deutsche Telekom: we should not allow the combination of an SUL and an SDL band to an FDD case, this may even have legal implications</t>
  </si>
  <si>
    <t>MCC: late submission, target date change_x000D_
Note: R2-1809202 is the endorsed 36.331 CR (see RP-181271) which is the missing 1% for the Core part;_x000D_
conclusion: approved: Core: 99%, Sep.18</t>
  </si>
  <si>
    <t>Ericsson: channel raster: what are the concerns?_x000D_
Thales: We do not yet know and need to study</t>
  </si>
  <si>
    <t>Qualcomm: still looking for some RAN guidance whether topic should be taken up in RAN1 or RAN4_x000D_
Nokia: Mediatek propoposal on RAN_DRAFTS reflector to continue in WGs, there was a RAN4 LS to RAN1_x000D_
T-Mobile: no decision needed at RAN, WGs can continue_x000D_
Qualcomm: if it is clear that RAN1 will work on this, it is fine for us_x000D_
Mediatek: RAN1 has an email discussion how to reply to RAN4 LS, so no need to take a decision in RAN_x000D_
Sprint: supports to continue discussion in WGs_x000D_
Qualcomm: is expecting that we will come back to this in 3 months_x000D_
_x000D_
conclusion: RAN1 will send a reply to the RAN4 LS</t>
  </si>
  <si>
    <t>MCC: abbreviations should be explained in the TR_x000D_
conclusion: 2 tables need to be revised</t>
  </si>
  <si>
    <t>proposal:_x000D_
The self evaluation of LTE targets at least Urban Macro – mMTC and Rural – eMBB test environment towards 3GPP Updated Submission in September 2018._x000D_
Best effort for further results._x000D_
_x000D_
Huawei: Tdoc is also supported by ZTE_x000D_
ITU-R ad hoc convener: self evaluation in June/July 2019 will still cover all cases?_x000D_
Huawei: correct_x000D_
ITU-R ad hoc convener: requests that companies also contribute to LTE evaluation and not just to NR evaluation_x000D_
_x000D_
conclusion: proposal is endorsed</t>
  </si>
  <si>
    <t>Thales: would like to add the option that a WI can start at RAN #82 already_x000D_
RAN2 chair: there is one error on the RAN2 slide: SON is missing but was taken into account in TUs_x000D_
_x000D_
RAN3 chair: a lot of topics which impact RAN3 have no RAN3 TU numbers, so they will not be taken into account if there are no numbers; interested people should join in an offline discussion (in Tue afternoon coffee break) to fix it_x000D_
Ericsson: network synchronisation is to be discussed as well_x000D_
Huawei: let's treat this also in the RAN3 offline discussion</t>
  </si>
  <si>
    <t>MCC: late submission_x000D_
conclusion: approved: Core: 85%, Sep.18; Perf.: 0%, Dec.18</t>
  </si>
  <si>
    <t>Telecom Italia: some TUs were also reserved also in WG_x000D_
concliusion: approved: 35%, June 19; SI is shifted to REL-16</t>
  </si>
  <si>
    <t>Deutsche Telekom: NB-IOT networks are rolling out, some doubts whether the claim here is really applicable_x000D_
Vodafone: too early to say that there a problems, one point of NB-IOT was cost efficiency, adding relays will impact this; what we did in the past on relays was not successful;_x000D_
Ericsson: smart meters in basement was the target before, a container talking to a satellite in maybe no longer the considered NB-IOT use case we had in mind_x000D_
AT&amp;T: maybe solutions exist already, UE-UE relay would also involve security aspects_x000D_
BT: we are interested in studying the topic_x000D_
Orange: we know that there will be coverage issues so we need to do something; we could focus on UE relay instead of network relay that will hit the market in 2021_x000D_
Vodafone: thinks this would mean a new LPWA solution which is against an agreement of the last RAN meeting_x000D_
Deutsche Telekom: we should understand the problem before discussing the solution_x000D_
Sequans: current solutions are developped outside of 3GPP_x000D_
Blackberry: supports Sequans we should take this opportunity of enabling 3GPP technology for new use cases_x000D_
Mediatek: all UEs would have to support this functionality?_x000D_
RAN chair: what is clear is that this is not a 0.5TU topic, it will need more time; suggests to have more offline discussion</t>
  </si>
  <si>
    <t>Telecom Italia: SID sounds like a blank cheque_x000D_
RNA chairman: this is a SI not a WI, please pay attention what you request next time</t>
  </si>
  <si>
    <t>Ericsson: 2nd opjective is too wide for the planned time interval_x000D_
Qualcomm: no new UE RF requirements are planned, this should be clarified_x000D_
Huawei: first 2 bullets for same operator, same carrier?_x000D_
LG: yes_x000D_
Nokia: it is too early that there will be no RF requirements_x000D_
AT&amp;T: wants to consider also IOB</t>
  </si>
  <si>
    <t>Ericsson: will come on Thu of RAN #80_x000D_
_x000D_
On Thu:_x000D_
Was reviewed on RAN2 reflector</t>
  </si>
  <si>
    <t>Intel: suggests further discussion in RAN4_x000D_
Nokia: for MPR we have a lot of tbds so we need to take a decision in RAN_x000D_
Intel: this is a new way of defining MRP which we did not have before and which we did not see before; -2.8 is a huge difference and we cannot agree this here_x000D_
Nokia: tbd or 0 were the only values were so far agreed in RAN4_x000D_
Intel: one thing is the value and the other thing this is the methodology_x000D_
Huawei: can UE go above max. 23?_x000D_
IIT: no_x000D_
Huawei: this is not the way we interpret this_x000D_
RAN chair: we have this on the table now for a couple of months but it seems this is not yet fully done in RAN4; can we endorse the principle and tasking RAN4 to solve the details?_x000D_
Qualcomm: it is good to let RAN4 look at the values _x000D_
Nokia: so far only tbd or zero gain was considered, so RAN should endorse the value and let RAN4 check the correctness of the CR_x000D_
Qualcomm: in FR1 and FR2 the limiting factors for MPRs are different so we cannot simply agree on 3dB_x000D_
Intel: the topic should be added to the NR_newRAT exception sheet_x000D_
RAN chair: yes, but we need to make it crystal clear what  is the task_x000D_
Nokia: latest spec version was not available so this is the reason why the CR was not yet seen_x000D_
_x000D_
conclusion: offline discussion to bring a short way forward in RP-181423 (rapporteur: IIT)</t>
  </si>
  <si>
    <t>Ericsson: channel raster should be removed_x000D_
RAN chair: untick Core/Perf., new TR 38.8XX missing, target date missing_x000D_
Thales: target date is end of REL-16_x000D_
RAN chairman: so Dec.19_x000D_
Ericsson: what are the start dates in the WGs?_x000D_
RAN chair: RAN1: March 19, RAN3: now, RAN2: Q4/2018</t>
  </si>
  <si>
    <t>RAN chair: is a merge of MR-DC and NR-NR DC in one WI_x000D_
Samsung: NR-NR DC sync will complete when?_x000D_
Noikia: intention to do physical changes in the late drop of REL-15?_x000D_
Samsung: no, there is no intention to have L1 changes in the late drop_x000D_
RAN chair: it seems the situation has not changed compared to Monday, NR-NR DC in sync/async should be done in REL-16_x000D_
Verizon, KT: would like to have NR-NR DC in REL-15_x000D_
RAN chair: is it worth to endanger the late drop for this?_x000D_
Vodafone: agrees that this would be problematic_x000D_
Huawei: there is no consensus to include also CA enhancements in the objectives_x000D_
AT&amp;T: the title of the WI is on MR DC only, it should be more generic_x000D_
Ericsson: triple connection is not intended_x000D_
Qualcomm: there is no definition of MR DC which should be considered; also RAN1 needs to be included_x000D_
Huawei: we need to clarify whether there is impact on RAN3, work only on Xn or architecture impact, assumes no architecture impact but needs to be clarified_x000D_
Vodafone: have a slight preference to cover also CA enhancements_x000D_
Qualcomm: DC and CA only for connected_x000D_
Samsung: NR-NR DC with sync mode has no hardware impact_x000D_
_x000D_
conclusion: NR-NR DC will be done in this REL-16 WI and not in the REL-15 late drop; bullet 4 should target for June 19</t>
  </si>
  <si>
    <t>Nokia: we cannot give tasks to SA3 in a RAN WI_x000D_
LG: should say SA5 but we can remove this_x000D_
Qualcomm: UE to UE more important than remote BS_x000D_
RAN chairman: 3 months SI for RIM (remote interference management) and in 3 months we will do a WI for RIM and cross link interference, this was the plan_x000D_
Qualcomm: plan to approve the WI now already?_x000D_
RAN chairman: yes_x000D_
Qualcomm: but then we should see the WI already_x000D_
Huawei: supports Qualcomm</t>
  </si>
  <si>
    <t>Nokia: amount of the work is larged in this SID compared to the TUs_x000D_
Deutsche Telekom: we could not agree to remove LTE Uu_x000D_
AT&amp;T: we should give it a try to look at FR2 as well_x000D_
Ericsson: in RAN1/RAN2 it is still frequency agnostic (for RAN4 is matters), as this SI is mainly RAN1/RAN2 we could put the limit to 52GHz_x000D_
Samsung: we think the scope should be reduced by removing LTE or FR2_x000D_
RAN chair: for frequency bands there is no restriction but the scope is still too wide_x000D_
RAN1 chair: with this scope I am concerned about the in time completion of the SI, scope is too wide_x000D_
Deutsche Telekom: we should indicate that this is below 50GHz so that noone is coming with 60GHz proposals</t>
  </si>
  <si>
    <t>Deutsche Telekom: we seem to approve everything and in the end we will exceed the TUs we planned for_x000D_
Ericsson: keeping the text is restricting the scope better than just having the main bullets_x000D_
Telecom Italia: we have to make sure that we do not approve more than what we can really achieve_x000D_
Huawei: is fine with the scope of this SI now_x000D_
_x000D_
RAN chair: so WG chairmen are still requested to check the TUs_x000D_
MCC: reason for external TR?_x000D_
Intel: of interest for regulatory purposes</t>
  </si>
  <si>
    <t>RAN chairman: 6 months WI starting in Sep.18 with limited scope_x000D_
MCC: RAN4 specs missing, RAN3 responsibility missiing_x000D_
LG: RAN4 affected RAN4 specs not yet clear_x000D_
RAN chair: target date should be about RAN not RAN1_x000D_
Huawei: completion of RAN1 aspects in 1 meeting is not realistic_x000D_
RAN3 chair: 0.5TU or 1 TU?_x000D_
LG: 1 TU</t>
  </si>
  <si>
    <t>Qualcomm: we need to explain what dual connectivity means in this context_x000D_
Samsung: we should avoid ambiguity in WIDs_x000D_
Intel: NOMA intrafrequency dual connectivity is not meant here</t>
  </si>
  <si>
    <t>LG: RAN2 should be included in first bullet; RRC state transition is a big feature which we cannot complete in 1TU as requested by RAN2 chairman_x000D_
Nokia: we would like to keep bullet 3b_x000D_
Ericsson: agrees that state transitions take a lot of time in RAN2 _x000D_
CATT: we may include RAN4 later_x000D_
_x000D_
MCC: Tdoc number was misused so that multiple versions exist</t>
  </si>
  <si>
    <t>MCC: target date change for Perf. part, late submission_x000D_
conclusion: approved: Core: 100%, June 18; Perf.: 100%, June 18; Core part &amp; Perf. part WI is completed</t>
  </si>
  <si>
    <t>Qualcomm: does not agree with the proposal_x000D_
Huawei: and if we remove the first main bullet?_x000D_
Qualcomm: we still need to indicate the 2 RAN4 option</t>
  </si>
  <si>
    <t>Huawei: "study" should rather say "identify" use cases; prefers to simplify targets_x000D_
Nokia: list or potential candidate waveforms can be removed as RAN will not do simulations_x000D_
Ericsson: we need to clarify which requirements RAN has to look at (PA efficiency and phase noise)_x000D_
Deutsche Telekom: upper frequency limit is missing, we think this should be 100GHz</t>
  </si>
  <si>
    <t>Qualcomm: why RAN3 as leading WG_x000D_
MCC: as the topic is starting in RAN3 and they need to start a TR, RAN3 as leading WG makes sense, leading WG can be changed during the SI</t>
  </si>
  <si>
    <t>RAN chair: concerns to move NR-NR DC sync back into REL-15 late drop?_x000D_
ATT, Nokia: concerned that sync and async may not end up with a common solution_x000D_
RAN chair: so NR-NR DC sync will be moved back into the late drop of REL-15_x000D_
Ericsson: so which work do we take out of Q3 and Q4/2018? proponents should come up with a proposal_x000D_
_x000D_
conclusion: offline discussion regarding moving NR-NR DC sync case back to REL-15 late drop_x000D_
_x000D_
After offline discussion:_x000D_
conclusion: NR-NR DC sync case (FR1+FR2) will be moved back to REL-15 late drop (assuming a common higer layer for sync &amp; async) and NR REL-15 exception request will be updated accordingly</t>
  </si>
  <si>
    <t>MCC: Core/Perf. part info missing for affected specs_x000D_
RAN4 vice-chair: scope is wide and in Aug. we should focus on A-MPR</t>
  </si>
  <si>
    <t>Ericsson: also asnchronous?_x000D_
RAN chair: for higher layer they have to cover sync and async_x000D_
Ericsson: anyway transparent for RAN2_x000D_
Nokia: pi/2 BPSK is at the wrong place_x000D_
RAN4 vice-chairman (Huawei): exception sheet is only for Core part, so measurement accuracies should be removed but they will be addressed in July ad hoc</t>
  </si>
  <si>
    <t>will be also attached to RP-181387_x000D_
_x000D_
conclusion: was endorsed but multiple versions of RP-181379 exist</t>
  </si>
  <si>
    <t>Huawei: channel models were taken into account?_x000D_
Thales: yes_x000D_
Huawei: would like to check this_x000D_
RAN chair:ok, we will come back to this_x000D_
Huawei: table 7.3.5.1-4 for SCS recommendation should be removed, actually the whole section could be removed_x000D_
KT: the section is just informative_x000D_
MCC: also check table numbering</t>
  </si>
  <si>
    <t>This Tdoc was handled in a joined RAN-SA session on Wed evening 19:30-20:30:_x000D_
_x000D_
SA areas/Name/RAN area/Action:_x000D_
_x000D_
FS_5G_URLLC, FS_Vertical_LAN, cyberCAV:_x000D_
	Enhancement of URLLC supporting in 5G,  5GS Enhanced support of Vertical and LAN Services _x000D_
	eURLLC, NR-U, Industrial IoT?_x000D_
	Coordination needed_x000D_
_x000D_
FS_eNA:_x000D_
	Enablers for Network Automation Architecture for 5G_x000D_
	RAN-centric Data Connection?	_x000D_
Alignment as needed_x000D_
_x000D_
FS_5WWC	:_x000D_
Study on the Wireless and Wireline Convergence Enhancement for the 5G system architecture_x000D_
	None_x000D_
	Alignment as needed_x000D_
_x000D_
FS_CIoT_5G:_x000D_
Study on Cellular IoT support and evolution for the 5G System 	_x000D_
NBIoT, LTE-M_x000D_
	Alignment as needed _x000D_
_x000D_
FS_eV2XARC: _x000D_
Architecture enhancements for support of advanced V2X services _x000D_
NR V2X_x000D_
	Coordination needed_x000D_
_x000D_
FS_eLCS, 5G_HYPOS: 	_x000D_
Study on Enhancement to the 5GC location services, New WID on 5G positioning services 	_x000D_
NR Positioning _x000D_
	Coordination needed_x000D_
_x000D_
FS_RACS:_x000D_
	UE capability signalling optimization _x000D_
UE Capabilities_x000D_
	Coordination needed * _x000D_
_x000D_
FS_5GSAT_ARCH:_x000D_
	Study on using Satellite Access in 5G 	_x000D_
NTN _x000D_
Coordination needed *_x000D_
_x000D_
discussion:_x000D_
Telecom Italia: location services: SA1 will complete by Dec.18, misalignment between SA1 and RAN possible_x000D_
SA1: black are studies which will align with RAN_x000D_
RAN chair: if SA1 can complete by Sep.18 this would help_x000D_
_x000D_
URLLC: req. from SA1 and studies in SA2, then we will need coordination with RAN_x000D_
_x000D_
eNA: on RAN side "Connection" should say "Collection"_x000D_
CMCC: on MDT coordination with SA5 otherwise exchange with LSs enough_x000D_
_x000D_
Wireless Wireline Convergence:_x000D_
SA chairman: will trigger alignment requests with SA3_x000D_
_x000D_
IoT:_x000D_
SA chairman: inform SA2 if EPC/5GCN impacts_x000D_
_x000D_
V2X:_x000D_
RAN chairman: we have not yet decided the RAN part but it will come_x000D_
_x000D_
Positioning:_x000D_
SA chairman: 5G_HYPOS will need to taken into account by RAN and output has to be checked vs. eLCS_x000D_
_x000D_
UE capabilities:_x000D_
SA chairman: Coordination is already forseen in the WID_x000D_
Qualcomm: when we discussed FS_RACS in SA there was a request to _x000D_
remove E-UTRA aspects_x000D_
RAN2 chairman: is still open in the RAN work_x000D_
SA chairman: so we can wait for RAN2 decision and the revise SA WID_x000D_
Qualcomm: so we leave both for the moment and adapt when RAN2 decides_x000D_
SA chairman: or have a note in the SA WID_x000D_
_x000D_
Satellite:_x000D_
SA chairman: for most of the goals on SA2 side, RAN needs to decide first_x000D_
_x000D_
SA chairman: advantage of this early discussion of REL-16 work schedule is that we know which areas will be supported in REL-16_x000D_
_x000D_
Intel: RAN decision for multicast/broadcast in REL-16?_x000D_
SA chairman: SC-PTM support in REL-16?_x000D_
Huawei: discussion is still open_x000D_
SA chairman: so there is no RAN committment yet on this_x000D_
Huawei: maybe there is still a decision tomorrow_x000D_
RAN2 chairman: thinks that RAN decisions will not impact core network_x000D_
_x000D_
Vodafone: URLLC with EPC?_x000D_
RAN chairman: was already done in REL-15 so no plan in REL-16_x000D_
Telecom Italia: in REL-15 we had URLLC for LTE and SA may still need to do some adaptations_x000D_
Vodafone: RAN still may decide in REL-16 to do something on URLLC for LTE_x000D_
SA chairman: this coordination will continue in the future_x000D_
Mediatek: REL-15 is good enough_x000D_
_x000D_
CMCC: UE cap. work will focus on NR_x000D_
SA chairman: FS_RACS will align regarding supported RATs with RAN_x000D_
Mediatek: but not on Thu of TSG #80_x000D_
SA chairman: will involve WGs_x000D_
_x000D_
RAN chairman: we need improve coordination among TSGs and rapporteurs will have an important function here_x000D_
_x000D_
RAN chairman: standalone NR is completed in RAN/CT/SA and we thank all who contributed to this effort</t>
  </si>
  <si>
    <t>Nokia: we will split the SI into 2 SIs (RAN1 led and RAN2 led)_x000D_
Qualcomm: complaining about the transparency of the way forward (an offline discussion was planned over lunch which did not happen and now a split proposal is popping up after 6 months of discussion)_x000D_
RAN1 chair: is against splitting this topic into 2 SIs_x000D_
_x000D_
Qualcomm: multiplexing part should have been done in REL-15_x000D_
Mediatek: we see limited benefit in "Enhanced multiplexing considering different latency and reliability requirement"_x000D_
LG: and this is RAN2 scope</t>
  </si>
  <si>
    <t>RAN3 chairman: * means RAN3 led (disaggregated gNB is missing a *)_x000D_
Intel: NR positioning may require some TUs_x000D_
RAN3 chairman: we have them in last 2 quarters of 2019_x000D_
Intel: but we will need some time also in SI_x000D_
RAN3 chairman: normally we are not involved in positioning SI_x000D_
Ericsson: LTE HLS is shifted to REL-16 and we can reduce this_x000D_
Orange: this was a REL-15 WI for which we agreed to get it shifted in REL-16 instead of considering an exception but 0,5 TU is needed_x000D_
Samsung: agrees with Ericsson that we should focus on SA corrections and late drop_x000D_
Nokia: we have a big backlog of REL-15 _x000D_
Huawei: there is still 1 TU available for corrections_x000D_
RAN chair: let's keep the 0,5 TU but if corrections for REL-15 will need more time then this topic is the first topic that get's postponed_x000D_
_x000D_
conclusion: LTE HLS 0,5 TU is kept but will be best effort (i.e. RAN3 leadership to decide; REL-15 has higher priority); green part of the slide is endorsed;_x000D_
in Sep.18 it will be checked whether SON/MDT could start already in Q4</t>
  </si>
  <si>
    <t>Note: R2-1808930 is the endorsed 36.331 CR (see RP-181271) which is the missing 1% for the Core part;_x000D_
MCC: target date change, late submission_x000D_
conclusion: approved: Core: 99%, Sep.18; Perf.: 0%, Dec.18;</t>
  </si>
  <si>
    <t>RAN chair: link to the SI should be added, rapporteur_x000D_
MCC: Remarks for affected specs have to clarify Core or Perf. part_x000D_
Huawei: Huawei and HiSilican are also supporting</t>
  </si>
  <si>
    <t>Huawei: DL throughput is also important, not just overhead reduction_x000D_
Ericsson, Intel: no real need to capture this, RAN1 will of course also consider the DL performance_x000D_
Hauwei: Core part objective "•	Specify enhancement to allow full power transmission in case of uplink transmission with multiple power amplifiers (assume no change on UE power class)" will need RAN4 involvement and should be under Perf. part_x000D_
CATT: for this sort of UEs this is just a RAN1 issue_x000D_
RAN chair: did RAN1 chair check the scope and TUs?_x000D_
RAN1 chair: scope is a bit challenging for RAN1 but it improved a lot and seems feasible now</t>
  </si>
  <si>
    <t>RAN chair: this is one open issue of the feature list discussion_x000D_
China Unicom: inter-band CR case included_x000D_
Qualcomm: yes_x000D_
Intel: single CC for standalone case intended? aggregated BW: NR and LTE has to be considered_x000D_
_x000D_
conclusion: further offline discussion needed</t>
  </si>
  <si>
    <t>Ericsson: SIB1 is broken and this is to fix it; one company not happy with the change_x000D_
Mediatek: we may have a backwards compatibility issue, wants to check until end of Thu of RAN #80_x000D_
RAN chairman: exceptionally: email approval until Monday after RAN 23:55 CEST</t>
  </si>
  <si>
    <t>Option 1:  Put all the values that are not agreed TBD (or a range of values) and finish it in the September drop._x000D_
Option 2:  Put in a square bracket on the proposed values and finalise  in the September drop_x000D_
No consensus; Suggestion to kick the can down to release 16 is not acceptable to IITM, IITH and CEWiT._x000D_
_x000D_
Qualcomm: put it in the exception sheet, discuss in RAN4_x000D_
Nokia: just sending to RAN4 without guidance would not be acceptable_x000D_
RAN chair: we can task RAN4 to come up with values: RAN4 is requested to come up with CRs with the exact MPR values_x000D_
Nokia: it will take up a lot of RAN4 time and we may end up with tbd again_x000D_
_x000D_
conclusion: RAN4 task will be captured in the NR_newRAT exception sheet for REL-15</t>
  </si>
  <si>
    <t>Note: RAN #80 did not have time to come back on this draft LSout but the RAN chairman informed the ETSI TC  MSG TFES chairman/contacts of LSin RP-180631 in an email 18.06.2018 that RAN #78 stopped the corresponding RAN4 WI (LTE_UTRA_TRP_TRS-Core) and has no plans to resume the work.</t>
  </si>
  <si>
    <t>Apple: RAN4 TUs?_x000D_
RAN chair: will be handled in Sep.18</t>
  </si>
  <si>
    <t>RAN1 chair: no RAN1 impact at the moment_x000D_
Samsung: you can define requirements in RAN4 but not enhancements</t>
  </si>
  <si>
    <t>RAN chair: so we ask RAN4 to come up with a scope; RAN4 leadership will decide what the limit is for the TUs_x000D_
Orange: is an important activity for operators_x000D_
Samsung: relation of this way forward and the REL-16 WI we have approved which has a coexistence objective_x000D_
Huawei: from REL-16 WI RAN4 people will not detect the urgency of this topic_x000D_
Samsung: so double allocation of TUs for the same topic?_x000D_
RAN4 vice-chairman (NTT DOCOMO): highest priority is on exception sheet</t>
  </si>
  <si>
    <t>RAN chair: FR1-FR1 sync is not part of the late drop_x000D_
MCC: title unclear, Core/Perf. for specs to be indicated, overall rapporteur unclear</t>
  </si>
  <si>
    <t>Samsung: related SI is in RP-181388_x000D_
Deutsche Telekom: 2nd sentence is unclear_x000D_
RAN chair: attach RP-181467 instead of the current attachment</t>
  </si>
  <si>
    <t>Nokia: first RAN1 objective not in line with the summary_x000D_
Telecom Italia: we should keep it; RAN1 chairman said that the work can be done and we should not accept that all LTE improvements are blocked_x000D_
Huawei: only companies interested in LTE MIMO discussed it but we had several offline discussions on NR MIMO</t>
  </si>
  <si>
    <t>RAN1 chairman: it does not make any sense to split the topic into 2 SIs; we will not allocate more RAN1 TUs for 2 SIs compared to the previous 1 SI; it will be handled in RAN1 under 1 agenda item;_x000D_
_x000D_
Vodafone: wants to add a note_x000D_
RAN1 chair: note means no action for RAN1</t>
  </si>
  <si>
    <t>Panasonic: "late release" is not well explained_x000D_
RAN chairman: "late release" is the "late REL-15 drop"_x000D_
RAN3 chairman: RAN3 TU allocation missing</t>
  </si>
  <si>
    <t>Qualcomm: what is the expectation from objective 1?_x000D_
Ericsson: do not think there would be time in Aug. RF session for this_x000D_
RAN chair: please revise TUs to what is realistic_x000D_
Qualcomm: RAN4 usually does not look at system level impacts</t>
  </si>
  <si>
    <t>Nokia: further enhancing a feature that was already further enhanced but still not deployed is not a good approach_x000D_
Samsung: similar view_x000D_
Huawei: we have a number of operators who are interested in this</t>
  </si>
  <si>
    <t>Huawei: first bullet to be discussed at RAN #81_x000D_
Samsung: not happy about this_x000D_
RAN chairman: proponents can bring in WID revisions in the future as usual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</si>
</sst>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color theme="1"/>
      <name val="Arial"/>
      <family val="2"/>
    </font>
    <font>
      <sz val="10"/>
      <color theme="1"/>
      <name val="Arial"/>
      <family val="2"/>
    </font>
    <font>
      <b/>
      <sz val="9"/>
      <color theme="0"/>
      <name val="Arial"/>
      <family val="2"/>
    </font>
    <font>
      <sz val="11"/>
      <color theme="0"/>
      <name val="Calibri"/>
      <family val="2"/>
    </font>
    <font>
      <sz val="11"/>
      <name val="Calibri"/>
      <family val="2"/>
    </font>
    <font>
      <sz val="11"/>
      <color theme="1"/>
      <name val="Calibri"/>
      <family val="2"/>
      <scheme val="minor"/>
    </font>
    <font>
      <sz val="10"/>
      <color indexed="8"/>
      <name val="Arial"/>
      <family val="2"/>
    </font>
    <font>
      <b/>
      <sz val="10"/>
      <color indexed="8"/>
      <name val="Arial"/>
      <family val="2"/>
    </font>
    <font>
      <sz val="12"/>
      <name val="Times New Roman"/>
      <family val="1"/>
    </font>
    <font>
      <sz val="10"/>
      <name val="Arial"/>
      <family val="2"/>
    </font>
    <font>
      <b/>
      <sz val="8"/>
      <color indexed="81"/>
      <name val="Tahoma"/>
      <family val="2"/>
    </font>
    <font>
      <sz val="9"/>
      <name val="Arial"/>
      <family val="2"/>
    </font>
    <font>
      <sz val="9"/>
      <color indexed="8"/>
      <name val="Arial"/>
      <family val="2"/>
    </font>
    <font>
      <sz val="9"/>
      <color theme="1"/>
      <name val="Arial"/>
      <family val="2"/>
    </font>
    <font>
      <sz val="10"/>
      <name val="Times New Roman"/>
      <family val="1"/>
    </font>
    <font>
      <u/>
      <sz val="10"/>
      <name val="Times New Roman"/>
      <family val="1"/>
    </font>
    <font>
      <sz val="11"/>
      <color indexed="8"/>
      <name val="Calibri"/>
      <family val="2"/>
    </font>
    <font>
      <sz val="8"/>
      <color indexed="8"/>
      <name val="Arial"/>
      <family val="2"/>
    </font>
  </fonts>
  <fills count="14">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FFFFCC"/>
      </patternFill>
    </fill>
    <fill>
      <patternFill patternType="solid">
        <fgColor rgb="FFFF0000"/>
        <bgColor indexed="64"/>
      </patternFill>
    </fill>
    <fill>
      <patternFill patternType="solid">
        <fgColor indexed="22"/>
        <bgColor indexed="0"/>
      </patternFill>
    </fill>
    <fill>
      <patternFill patternType="solid">
        <fgColor rgb="FF00FF00"/>
        <bgColor indexed="64"/>
      </patternFill>
    </fill>
    <fill>
      <patternFill patternType="solid">
        <fgColor rgb="FF66FF33"/>
        <bgColor indexed="64"/>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18">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32">
    <xf numFmtId="0" fontId="0" fillId="0" borderId="0"/>
    <xf numFmtId="0" fontId="5" fillId="0" borderId="0"/>
    <xf numFmtId="0" fontId="2" fillId="0" borderId="0"/>
    <xf numFmtId="0" fontId="7" fillId="0" borderId="0"/>
    <xf numFmtId="0" fontId="10" fillId="0" borderId="0"/>
    <xf numFmtId="0" fontId="6"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1" fillId="0" borderId="0"/>
    <xf numFmtId="0" fontId="1"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6" borderId="6" applyNumberFormat="0" applyFont="0" applyAlignment="0" applyProtection="0"/>
    <xf numFmtId="0" fontId="10" fillId="0" borderId="0"/>
    <xf numFmtId="0" fontId="10" fillId="0" borderId="0"/>
    <xf numFmtId="0" fontId="10" fillId="0" borderId="0"/>
  </cellStyleXfs>
  <cellXfs count="286">
    <xf numFmtId="0" fontId="0" fillId="0" borderId="0" xfId="0"/>
    <xf numFmtId="0" fontId="5" fillId="0" borderId="0" xfId="1"/>
    <xf numFmtId="0" fontId="3" fillId="2" borderId="1" xfId="1" applyFont="1" applyFill="1" applyBorder="1" applyAlignment="1" applyProtection="1">
      <alignment horizontal="center" vertical="center" wrapText="1"/>
      <protection locked="0"/>
    </xf>
    <xf numFmtId="0" fontId="4" fillId="3" borderId="0" xfId="1" applyFont="1" applyFill="1" applyProtection="1">
      <protection locked="0"/>
    </xf>
    <xf numFmtId="0" fontId="4" fillId="3" borderId="0" xfId="1" applyFont="1" applyFill="1" applyAlignment="1" applyProtection="1">
      <alignment wrapText="1"/>
      <protection locked="0"/>
    </xf>
    <xf numFmtId="0" fontId="4" fillId="3" borderId="0" xfId="1" applyFont="1" applyFill="1" applyAlignment="1" applyProtection="1">
      <alignment horizontal="center" wrapText="1"/>
      <protection locked="0"/>
    </xf>
    <xf numFmtId="0" fontId="0" fillId="0" borderId="0" xfId="0" applyAlignment="1">
      <alignment horizontal="center"/>
    </xf>
    <xf numFmtId="0" fontId="0" fillId="0" borderId="2" xfId="0" applyBorder="1" applyAlignment="1">
      <alignment horizontal="left" vertical="top"/>
    </xf>
    <xf numFmtId="0" fontId="0" fillId="0" borderId="2" xfId="0" applyFill="1" applyBorder="1" applyAlignment="1">
      <alignment horizontal="left" vertical="top"/>
    </xf>
    <xf numFmtId="0" fontId="0" fillId="0" borderId="2" xfId="0" applyFill="1" applyBorder="1" applyAlignment="1">
      <alignment horizontal="center" vertical="top"/>
    </xf>
    <xf numFmtId="49" fontId="8" fillId="8" borderId="2" xfId="3" applyNumberFormat="1" applyFont="1" applyFill="1" applyBorder="1" applyAlignment="1">
      <alignment horizontal="center" vertical="top" wrapText="1"/>
    </xf>
    <xf numFmtId="0" fontId="8" fillId="8" borderId="2" xfId="3" applyFont="1" applyFill="1" applyBorder="1" applyAlignment="1">
      <alignment horizontal="center" vertical="top" wrapText="1"/>
    </xf>
    <xf numFmtId="0" fontId="1" fillId="0" borderId="2" xfId="0" applyFont="1" applyBorder="1" applyAlignment="1">
      <alignment horizontal="left" vertical="top"/>
    </xf>
    <xf numFmtId="0" fontId="1" fillId="0" borderId="2" xfId="0" applyFont="1" applyBorder="1" applyAlignment="1">
      <alignment horizontal="center" vertical="top"/>
    </xf>
    <xf numFmtId="0" fontId="1" fillId="0" borderId="2" xfId="0" applyFont="1" applyFill="1" applyBorder="1" applyAlignment="1">
      <alignment horizontal="center" vertical="top"/>
    </xf>
    <xf numFmtId="0" fontId="1" fillId="5" borderId="2" xfId="0" applyFont="1" applyFill="1" applyBorder="1" applyAlignment="1">
      <alignment horizontal="center" vertical="top"/>
    </xf>
    <xf numFmtId="0" fontId="1" fillId="5" borderId="2" xfId="0" applyFont="1" applyFill="1" applyBorder="1" applyAlignment="1">
      <alignment horizontal="left" vertical="top"/>
    </xf>
    <xf numFmtId="0" fontId="1" fillId="4" borderId="2" xfId="0" applyFont="1" applyFill="1" applyBorder="1" applyAlignment="1">
      <alignment horizontal="center" vertical="top"/>
    </xf>
    <xf numFmtId="0" fontId="10" fillId="0" borderId="0" xfId="4"/>
    <xf numFmtId="0" fontId="10" fillId="0" borderId="0" xfId="4" applyAlignment="1">
      <alignment horizontal="center"/>
    </xf>
    <xf numFmtId="0" fontId="10" fillId="0" borderId="7" xfId="4" applyBorder="1"/>
    <xf numFmtId="0" fontId="10" fillId="0" borderId="2" xfId="4" applyBorder="1"/>
    <xf numFmtId="0" fontId="10" fillId="0" borderId="2" xfId="4" applyFill="1" applyBorder="1"/>
    <xf numFmtId="0" fontId="10" fillId="0" borderId="0" xfId="4" applyFont="1" applyAlignment="1">
      <alignment horizontal="left" vertical="top" wrapText="1"/>
    </xf>
    <xf numFmtId="0" fontId="10" fillId="0" borderId="0" xfId="4" applyAlignment="1">
      <alignment horizontal="left" vertical="top" wrapText="1"/>
    </xf>
    <xf numFmtId="0" fontId="10" fillId="0" borderId="2" xfId="4" applyBorder="1" applyAlignment="1">
      <alignment horizontal="left" vertical="top" wrapText="1"/>
    </xf>
    <xf numFmtId="0" fontId="10" fillId="0" borderId="9" xfId="4" applyFill="1" applyBorder="1"/>
    <xf numFmtId="0" fontId="10" fillId="0" borderId="0" xfId="4" applyFill="1" applyBorder="1"/>
    <xf numFmtId="0" fontId="10" fillId="0" borderId="9" xfId="4" applyBorder="1"/>
    <xf numFmtId="0" fontId="10" fillId="0" borderId="2" xfId="4" applyFill="1" applyBorder="1" applyAlignment="1">
      <alignment horizontal="center"/>
    </xf>
    <xf numFmtId="0" fontId="10" fillId="9" borderId="2" xfId="4" applyFill="1" applyBorder="1" applyAlignment="1">
      <alignment horizontal="center"/>
    </xf>
    <xf numFmtId="0" fontId="10" fillId="0" borderId="2" xfId="4" applyBorder="1" applyAlignment="1">
      <alignment horizontal="center"/>
    </xf>
    <xf numFmtId="0" fontId="10" fillId="0" borderId="0" xfId="4" applyFont="1"/>
    <xf numFmtId="0" fontId="10" fillId="0" borderId="0" xfId="4" applyFill="1" applyBorder="1" applyAlignment="1">
      <alignment horizontal="center"/>
    </xf>
    <xf numFmtId="0" fontId="10" fillId="0" borderId="0" xfId="4" applyFont="1" applyFill="1"/>
    <xf numFmtId="0" fontId="10" fillId="0" borderId="0" xfId="4" applyFont="1" applyFill="1" applyBorder="1"/>
    <xf numFmtId="0" fontId="10" fillId="0" borderId="0" xfId="4" applyFill="1"/>
    <xf numFmtId="49" fontId="10" fillId="0" borderId="0" xfId="4" applyNumberFormat="1"/>
    <xf numFmtId="0" fontId="10" fillId="0" borderId="0" xfId="4" applyFill="1" applyAlignment="1">
      <alignment horizontal="center"/>
    </xf>
    <xf numFmtId="0" fontId="7" fillId="0" borderId="8" xfId="27" applyFont="1" applyFill="1" applyBorder="1" applyAlignment="1">
      <alignment horizontal="left" vertical="top" wrapText="1"/>
    </xf>
    <xf numFmtId="0" fontId="7" fillId="8" borderId="8" xfId="27" applyFont="1" applyFill="1" applyBorder="1" applyAlignment="1">
      <alignment horizontal="left" vertical="top" wrapText="1"/>
    </xf>
    <xf numFmtId="0" fontId="10" fillId="0" borderId="2" xfId="4" applyFont="1" applyBorder="1" applyAlignment="1">
      <alignment horizontal="left" vertical="top" wrapText="1"/>
    </xf>
    <xf numFmtId="0" fontId="7" fillId="0" borderId="8" xfId="27" applyFont="1" applyFill="1" applyBorder="1" applyAlignment="1">
      <alignment horizontal="center" vertical="top" wrapText="1"/>
    </xf>
    <xf numFmtId="0" fontId="12" fillId="0" borderId="9" xfId="4" applyFont="1" applyFill="1" applyBorder="1" applyAlignment="1">
      <alignment horizontal="center" vertical="top"/>
    </xf>
    <xf numFmtId="0" fontId="10" fillId="0" borderId="0" xfId="4" applyFont="1" applyAlignment="1">
      <alignment horizontal="center" vertical="top" wrapText="1"/>
    </xf>
    <xf numFmtId="0" fontId="13" fillId="11" borderId="2" xfId="4" applyFont="1" applyFill="1" applyBorder="1" applyAlignment="1">
      <alignment vertical="top" wrapText="1"/>
    </xf>
    <xf numFmtId="0" fontId="14" fillId="5" borderId="2" xfId="7" applyFont="1" applyFill="1" applyBorder="1" applyAlignment="1">
      <alignment horizontal="center" vertical="top" wrapText="1"/>
    </xf>
    <xf numFmtId="0" fontId="10" fillId="5" borderId="2" xfId="4" applyFill="1" applyBorder="1"/>
    <xf numFmtId="0" fontId="10" fillId="5" borderId="2" xfId="4" applyFill="1" applyBorder="1" applyAlignment="1">
      <alignment horizontal="center"/>
    </xf>
    <xf numFmtId="0" fontId="13" fillId="0" borderId="2" xfId="4" applyFont="1" applyFill="1" applyBorder="1" applyAlignment="1">
      <alignment vertical="top" wrapText="1"/>
    </xf>
    <xf numFmtId="0" fontId="14" fillId="0" borderId="2" xfId="7" applyFont="1" applyBorder="1" applyAlignment="1">
      <alignment horizontal="center" vertical="top" wrapText="1"/>
    </xf>
    <xf numFmtId="0" fontId="13" fillId="5" borderId="2" xfId="4" applyFont="1" applyFill="1" applyBorder="1" applyAlignment="1">
      <alignment vertical="top" wrapText="1"/>
    </xf>
    <xf numFmtId="0" fontId="13" fillId="5" borderId="9" xfId="4" applyFont="1" applyFill="1" applyBorder="1" applyAlignment="1">
      <alignment horizontal="center" vertical="top" wrapText="1"/>
    </xf>
    <xf numFmtId="0" fontId="13" fillId="0" borderId="9" xfId="4" applyFont="1" applyFill="1" applyBorder="1" applyAlignment="1">
      <alignment horizontal="center" vertical="top" wrapText="1"/>
    </xf>
    <xf numFmtId="0" fontId="10" fillId="0" borderId="2" xfId="4" applyFont="1" applyFill="1" applyBorder="1" applyAlignment="1">
      <alignment horizontal="center"/>
    </xf>
    <xf numFmtId="0" fontId="10" fillId="11" borderId="2" xfId="4" applyFont="1" applyFill="1" applyBorder="1" applyAlignment="1">
      <alignment horizontal="center"/>
    </xf>
    <xf numFmtId="0" fontId="10" fillId="0" borderId="2" xfId="4" applyFill="1" applyBorder="1" applyAlignment="1">
      <alignment vertical="top"/>
    </xf>
    <xf numFmtId="0" fontId="10" fillId="0" borderId="2" xfId="4" applyBorder="1" applyAlignment="1">
      <alignment horizontal="center" vertical="top"/>
    </xf>
    <xf numFmtId="0" fontId="10" fillId="0" borderId="2" xfId="4" applyBorder="1" applyAlignment="1">
      <alignment vertical="top"/>
    </xf>
    <xf numFmtId="0" fontId="10" fillId="0" borderId="0" xfId="4" applyFont="1" applyFill="1" applyBorder="1" applyAlignment="1">
      <alignment vertical="top"/>
    </xf>
    <xf numFmtId="0" fontId="13" fillId="0" borderId="2" xfId="4" applyFont="1" applyFill="1" applyBorder="1" applyAlignment="1">
      <alignment horizontal="center" vertical="top" wrapText="1"/>
    </xf>
    <xf numFmtId="0" fontId="12" fillId="0" borderId="2" xfId="4" applyFont="1" applyFill="1" applyBorder="1" applyAlignment="1">
      <alignment horizontal="center"/>
    </xf>
    <xf numFmtId="0" fontId="10" fillId="0" borderId="0" xfId="4" applyAlignment="1"/>
    <xf numFmtId="0" fontId="15" fillId="0" borderId="0" xfId="1" applyFont="1" applyAlignment="1">
      <alignment vertical="top"/>
    </xf>
    <xf numFmtId="0" fontId="12" fillId="0" borderId="0" xfId="4" applyFont="1" applyFill="1" applyAlignment="1">
      <alignment horizontal="left" vertical="top" wrapText="1"/>
    </xf>
    <xf numFmtId="0" fontId="10" fillId="0" borderId="0" xfId="4" applyFill="1" applyAlignment="1">
      <alignment horizontal="left" vertical="top" wrapText="1"/>
    </xf>
    <xf numFmtId="0" fontId="14" fillId="0" borderId="2" xfId="7" applyFont="1" applyFill="1" applyBorder="1" applyAlignment="1">
      <alignment horizontal="center" vertical="top" wrapText="1"/>
    </xf>
    <xf numFmtId="0" fontId="10" fillId="0" borderId="0" xfId="4" applyFill="1" applyAlignment="1">
      <alignment horizontal="center" vertical="top" wrapText="1"/>
    </xf>
    <xf numFmtId="0" fontId="12" fillId="0" borderId="0" xfId="4" applyFont="1" applyAlignment="1">
      <alignment horizontal="left" vertical="top" wrapText="1"/>
    </xf>
    <xf numFmtId="0" fontId="12" fillId="0" borderId="0" xfId="4" applyFont="1" applyFill="1" applyAlignment="1">
      <alignment horizontal="center" vertical="top" wrapText="1"/>
    </xf>
    <xf numFmtId="0" fontId="10" fillId="0" borderId="0" xfId="4" applyAlignment="1">
      <alignment horizontal="center" vertical="top" wrapText="1"/>
    </xf>
    <xf numFmtId="0" fontId="10" fillId="0" borderId="2" xfId="4" applyFill="1" applyBorder="1" applyAlignment="1">
      <alignment horizontal="center" vertical="top" wrapText="1"/>
    </xf>
    <xf numFmtId="0" fontId="10" fillId="10" borderId="2" xfId="4" applyFill="1" applyBorder="1" applyAlignment="1">
      <alignment horizontal="center" vertical="top" wrapText="1"/>
    </xf>
    <xf numFmtId="0" fontId="12" fillId="0" borderId="2" xfId="4" applyFont="1" applyFill="1" applyBorder="1" applyAlignment="1">
      <alignment horizontal="center" vertical="top" wrapText="1"/>
    </xf>
    <xf numFmtId="0" fontId="10" fillId="7" borderId="2" xfId="4" applyFill="1" applyBorder="1" applyAlignment="1">
      <alignment horizontal="center" vertical="top" wrapText="1"/>
    </xf>
    <xf numFmtId="0" fontId="10" fillId="0" borderId="2" xfId="4" applyBorder="1" applyAlignment="1">
      <alignment horizontal="center" vertical="top" wrapText="1"/>
    </xf>
    <xf numFmtId="0" fontId="10" fillId="0" borderId="0" xfId="4" applyBorder="1"/>
    <xf numFmtId="0" fontId="10" fillId="0" borderId="2" xfId="4" applyFill="1" applyBorder="1" applyAlignment="1">
      <alignment horizontal="center" vertical="top"/>
    </xf>
    <xf numFmtId="0" fontId="10" fillId="7" borderId="2" xfId="4" applyFill="1" applyBorder="1" applyAlignment="1">
      <alignment horizontal="center"/>
    </xf>
    <xf numFmtId="0" fontId="10" fillId="0" borderId="0" xfId="4" applyFill="1" applyBorder="1" applyAlignment="1">
      <alignment vertical="top"/>
    </xf>
    <xf numFmtId="0" fontId="10" fillId="11" borderId="2" xfId="4" applyFill="1" applyBorder="1" applyAlignment="1">
      <alignment vertical="top"/>
    </xf>
    <xf numFmtId="0" fontId="10" fillId="11" borderId="2" xfId="4" applyFill="1" applyBorder="1" applyAlignment="1">
      <alignment horizontal="center" vertical="top" wrapText="1"/>
    </xf>
    <xf numFmtId="0" fontId="10" fillId="11" borderId="2" xfId="4" applyFill="1" applyBorder="1" applyAlignment="1">
      <alignment horizontal="center" vertical="top"/>
    </xf>
    <xf numFmtId="0" fontId="10" fillId="5" borderId="2" xfId="4" applyFill="1" applyBorder="1" applyAlignment="1">
      <alignment horizontal="center" vertical="top"/>
    </xf>
    <xf numFmtId="0" fontId="10" fillId="9" borderId="2" xfId="4" applyFill="1" applyBorder="1" applyAlignment="1">
      <alignment horizontal="center" vertical="top"/>
    </xf>
    <xf numFmtId="0" fontId="10" fillId="10" borderId="2" xfId="4" applyFill="1" applyBorder="1" applyAlignment="1">
      <alignment horizontal="center"/>
    </xf>
    <xf numFmtId="49" fontId="10" fillId="0" borderId="2" xfId="4" applyNumberFormat="1" applyBorder="1" applyAlignment="1">
      <alignment horizontal="center"/>
    </xf>
    <xf numFmtId="0" fontId="10" fillId="0" borderId="0" xfId="4" applyBorder="1" applyAlignment="1">
      <alignment vertical="top"/>
    </xf>
    <xf numFmtId="0" fontId="10" fillId="10" borderId="2" xfId="4" applyFill="1" applyBorder="1" applyAlignment="1">
      <alignment horizontal="center" vertical="top"/>
    </xf>
    <xf numFmtId="0" fontId="16" fillId="0" borderId="0" xfId="1" applyFont="1" applyAlignment="1">
      <alignment vertical="top" wrapText="1"/>
    </xf>
    <xf numFmtId="0" fontId="16" fillId="0" borderId="0" xfId="1" applyFont="1"/>
    <xf numFmtId="0" fontId="15" fillId="0" borderId="0" xfId="1" applyFont="1"/>
    <xf numFmtId="0" fontId="12" fillId="11" borderId="2" xfId="4" applyFont="1" applyFill="1" applyBorder="1" applyAlignment="1">
      <alignment horizontal="center"/>
    </xf>
    <xf numFmtId="0" fontId="10" fillId="10" borderId="0" xfId="4" applyFill="1" applyAlignment="1">
      <alignment horizontal="center" vertical="top" wrapText="1"/>
    </xf>
    <xf numFmtId="0" fontId="10" fillId="7" borderId="0" xfId="4" applyFill="1" applyAlignment="1">
      <alignment horizontal="center" vertical="top" wrapText="1"/>
    </xf>
    <xf numFmtId="0" fontId="10" fillId="0" borderId="0" xfId="4" applyFill="1" applyAlignment="1">
      <alignment horizontal="center" vertical="top"/>
    </xf>
    <xf numFmtId="0" fontId="10" fillId="7" borderId="0" xfId="4" applyFill="1" applyAlignment="1">
      <alignment horizontal="center"/>
    </xf>
    <xf numFmtId="49" fontId="10" fillId="0" borderId="0" xfId="4" applyNumberFormat="1" applyAlignment="1">
      <alignment horizontal="center"/>
    </xf>
    <xf numFmtId="0" fontId="10" fillId="0" borderId="0" xfId="4" applyAlignment="1">
      <alignment wrapText="1"/>
    </xf>
    <xf numFmtId="0" fontId="10" fillId="0" borderId="0" xfId="4" applyFont="1" applyFill="1" applyAlignment="1">
      <alignment horizontal="center"/>
    </xf>
    <xf numFmtId="0" fontId="10" fillId="11" borderId="2" xfId="4" applyFill="1" applyBorder="1"/>
    <xf numFmtId="0" fontId="10" fillId="11" borderId="2" xfId="4" applyFill="1" applyBorder="1" applyAlignment="1">
      <alignment horizontal="center"/>
    </xf>
    <xf numFmtId="0" fontId="10" fillId="5" borderId="2" xfId="4" applyFill="1" applyBorder="1" applyAlignment="1">
      <alignment horizontal="center" vertical="top" wrapText="1"/>
    </xf>
    <xf numFmtId="0" fontId="12" fillId="5" borderId="9" xfId="4" applyFont="1" applyFill="1" applyBorder="1" applyAlignment="1">
      <alignment horizontal="center" vertical="top"/>
    </xf>
    <xf numFmtId="0" fontId="12" fillId="0" borderId="2" xfId="4" applyFont="1" applyFill="1" applyBorder="1" applyAlignment="1">
      <alignment horizontal="center" vertical="top"/>
    </xf>
    <xf numFmtId="49" fontId="10" fillId="0" borderId="0" xfId="4" applyNumberFormat="1" applyAlignment="1"/>
    <xf numFmtId="0" fontId="5" fillId="0" borderId="0" xfId="1" applyFill="1" applyBorder="1" applyAlignment="1">
      <alignment horizontal="center" vertical="top"/>
    </xf>
    <xf numFmtId="0" fontId="5" fillId="0" borderId="0" xfId="1" applyBorder="1"/>
    <xf numFmtId="0" fontId="13" fillId="0" borderId="0" xfId="4" applyFont="1" applyFill="1" applyBorder="1" applyAlignment="1">
      <alignment vertical="top" wrapText="1"/>
    </xf>
    <xf numFmtId="0" fontId="5" fillId="0" borderId="0" xfId="1" applyBorder="1" applyAlignment="1">
      <alignment horizontal="center"/>
    </xf>
    <xf numFmtId="0" fontId="5" fillId="0" borderId="0" xfId="1" applyFont="1" applyBorder="1" applyAlignment="1">
      <alignment horizontal="center"/>
    </xf>
    <xf numFmtId="0" fontId="5" fillId="0" borderId="0" xfId="1" applyFont="1" applyFill="1" applyBorder="1" applyAlignment="1">
      <alignment horizontal="center"/>
    </xf>
    <xf numFmtId="0" fontId="5" fillId="0" borderId="0" xfId="1" applyFill="1" applyBorder="1" applyAlignment="1">
      <alignment horizontal="center"/>
    </xf>
    <xf numFmtId="0" fontId="10" fillId="5" borderId="2" xfId="4" applyFont="1" applyFill="1" applyBorder="1" applyAlignment="1">
      <alignment horizontal="center"/>
    </xf>
    <xf numFmtId="0" fontId="13" fillId="0" borderId="0" xfId="4" applyFont="1" applyFill="1" applyBorder="1" applyAlignment="1">
      <alignment horizontal="center" vertical="top" wrapText="1"/>
    </xf>
    <xf numFmtId="0" fontId="12" fillId="0" borderId="0" xfId="4" applyFont="1" applyFill="1" applyBorder="1" applyAlignment="1">
      <alignment horizontal="center"/>
    </xf>
    <xf numFmtId="0" fontId="12" fillId="0" borderId="0" xfId="4" applyFont="1" applyFill="1" applyBorder="1" applyAlignment="1">
      <alignment horizontal="center" vertical="top"/>
    </xf>
    <xf numFmtId="0" fontId="7" fillId="0" borderId="9" xfId="4" applyFont="1" applyFill="1" applyBorder="1" applyAlignment="1">
      <alignment horizontal="center" vertical="top" wrapText="1"/>
    </xf>
    <xf numFmtId="0" fontId="7" fillId="5" borderId="9" xfId="4" applyFont="1" applyFill="1" applyBorder="1" applyAlignment="1">
      <alignment horizontal="center" vertical="top" wrapText="1"/>
    </xf>
    <xf numFmtId="0" fontId="7" fillId="0" borderId="0" xfId="4" applyFont="1" applyFill="1" applyBorder="1" applyAlignment="1">
      <alignment horizontal="center" vertical="top" wrapText="1"/>
    </xf>
    <xf numFmtId="0" fontId="10" fillId="0" borderId="0" xfId="4" applyFont="1" applyFill="1" applyBorder="1" applyAlignment="1">
      <alignment horizontal="center"/>
    </xf>
    <xf numFmtId="0" fontId="13" fillId="11" borderId="9" xfId="4" applyFont="1" applyFill="1" applyBorder="1" applyAlignment="1">
      <alignment horizontal="center" vertical="top" wrapText="1"/>
    </xf>
    <xf numFmtId="0" fontId="12" fillId="11" borderId="9" xfId="4" applyFont="1" applyFill="1" applyBorder="1" applyAlignment="1">
      <alignment horizontal="center" vertical="top"/>
    </xf>
    <xf numFmtId="0" fontId="10" fillId="0" borderId="0" xfId="4" applyFill="1" applyAlignment="1">
      <alignment horizontal="left"/>
    </xf>
    <xf numFmtId="0" fontId="10" fillId="0" borderId="0" xfId="4" applyFill="1" applyAlignment="1">
      <alignment horizontal="left" vertical="top"/>
    </xf>
    <xf numFmtId="0" fontId="10" fillId="0" borderId="0" xfId="4" applyAlignment="1">
      <alignment horizontal="left"/>
    </xf>
    <xf numFmtId="0" fontId="10" fillId="11" borderId="0" xfId="4" applyFill="1"/>
    <xf numFmtId="0" fontId="10" fillId="11" borderId="0" xfId="4" applyFill="1" applyAlignment="1">
      <alignment horizontal="left" vertical="top" wrapText="1"/>
    </xf>
    <xf numFmtId="0" fontId="10" fillId="11" borderId="0" xfId="4" applyFill="1" applyAlignment="1">
      <alignment horizontal="left"/>
    </xf>
    <xf numFmtId="0" fontId="10" fillId="5" borderId="0" xfId="4" applyFill="1" applyAlignment="1">
      <alignment horizontal="left" vertical="top"/>
    </xf>
    <xf numFmtId="0" fontId="10" fillId="5" borderId="0" xfId="4" applyFill="1" applyAlignment="1">
      <alignment horizontal="left" vertical="top" wrapText="1"/>
    </xf>
    <xf numFmtId="0" fontId="10" fillId="5" borderId="0" xfId="4" applyFill="1"/>
    <xf numFmtId="0" fontId="1" fillId="0" borderId="0" xfId="7" applyFill="1" applyBorder="1"/>
    <xf numFmtId="0" fontId="17" fillId="0" borderId="0" xfId="23" applyFont="1" applyFill="1" applyBorder="1" applyAlignment="1">
      <alignment wrapText="1"/>
    </xf>
    <xf numFmtId="0" fontId="17" fillId="0" borderId="0" xfId="23" applyFont="1" applyFill="1" applyBorder="1" applyAlignment="1">
      <alignment horizontal="right" wrapText="1"/>
    </xf>
    <xf numFmtId="0" fontId="7" fillId="0" borderId="2" xfId="4" applyFont="1" applyFill="1" applyBorder="1" applyAlignment="1">
      <alignment horizontal="center" vertical="top" wrapText="1"/>
    </xf>
    <xf numFmtId="0" fontId="12" fillId="0" borderId="9" xfId="4" applyFont="1" applyFill="1" applyBorder="1" applyAlignment="1">
      <alignment horizontal="right" vertical="top"/>
    </xf>
    <xf numFmtId="0" fontId="7" fillId="11" borderId="2" xfId="4" applyFont="1" applyFill="1" applyBorder="1" applyAlignment="1">
      <alignment horizontal="center" vertical="top" wrapText="1"/>
    </xf>
    <xf numFmtId="0" fontId="12" fillId="5" borderId="2" xfId="4" applyFont="1" applyFill="1" applyBorder="1" applyAlignment="1">
      <alignment horizontal="center"/>
    </xf>
    <xf numFmtId="0" fontId="12" fillId="11" borderId="9" xfId="4" applyFont="1" applyFill="1" applyBorder="1" applyAlignment="1">
      <alignment horizontal="right" vertical="top"/>
    </xf>
    <xf numFmtId="0" fontId="7" fillId="5" borderId="2" xfId="4" applyFont="1" applyFill="1" applyBorder="1" applyAlignment="1">
      <alignment horizontal="center" vertical="top" wrapText="1"/>
    </xf>
    <xf numFmtId="0" fontId="12" fillId="5" borderId="9" xfId="4" applyFont="1" applyFill="1" applyBorder="1" applyAlignment="1">
      <alignment horizontal="right" vertical="top"/>
    </xf>
    <xf numFmtId="0" fontId="12" fillId="0" borderId="2" xfId="4" applyFont="1" applyBorder="1" applyAlignment="1">
      <alignment horizontal="center"/>
    </xf>
    <xf numFmtId="0" fontId="13" fillId="0" borderId="9" xfId="4" applyFont="1" applyBorder="1" applyAlignment="1">
      <alignment horizontal="center" vertical="top" wrapText="1"/>
    </xf>
    <xf numFmtId="0" fontId="10" fillId="0" borderId="0" xfId="4" applyFont="1" applyBorder="1" applyAlignment="1">
      <alignment horizontal="center"/>
    </xf>
    <xf numFmtId="0" fontId="7" fillId="0" borderId="2" xfId="4" applyFont="1" applyFill="1" applyBorder="1" applyAlignment="1">
      <alignment vertical="top" wrapText="1"/>
    </xf>
    <xf numFmtId="0" fontId="10" fillId="0" borderId="2" xfId="4" applyFont="1" applyFill="1" applyBorder="1"/>
    <xf numFmtId="0" fontId="17" fillId="0" borderId="0" xfId="22" applyFont="1" applyFill="1" applyBorder="1" applyAlignment="1">
      <alignment wrapText="1"/>
    </xf>
    <xf numFmtId="0" fontId="17" fillId="0" borderId="0" xfId="22" applyFont="1" applyFill="1" applyBorder="1" applyAlignment="1">
      <alignment horizontal="right" wrapText="1"/>
    </xf>
    <xf numFmtId="0" fontId="17" fillId="0" borderId="0" xfId="26" applyFont="1" applyFill="1" applyBorder="1" applyAlignment="1">
      <alignment horizontal="center"/>
    </xf>
    <xf numFmtId="0" fontId="7" fillId="0" borderId="0" xfId="24" applyFont="1" applyFill="1" applyBorder="1" applyAlignment="1">
      <alignment wrapText="1"/>
    </xf>
    <xf numFmtId="0" fontId="17" fillId="0" borderId="0" xfId="26" applyFont="1" applyFill="1" applyBorder="1" applyAlignment="1">
      <alignment wrapText="1"/>
    </xf>
    <xf numFmtId="0" fontId="17" fillId="0" borderId="0" xfId="26" applyFont="1" applyFill="1" applyBorder="1" applyAlignment="1">
      <alignment horizontal="right" wrapText="1"/>
    </xf>
    <xf numFmtId="0" fontId="7" fillId="0" borderId="0" xfId="24" applyFont="1" applyFill="1" applyBorder="1" applyAlignment="1">
      <alignment horizontal="right" wrapText="1"/>
    </xf>
    <xf numFmtId="0" fontId="17" fillId="0" borderId="0" xfId="25" applyFont="1" applyFill="1" applyBorder="1" applyAlignment="1">
      <alignment wrapText="1"/>
    </xf>
    <xf numFmtId="0" fontId="17" fillId="0" borderId="0" xfId="25" applyFont="1" applyFill="1" applyBorder="1" applyAlignment="1">
      <alignment horizontal="right" wrapText="1"/>
    </xf>
    <xf numFmtId="0" fontId="12" fillId="0" borderId="2" xfId="4" applyFont="1" applyFill="1" applyBorder="1" applyAlignment="1">
      <alignment horizontal="right" vertical="top"/>
    </xf>
    <xf numFmtId="0" fontId="10" fillId="0" borderId="4" xfId="4" applyFont="1" applyBorder="1" applyAlignment="1">
      <alignment horizontal="center"/>
    </xf>
    <xf numFmtId="0" fontId="10" fillId="0" borderId="2" xfId="4" applyFont="1" applyBorder="1" applyAlignment="1">
      <alignment horizontal="center"/>
    </xf>
    <xf numFmtId="0" fontId="7" fillId="0" borderId="0" xfId="21" applyFont="1" applyFill="1" applyBorder="1" applyAlignment="1">
      <alignment wrapText="1"/>
    </xf>
    <xf numFmtId="0" fontId="7" fillId="0" borderId="0" xfId="21" applyFont="1" applyFill="1" applyBorder="1" applyAlignment="1">
      <alignment horizontal="right" wrapText="1"/>
    </xf>
    <xf numFmtId="0" fontId="12" fillId="11" borderId="9" xfId="4" applyFont="1" applyFill="1" applyBorder="1" applyAlignment="1">
      <alignment horizontal="center"/>
    </xf>
    <xf numFmtId="0" fontId="7" fillId="0" borderId="3" xfId="4" applyFont="1" applyFill="1" applyBorder="1" applyAlignment="1">
      <alignment horizontal="center" vertical="top" wrapText="1"/>
    </xf>
    <xf numFmtId="0" fontId="12" fillId="0" borderId="9" xfId="4" applyFont="1" applyFill="1" applyBorder="1" applyAlignment="1">
      <alignment horizontal="center"/>
    </xf>
    <xf numFmtId="0" fontId="12" fillId="0" borderId="0" xfId="4" applyFont="1" applyFill="1" applyAlignment="1">
      <alignment horizontal="center"/>
    </xf>
    <xf numFmtId="0" fontId="12" fillId="0" borderId="4" xfId="4" applyFont="1" applyBorder="1" applyAlignment="1">
      <alignment horizontal="center"/>
    </xf>
    <xf numFmtId="0" fontId="12" fillId="0" borderId="0" xfId="4" applyFont="1" applyBorder="1" applyAlignment="1">
      <alignment horizontal="center"/>
    </xf>
    <xf numFmtId="0" fontId="12" fillId="0" borderId="0" xfId="4" applyFont="1" applyAlignment="1">
      <alignment horizontal="center"/>
    </xf>
    <xf numFmtId="0" fontId="13" fillId="0" borderId="0" xfId="4" applyFont="1" applyBorder="1" applyAlignment="1">
      <alignment horizontal="center" vertical="top" wrapText="1"/>
    </xf>
    <xf numFmtId="0" fontId="10" fillId="0" borderId="0" xfId="4" applyFont="1" applyFill="1" applyBorder="1" applyAlignment="1">
      <alignment horizontal="right" vertical="top"/>
    </xf>
    <xf numFmtId="0" fontId="7" fillId="0" borderId="0" xfId="4" applyFont="1" applyFill="1" applyBorder="1" applyAlignment="1">
      <alignment vertical="top" wrapText="1"/>
    </xf>
    <xf numFmtId="0" fontId="7" fillId="0" borderId="0" xfId="19" applyFont="1" applyFill="1" applyBorder="1" applyAlignment="1">
      <alignment wrapText="1"/>
    </xf>
    <xf numFmtId="0" fontId="7" fillId="0" borderId="0" xfId="19" applyFont="1" applyFill="1" applyBorder="1" applyAlignment="1">
      <alignment horizontal="right" wrapText="1"/>
    </xf>
    <xf numFmtId="0" fontId="10" fillId="0" borderId="9" xfId="4" applyFont="1" applyFill="1" applyBorder="1" applyAlignment="1">
      <alignment horizontal="right" vertical="top"/>
    </xf>
    <xf numFmtId="0" fontId="10" fillId="11" borderId="9" xfId="4" applyFont="1" applyFill="1" applyBorder="1" applyAlignment="1">
      <alignment horizontal="right" vertical="top"/>
    </xf>
    <xf numFmtId="0" fontId="10" fillId="0" borderId="2" xfId="4" applyFont="1" applyFill="1" applyBorder="1" applyAlignment="1">
      <alignment horizontal="right" vertical="top"/>
    </xf>
    <xf numFmtId="0" fontId="12" fillId="11" borderId="0" xfId="4" applyFont="1" applyFill="1" applyAlignment="1">
      <alignment horizontal="left" vertical="top" wrapText="1"/>
    </xf>
    <xf numFmtId="0" fontId="7" fillId="0" borderId="0" xfId="20" applyFont="1" applyFill="1" applyBorder="1" applyAlignment="1">
      <alignment wrapText="1"/>
    </xf>
    <xf numFmtId="0" fontId="10" fillId="0" borderId="10" xfId="4" applyFont="1" applyFill="1" applyBorder="1" applyAlignment="1">
      <alignment horizontal="right" vertical="top"/>
    </xf>
    <xf numFmtId="0" fontId="13" fillId="0" borderId="2" xfId="4" applyFont="1" applyBorder="1" applyAlignment="1">
      <alignment horizontal="center" vertical="top" wrapText="1"/>
    </xf>
    <xf numFmtId="0" fontId="13" fillId="11" borderId="2" xfId="4" applyFont="1" applyFill="1" applyBorder="1" applyAlignment="1">
      <alignment horizontal="center" vertical="top" wrapText="1"/>
    </xf>
    <xf numFmtId="0" fontId="12" fillId="11" borderId="0" xfId="4" applyFont="1" applyFill="1" applyBorder="1" applyAlignment="1">
      <alignment horizontal="center"/>
    </xf>
    <xf numFmtId="0" fontId="10" fillId="11" borderId="0" xfId="4" applyFont="1" applyFill="1" applyBorder="1"/>
    <xf numFmtId="0" fontId="10" fillId="11" borderId="0" xfId="4" applyFont="1" applyFill="1" applyBorder="1" applyAlignment="1">
      <alignment horizontal="center"/>
    </xf>
    <xf numFmtId="0" fontId="7" fillId="0" borderId="2" xfId="4" applyFont="1" applyBorder="1" applyAlignment="1">
      <alignment horizontal="center" vertical="top" wrapText="1"/>
    </xf>
    <xf numFmtId="0" fontId="10" fillId="0" borderId="2" xfId="4" applyFont="1" applyBorder="1"/>
    <xf numFmtId="0" fontId="7" fillId="0" borderId="3" xfId="4" applyFont="1" applyFill="1" applyBorder="1" applyAlignment="1">
      <alignment vertical="top" wrapText="1"/>
    </xf>
    <xf numFmtId="0" fontId="10" fillId="0" borderId="3" xfId="4" applyFont="1" applyBorder="1"/>
    <xf numFmtId="0" fontId="10" fillId="11" borderId="2" xfId="4" applyFont="1" applyFill="1" applyBorder="1" applyAlignment="1">
      <alignment horizontal="right" vertical="top"/>
    </xf>
    <xf numFmtId="0" fontId="10" fillId="0" borderId="3" xfId="4" applyFont="1" applyBorder="1" applyAlignment="1">
      <alignment horizontal="right" vertical="top"/>
    </xf>
    <xf numFmtId="0" fontId="10" fillId="0" borderId="3" xfId="4" applyFont="1" applyBorder="1" applyAlignment="1">
      <alignment horizontal="center"/>
    </xf>
    <xf numFmtId="0" fontId="7" fillId="0" borderId="5" xfId="4" applyFont="1" applyBorder="1" applyAlignment="1">
      <alignment horizontal="right" vertical="top"/>
    </xf>
    <xf numFmtId="0" fontId="10" fillId="0" borderId="5" xfId="4" applyFont="1" applyBorder="1" applyAlignment="1">
      <alignment horizontal="right" vertical="top"/>
    </xf>
    <xf numFmtId="0" fontId="10" fillId="0" borderId="5" xfId="4" applyFont="1" applyFill="1" applyBorder="1" applyAlignment="1">
      <alignment horizontal="right" vertical="top"/>
    </xf>
    <xf numFmtId="0" fontId="10" fillId="11" borderId="5" xfId="4" applyFont="1" applyFill="1" applyBorder="1" applyAlignment="1">
      <alignment horizontal="right" vertical="top"/>
    </xf>
    <xf numFmtId="0" fontId="10" fillId="0" borderId="0" xfId="4" applyFont="1" applyBorder="1"/>
    <xf numFmtId="0" fontId="10" fillId="0" borderId="0" xfId="4" applyFont="1" applyBorder="1" applyAlignment="1">
      <alignment horizontal="right" vertical="top"/>
    </xf>
    <xf numFmtId="0" fontId="7" fillId="0" borderId="2" xfId="4" applyFont="1" applyBorder="1" applyAlignment="1">
      <alignment horizontal="right" vertical="top"/>
    </xf>
    <xf numFmtId="0" fontId="7" fillId="0" borderId="2" xfId="4" applyFont="1" applyBorder="1" applyAlignment="1">
      <alignment horizontal="right" vertical="top" wrapText="1"/>
    </xf>
    <xf numFmtId="0" fontId="10" fillId="0" borderId="2" xfId="4" applyFont="1" applyBorder="1" applyAlignment="1">
      <alignment horizontal="right" vertical="top"/>
    </xf>
    <xf numFmtId="0" fontId="7" fillId="11" borderId="2" xfId="4" applyFont="1" applyFill="1" applyBorder="1" applyAlignment="1">
      <alignment horizontal="right" vertical="top" wrapText="1"/>
    </xf>
    <xf numFmtId="0" fontId="7" fillId="11" borderId="8" xfId="4" applyFont="1" applyFill="1" applyBorder="1" applyAlignment="1">
      <alignment horizontal="center" vertical="top" wrapText="1"/>
    </xf>
    <xf numFmtId="0" fontId="10" fillId="11" borderId="8" xfId="4" applyFont="1" applyFill="1" applyBorder="1" applyAlignment="1">
      <alignment horizontal="right" vertical="top"/>
    </xf>
    <xf numFmtId="0" fontId="7" fillId="11" borderId="8" xfId="4" applyFont="1" applyFill="1" applyBorder="1" applyAlignment="1">
      <alignment horizontal="right" vertical="top" wrapText="1"/>
    </xf>
    <xf numFmtId="0" fontId="10" fillId="11" borderId="11" xfId="4" applyFont="1" applyFill="1" applyBorder="1" applyAlignment="1">
      <alignment horizontal="right" vertical="top"/>
    </xf>
    <xf numFmtId="0" fontId="7" fillId="0" borderId="7" xfId="4" applyFont="1" applyFill="1" applyBorder="1" applyAlignment="1">
      <alignment vertical="top" wrapText="1"/>
    </xf>
    <xf numFmtId="0" fontId="10" fillId="0" borderId="7" xfId="4" applyFont="1" applyBorder="1"/>
    <xf numFmtId="0" fontId="10" fillId="0" borderId="7" xfId="4" applyFont="1" applyBorder="1" applyAlignment="1">
      <alignment horizontal="right" vertical="top"/>
    </xf>
    <xf numFmtId="0" fontId="10" fillId="0" borderId="7" xfId="4" applyFont="1" applyBorder="1" applyAlignment="1">
      <alignment horizontal="center"/>
    </xf>
    <xf numFmtId="0" fontId="7" fillId="8" borderId="2" xfId="27" applyFont="1" applyFill="1" applyBorder="1" applyAlignment="1">
      <alignment horizontal="left" vertical="top" wrapText="1"/>
    </xf>
    <xf numFmtId="0" fontId="7" fillId="12" borderId="12" xfId="4" applyFont="1" applyFill="1" applyBorder="1" applyAlignment="1">
      <alignment vertical="top" wrapText="1"/>
    </xf>
    <xf numFmtId="0" fontId="7" fillId="12" borderId="13" xfId="4" applyFont="1" applyFill="1" applyBorder="1" applyAlignment="1">
      <alignment horizontal="center" vertical="top" wrapText="1"/>
    </xf>
    <xf numFmtId="0" fontId="7" fillId="11" borderId="12" xfId="4" applyFont="1" applyFill="1" applyBorder="1" applyAlignment="1">
      <alignment vertical="top" wrapText="1"/>
    </xf>
    <xf numFmtId="0" fontId="7" fillId="11" borderId="13" xfId="4" applyFont="1" applyFill="1" applyBorder="1" applyAlignment="1">
      <alignment horizontal="center" vertical="top" wrapText="1"/>
    </xf>
    <xf numFmtId="0" fontId="7" fillId="0" borderId="2" xfId="4" applyFont="1" applyBorder="1" applyAlignment="1">
      <alignment horizontal="center"/>
    </xf>
    <xf numFmtId="0" fontId="7" fillId="11" borderId="14" xfId="4" applyFont="1" applyFill="1" applyBorder="1" applyAlignment="1">
      <alignment vertical="top" wrapText="1"/>
    </xf>
    <xf numFmtId="0" fontId="7" fillId="11" borderId="15" xfId="4" applyFont="1" applyFill="1" applyBorder="1" applyAlignment="1">
      <alignment horizontal="center" vertical="top" wrapText="1"/>
    </xf>
    <xf numFmtId="0" fontId="7" fillId="11" borderId="2" xfId="4" applyFont="1" applyFill="1" applyBorder="1" applyAlignment="1">
      <alignment vertical="top" wrapText="1"/>
    </xf>
    <xf numFmtId="0" fontId="10" fillId="11" borderId="8" xfId="4" applyFont="1" applyFill="1" applyBorder="1" applyAlignment="1">
      <alignment horizontal="center"/>
    </xf>
    <xf numFmtId="0" fontId="7" fillId="11" borderId="7" xfId="4" applyFont="1" applyFill="1" applyBorder="1" applyAlignment="1">
      <alignment vertical="top" wrapText="1"/>
    </xf>
    <xf numFmtId="0" fontId="7" fillId="11" borderId="7" xfId="4" applyFont="1" applyFill="1" applyBorder="1" applyAlignment="1">
      <alignment horizontal="center" vertical="top" wrapText="1"/>
    </xf>
    <xf numFmtId="0" fontId="12" fillId="0" borderId="0" xfId="4" applyFont="1" applyFill="1" applyBorder="1" applyAlignment="1">
      <alignment horizontal="left" vertical="top" wrapText="1"/>
    </xf>
    <xf numFmtId="0" fontId="7" fillId="11" borderId="16" xfId="4" applyFont="1" applyFill="1" applyBorder="1" applyAlignment="1">
      <alignment horizontal="center" vertical="top" wrapText="1"/>
    </xf>
    <xf numFmtId="0" fontId="7" fillId="12" borderId="2" xfId="4" applyFont="1" applyFill="1" applyBorder="1" applyAlignment="1">
      <alignment vertical="top" wrapText="1"/>
    </xf>
    <xf numFmtId="0" fontId="10" fillId="0" borderId="5" xfId="4" applyFont="1" applyBorder="1" applyAlignment="1">
      <alignment horizontal="center"/>
    </xf>
    <xf numFmtId="0" fontId="7" fillId="0" borderId="12" xfId="4" applyFont="1" applyFill="1" applyBorder="1" applyAlignment="1">
      <alignment vertical="top" wrapText="1"/>
    </xf>
    <xf numFmtId="0" fontId="7" fillId="0" borderId="13" xfId="4" applyFont="1" applyFill="1" applyBorder="1" applyAlignment="1">
      <alignment horizontal="center" vertical="top" wrapText="1"/>
    </xf>
    <xf numFmtId="0" fontId="18" fillId="12" borderId="12" xfId="4" applyFont="1" applyFill="1" applyBorder="1" applyAlignment="1">
      <alignment vertical="top" wrapText="1"/>
    </xf>
    <xf numFmtId="0" fontId="18" fillId="12" borderId="13" xfId="4" applyFont="1" applyFill="1" applyBorder="1" applyAlignment="1">
      <alignment vertical="top" wrapText="1"/>
    </xf>
    <xf numFmtId="0" fontId="13" fillId="0" borderId="9" xfId="4" applyFont="1" applyBorder="1" applyAlignment="1">
      <alignment horizontal="center" wrapText="1"/>
    </xf>
    <xf numFmtId="0" fontId="12" fillId="0" borderId="4" xfId="4" applyFont="1" applyFill="1" applyBorder="1" applyAlignment="1"/>
    <xf numFmtId="0" fontId="10" fillId="0" borderId="4" xfId="4" applyFill="1" applyBorder="1"/>
    <xf numFmtId="0" fontId="18" fillId="11" borderId="12" xfId="4" applyFont="1" applyFill="1" applyBorder="1" applyAlignment="1">
      <alignment vertical="top" wrapText="1"/>
    </xf>
    <xf numFmtId="0" fontId="18" fillId="11" borderId="13" xfId="4" applyFont="1" applyFill="1" applyBorder="1" applyAlignment="1">
      <alignment vertical="top" wrapText="1"/>
    </xf>
    <xf numFmtId="0" fontId="13" fillId="11" borderId="9" xfId="4" applyFont="1" applyFill="1" applyBorder="1" applyAlignment="1">
      <alignment horizontal="center" wrapText="1"/>
    </xf>
    <xf numFmtId="0" fontId="10" fillId="11" borderId="9" xfId="4" applyFill="1" applyBorder="1"/>
    <xf numFmtId="0" fontId="10" fillId="11" borderId="0" xfId="4" applyFill="1" applyAlignment="1"/>
    <xf numFmtId="0" fontId="10" fillId="0" borderId="0" xfId="4" applyFill="1" applyAlignment="1"/>
    <xf numFmtId="0" fontId="13" fillId="11" borderId="2" xfId="4" applyFont="1" applyFill="1" applyBorder="1" applyAlignment="1">
      <alignment horizontal="center"/>
    </xf>
    <xf numFmtId="0" fontId="12" fillId="0" borderId="9" xfId="4" applyFont="1" applyBorder="1" applyAlignment="1">
      <alignment horizontal="center"/>
    </xf>
    <xf numFmtId="0" fontId="9" fillId="0" borderId="0" xfId="4" applyFont="1"/>
    <xf numFmtId="0" fontId="13" fillId="8" borderId="2" xfId="27" applyFont="1" applyFill="1" applyBorder="1" applyAlignment="1">
      <alignment horizontal="left" vertical="top" wrapText="1"/>
    </xf>
    <xf numFmtId="0" fontId="12" fillId="0" borderId="2" xfId="4" applyFont="1" applyBorder="1" applyAlignment="1">
      <alignment horizontal="left" vertical="top" wrapText="1"/>
    </xf>
    <xf numFmtId="0" fontId="12" fillId="0" borderId="0" xfId="4" applyFont="1"/>
    <xf numFmtId="0" fontId="12" fillId="0" borderId="2" xfId="4" applyFont="1" applyBorder="1"/>
    <xf numFmtId="0" fontId="13" fillId="12" borderId="12" xfId="18" applyFont="1" applyFill="1" applyBorder="1" applyAlignment="1">
      <alignment horizontal="right" vertical="top" wrapText="1"/>
    </xf>
    <xf numFmtId="0" fontId="12" fillId="0" borderId="9" xfId="4" applyFont="1" applyBorder="1"/>
    <xf numFmtId="0" fontId="12" fillId="0" borderId="4" xfId="4" applyFont="1" applyFill="1" applyBorder="1" applyAlignment="1">
      <alignment horizontal="center"/>
    </xf>
    <xf numFmtId="0" fontId="12" fillId="11" borderId="2" xfId="4" applyFont="1" applyFill="1" applyBorder="1"/>
    <xf numFmtId="0" fontId="13" fillId="11" borderId="12" xfId="18" applyFont="1" applyFill="1" applyBorder="1" applyAlignment="1">
      <alignment horizontal="right" vertical="top" wrapText="1"/>
    </xf>
    <xf numFmtId="0" fontId="12" fillId="11" borderId="9" xfId="4" applyFont="1" applyFill="1" applyBorder="1"/>
    <xf numFmtId="0" fontId="12" fillId="11" borderId="0" xfId="4" applyFont="1" applyFill="1"/>
    <xf numFmtId="0" fontId="12" fillId="0" borderId="4" xfId="4" applyFont="1" applyFill="1" applyBorder="1"/>
    <xf numFmtId="0" fontId="13" fillId="0" borderId="2" xfId="4" applyFont="1" applyBorder="1" applyAlignment="1">
      <alignment horizontal="center"/>
    </xf>
    <xf numFmtId="0" fontId="12" fillId="0" borderId="2" xfId="4" applyFont="1" applyFill="1" applyBorder="1"/>
    <xf numFmtId="0" fontId="12" fillId="0" borderId="0" xfId="4" applyFont="1" applyFill="1" applyBorder="1"/>
    <xf numFmtId="0" fontId="12" fillId="0" borderId="7" xfId="4" applyFont="1" applyBorder="1"/>
    <xf numFmtId="0" fontId="12" fillId="0" borderId="0" xfId="4" applyFont="1" applyBorder="1"/>
    <xf numFmtId="0" fontId="12" fillId="0" borderId="3" xfId="4" applyFont="1" applyFill="1" applyBorder="1"/>
    <xf numFmtId="0" fontId="12" fillId="0" borderId="0" xfId="4" applyFont="1" applyFill="1" applyBorder="1" applyAlignment="1">
      <alignment horizontal="left"/>
    </xf>
    <xf numFmtId="0" fontId="12" fillId="0" borderId="0" xfId="4" applyFont="1" applyFill="1" applyBorder="1" applyAlignment="1"/>
    <xf numFmtId="0" fontId="10" fillId="11" borderId="0" xfId="4" applyFill="1" applyBorder="1" applyAlignment="1"/>
    <xf numFmtId="0" fontId="10" fillId="0" borderId="0" xfId="4" applyBorder="1" applyAlignment="1"/>
    <xf numFmtId="0" fontId="10" fillId="0" borderId="3" xfId="4" applyFill="1" applyBorder="1"/>
    <xf numFmtId="0" fontId="7" fillId="0" borderId="2" xfId="27" applyFont="1" applyFill="1" applyBorder="1" applyAlignment="1">
      <alignment wrapText="1"/>
    </xf>
    <xf numFmtId="0" fontId="7" fillId="0" borderId="2" xfId="27" applyFont="1" applyFill="1" applyBorder="1" applyAlignment="1">
      <alignment horizontal="right" wrapText="1"/>
    </xf>
    <xf numFmtId="0" fontId="7" fillId="13" borderId="2" xfId="27" applyFont="1" applyFill="1" applyBorder="1" applyAlignment="1">
      <alignment wrapText="1"/>
    </xf>
    <xf numFmtId="0" fontId="7" fillId="13" borderId="2" xfId="27" applyFont="1" applyFill="1" applyBorder="1" applyAlignment="1">
      <alignment horizontal="right" wrapText="1"/>
    </xf>
    <xf numFmtId="0" fontId="10" fillId="11" borderId="2" xfId="4" applyFont="1" applyFill="1" applyBorder="1"/>
    <xf numFmtId="0" fontId="7" fillId="13" borderId="2" xfId="27" applyFont="1" applyFill="1" applyBorder="1" applyAlignment="1">
      <alignment horizontal="left" vertical="top" wrapText="1"/>
    </xf>
    <xf numFmtId="49" fontId="10" fillId="0" borderId="0" xfId="4" applyNumberFormat="1" applyAlignment="1">
      <alignment horizontal="left" vertical="top" wrapText="1"/>
    </xf>
    <xf numFmtId="0" fontId="7" fillId="8" borderId="12" xfId="17" applyFont="1" applyFill="1" applyBorder="1" applyAlignment="1">
      <alignment horizontal="left" vertical="top" wrapText="1"/>
    </xf>
    <xf numFmtId="0" fontId="7" fillId="0" borderId="17" xfId="17" applyFont="1" applyFill="1" applyBorder="1" applyAlignment="1">
      <alignment wrapText="1"/>
    </xf>
    <xf numFmtId="0" fontId="7" fillId="0" borderId="17" xfId="17" applyFont="1" applyFill="1" applyBorder="1" applyAlignment="1">
      <alignment horizontal="right" wrapText="1"/>
    </xf>
    <xf numFmtId="0" fontId="7" fillId="0" borderId="11" xfId="27" applyFont="1" applyFill="1" applyBorder="1" applyAlignment="1">
      <alignment horizontal="left" vertical="top" wrapText="1"/>
    </xf>
    <xf numFmtId="0" fontId="7" fillId="0" borderId="11" xfId="27" applyFont="1" applyFill="1" applyBorder="1" applyAlignment="1">
      <alignment horizontal="center" vertical="top" wrapText="1"/>
    </xf>
    <xf numFmtId="0" fontId="14" fillId="5" borderId="9" xfId="7" applyFont="1" applyFill="1" applyBorder="1" applyAlignment="1">
      <alignment horizontal="center" vertical="top" wrapText="1"/>
    </xf>
    <xf numFmtId="0" fontId="14" fillId="0" borderId="9" xfId="7" applyFont="1" applyBorder="1" applyAlignment="1">
      <alignment horizontal="center" vertical="top" wrapText="1"/>
    </xf>
    <xf numFmtId="0" fontId="7" fillId="0" borderId="2" xfId="27" applyFont="1" applyFill="1" applyBorder="1" applyAlignment="1">
      <alignment horizontal="left" vertical="top" wrapText="1"/>
    </xf>
    <xf numFmtId="0" fontId="10" fillId="8" borderId="2" xfId="3" applyFont="1" applyFill="1" applyBorder="1" applyAlignment="1">
      <alignment vertical="top" wrapText="1"/>
    </xf>
    <xf numFmtId="0" fontId="10" fillId="8" borderId="2" xfId="3" applyFont="1" applyFill="1" applyBorder="1" applyAlignment="1">
      <alignment horizontal="left" vertical="top" wrapText="1"/>
    </xf>
    <xf numFmtId="49" fontId="10" fillId="8" borderId="2" xfId="3" applyNumberFormat="1" applyFont="1" applyFill="1" applyBorder="1" applyAlignment="1">
      <alignment horizontal="left" vertical="top" wrapText="1"/>
    </xf>
    <xf numFmtId="0" fontId="10" fillId="8" borderId="2" xfId="3" applyFont="1" applyFill="1" applyBorder="1" applyAlignment="1">
      <alignment horizontal="left" vertical="top"/>
    </xf>
    <xf numFmtId="22" fontId="0" fillId="0" borderId="2" xfId="0" applyNumberFormat="1" applyBorder="1" applyAlignment="1">
      <alignment horizontal="left" vertical="top" wrapText="1"/>
    </xf>
    <xf numFmtId="0" fontId="0" fillId="0" borderId="2" xfId="0" applyBorder="1" applyAlignment="1">
      <alignment horizontal="left" vertical="top" wrapText="1"/>
    </xf>
    <xf numFmtId="0" fontId="0" fillId="0" borderId="2" xfId="0" applyNumberFormat="1" applyBorder="1" applyAlignment="1">
      <alignment horizontal="left" vertical="top" wrapText="1"/>
    </xf>
  </cellXfs>
  <cellStyles count="32">
    <cellStyle name="Normal" xfId="0" builtinId="0"/>
    <cellStyle name="Normal 10" xfId="2" xr:uid="{00000000-0005-0000-0000-000001000000}"/>
    <cellStyle name="Normal 11" xfId="5" xr:uid="{00000000-0005-0000-0000-000002000000}"/>
    <cellStyle name="Normal 12" xfId="6" xr:uid="{00000000-0005-0000-0000-000003000000}"/>
    <cellStyle name="Normal 2" xfId="1" xr:uid="{00000000-0005-0000-0000-000004000000}"/>
    <cellStyle name="Normal 2 2" xfId="4" xr:uid="{00000000-0005-0000-0000-000005000000}"/>
    <cellStyle name="Normal 2 3" xfId="7" xr:uid="{00000000-0005-0000-0000-000006000000}"/>
    <cellStyle name="Normal 3" xfId="8" xr:uid="{00000000-0005-0000-0000-000007000000}"/>
    <cellStyle name="Normal 3 2" xfId="9" xr:uid="{00000000-0005-0000-0000-000008000000}"/>
    <cellStyle name="Normal 3 2 2" xfId="10" xr:uid="{00000000-0005-0000-0000-000009000000}"/>
    <cellStyle name="Normal 4" xfId="11" xr:uid="{00000000-0005-0000-0000-00000A000000}"/>
    <cellStyle name="Normal 5" xfId="12" xr:uid="{00000000-0005-0000-0000-00000B000000}"/>
    <cellStyle name="Normal 6" xfId="13" xr:uid="{00000000-0005-0000-0000-00000C000000}"/>
    <cellStyle name="Normal 7" xfId="14" xr:uid="{00000000-0005-0000-0000-00000D000000}"/>
    <cellStyle name="Normal 8" xfId="15" xr:uid="{00000000-0005-0000-0000-00000E000000}"/>
    <cellStyle name="Normal 9" xfId="16" xr:uid="{00000000-0005-0000-0000-00000F000000}"/>
    <cellStyle name="Normal_CR Statistics" xfId="17" xr:uid="{00000000-0005-0000-0000-000010000000}"/>
    <cellStyle name="Normal_CR Statistics_1" xfId="18" xr:uid="{00000000-0005-0000-0000-000011000000}"/>
    <cellStyle name="Normal_Sheet1" xfId="3" xr:uid="{00000000-0005-0000-0000-000012000000}"/>
    <cellStyle name="Normal_Sheet1 2" xfId="19" xr:uid="{00000000-0005-0000-0000-000013000000}"/>
    <cellStyle name="Normal_Sheet2" xfId="20" xr:uid="{00000000-0005-0000-0000-000014000000}"/>
    <cellStyle name="Normal_Sheet3" xfId="21" xr:uid="{00000000-0005-0000-0000-000015000000}"/>
    <cellStyle name="Normal_Sheet4" xfId="22" xr:uid="{00000000-0005-0000-0000-000016000000}"/>
    <cellStyle name="Normal_Sheet4_1" xfId="23" xr:uid="{00000000-0005-0000-0000-000017000000}"/>
    <cellStyle name="Normal_Sheet5" xfId="24" xr:uid="{00000000-0005-0000-0000-000018000000}"/>
    <cellStyle name="Normal_Sheet7 2" xfId="25" xr:uid="{00000000-0005-0000-0000-000019000000}"/>
    <cellStyle name="Normal_Sheet8" xfId="26" xr:uid="{00000000-0005-0000-0000-00001A000000}"/>
    <cellStyle name="Normal_Stats" xfId="27" xr:uid="{00000000-0005-0000-0000-00001B000000}"/>
    <cellStyle name="Note 2" xfId="28" xr:uid="{00000000-0005-0000-0000-00001C000000}"/>
    <cellStyle name="표준 2" xfId="29" xr:uid="{00000000-0005-0000-0000-00001D000000}"/>
    <cellStyle name="一般 2" xfId="30" xr:uid="{00000000-0005-0000-0000-00001E000000}"/>
    <cellStyle name="標準 2" xfId="31" xr:uid="{00000000-0005-0000-0000-00001F000000}"/>
  </cellStyles>
  <dxfs count="0"/>
  <tableStyles count="0" defaultTableStyle="TableStyleMedium2" defaultPivotStyle="PivotStyleLight16"/>
  <colors>
    <mruColors>
      <color rgb="FF00FF00"/>
      <color rgb="FF99FF99"/>
      <color rgb="FF66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66E-2"/>
        </c:manualLayout>
      </c:layout>
      <c:overlay val="0"/>
      <c:spPr>
        <a:noFill/>
        <a:ln w="25400">
          <a:noFill/>
        </a:ln>
      </c:spPr>
    </c:title>
    <c:autoTitleDeleted val="0"/>
    <c:plotArea>
      <c:layout>
        <c:manualLayout>
          <c:layoutTarget val="inner"/>
          <c:xMode val="edge"/>
          <c:yMode val="edge"/>
          <c:x val="0.10593231297619179"/>
          <c:y val="0.1577287066246057"/>
          <c:w val="0.84533985755006491"/>
          <c:h val="0.69400630914826456"/>
        </c:manualLayout>
      </c:layout>
      <c:barChart>
        <c:barDir val="col"/>
        <c:grouping val="clustered"/>
        <c:varyColors val="0"/>
        <c:ser>
          <c:idx val="0"/>
          <c:order val="0"/>
          <c:tx>
            <c:strRef>
              <c:f>'CR Statistics'!$T$1309</c:f>
              <c:strCache>
                <c:ptCount val="1"/>
                <c:pt idx="0">
                  <c:v>RAN1</c:v>
                </c:pt>
              </c:strCache>
            </c:strRef>
          </c:tx>
          <c:spPr>
            <a:solidFill>
              <a:srgbClr val="9999FF"/>
            </a:solidFill>
            <a:ln w="12700">
              <a:solidFill>
                <a:srgbClr val="000000"/>
              </a:solidFill>
              <a:prstDash val="solid"/>
            </a:ln>
          </c:spPr>
          <c:invertIfNegative val="0"/>
          <c:cat>
            <c:strRef>
              <c:f>'CR Statistics'!$S$1310:$S$1315</c:f>
              <c:strCache>
                <c:ptCount val="6"/>
                <c:pt idx="0">
                  <c:v>REL-4</c:v>
                </c:pt>
                <c:pt idx="1">
                  <c:v>REL-5</c:v>
                </c:pt>
                <c:pt idx="2">
                  <c:v>REL-6</c:v>
                </c:pt>
                <c:pt idx="3">
                  <c:v>REL-7</c:v>
                </c:pt>
                <c:pt idx="4">
                  <c:v>REL-8</c:v>
                </c:pt>
                <c:pt idx="5">
                  <c:v>REL-9</c:v>
                </c:pt>
              </c:strCache>
            </c:strRef>
          </c:cat>
          <c:val>
            <c:numRef>
              <c:f>'CR Statistics'!$T$1310:$T$1315</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F192-4633-ADFE-6A8857F25759}"/>
            </c:ext>
          </c:extLst>
        </c:ser>
        <c:ser>
          <c:idx val="1"/>
          <c:order val="1"/>
          <c:tx>
            <c:strRef>
              <c:f>'CR Statistics'!$U$1309</c:f>
              <c:strCache>
                <c:ptCount val="1"/>
                <c:pt idx="0">
                  <c:v>RAN2</c:v>
                </c:pt>
              </c:strCache>
            </c:strRef>
          </c:tx>
          <c:spPr>
            <a:solidFill>
              <a:srgbClr val="993366"/>
            </a:solidFill>
            <a:ln w="12700">
              <a:solidFill>
                <a:srgbClr val="000000"/>
              </a:solidFill>
              <a:prstDash val="solid"/>
            </a:ln>
          </c:spPr>
          <c:invertIfNegative val="0"/>
          <c:cat>
            <c:strRef>
              <c:f>'CR Statistics'!$S$1310:$S$1315</c:f>
              <c:strCache>
                <c:ptCount val="6"/>
                <c:pt idx="0">
                  <c:v>REL-4</c:v>
                </c:pt>
                <c:pt idx="1">
                  <c:v>REL-5</c:v>
                </c:pt>
                <c:pt idx="2">
                  <c:v>REL-6</c:v>
                </c:pt>
                <c:pt idx="3">
                  <c:v>REL-7</c:v>
                </c:pt>
                <c:pt idx="4">
                  <c:v>REL-8</c:v>
                </c:pt>
                <c:pt idx="5">
                  <c:v>REL-9</c:v>
                </c:pt>
              </c:strCache>
            </c:strRef>
          </c:cat>
          <c:val>
            <c:numRef>
              <c:f>'CR Statistics'!$U$1310:$U$1315</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F192-4633-ADFE-6A8857F25759}"/>
            </c:ext>
          </c:extLst>
        </c:ser>
        <c:ser>
          <c:idx val="2"/>
          <c:order val="2"/>
          <c:tx>
            <c:strRef>
              <c:f>'CR Statistics'!$V$1309</c:f>
              <c:strCache>
                <c:ptCount val="1"/>
                <c:pt idx="0">
                  <c:v>RAN3</c:v>
                </c:pt>
              </c:strCache>
            </c:strRef>
          </c:tx>
          <c:spPr>
            <a:solidFill>
              <a:srgbClr val="FFFFCC"/>
            </a:solidFill>
            <a:ln w="12700">
              <a:solidFill>
                <a:srgbClr val="000000"/>
              </a:solidFill>
              <a:prstDash val="solid"/>
            </a:ln>
          </c:spPr>
          <c:invertIfNegative val="0"/>
          <c:cat>
            <c:strRef>
              <c:f>'CR Statistics'!$S$1310:$S$1315</c:f>
              <c:strCache>
                <c:ptCount val="6"/>
                <c:pt idx="0">
                  <c:v>REL-4</c:v>
                </c:pt>
                <c:pt idx="1">
                  <c:v>REL-5</c:v>
                </c:pt>
                <c:pt idx="2">
                  <c:v>REL-6</c:v>
                </c:pt>
                <c:pt idx="3">
                  <c:v>REL-7</c:v>
                </c:pt>
                <c:pt idx="4">
                  <c:v>REL-8</c:v>
                </c:pt>
                <c:pt idx="5">
                  <c:v>REL-9</c:v>
                </c:pt>
              </c:strCache>
            </c:strRef>
          </c:cat>
          <c:val>
            <c:numRef>
              <c:f>'CR Statistics'!$V$1310:$V$1315</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F192-4633-ADFE-6A8857F25759}"/>
            </c:ext>
          </c:extLst>
        </c:ser>
        <c:ser>
          <c:idx val="3"/>
          <c:order val="3"/>
          <c:tx>
            <c:strRef>
              <c:f>'CR Statistics'!$W$1309</c:f>
              <c:strCache>
                <c:ptCount val="1"/>
                <c:pt idx="0">
                  <c:v>RAN4</c:v>
                </c:pt>
              </c:strCache>
            </c:strRef>
          </c:tx>
          <c:spPr>
            <a:solidFill>
              <a:srgbClr val="CCFFFF"/>
            </a:solidFill>
            <a:ln w="12700">
              <a:solidFill>
                <a:srgbClr val="000000"/>
              </a:solidFill>
              <a:prstDash val="solid"/>
            </a:ln>
          </c:spPr>
          <c:invertIfNegative val="0"/>
          <c:cat>
            <c:strRef>
              <c:f>'CR Statistics'!$S$1310:$S$1315</c:f>
              <c:strCache>
                <c:ptCount val="6"/>
                <c:pt idx="0">
                  <c:v>REL-4</c:v>
                </c:pt>
                <c:pt idx="1">
                  <c:v>REL-5</c:v>
                </c:pt>
                <c:pt idx="2">
                  <c:v>REL-6</c:v>
                </c:pt>
                <c:pt idx="3">
                  <c:v>REL-7</c:v>
                </c:pt>
                <c:pt idx="4">
                  <c:v>REL-8</c:v>
                </c:pt>
                <c:pt idx="5">
                  <c:v>REL-9</c:v>
                </c:pt>
              </c:strCache>
            </c:strRef>
          </c:cat>
          <c:val>
            <c:numRef>
              <c:f>'CR Statistics'!$W$1310:$W$1315</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F192-4633-ADFE-6A8857F25759}"/>
            </c:ext>
          </c:extLst>
        </c:ser>
        <c:ser>
          <c:idx val="4"/>
          <c:order val="4"/>
          <c:tx>
            <c:strRef>
              <c:f>'CR Statistics'!$X$1309</c:f>
              <c:strCache>
                <c:ptCount val="1"/>
                <c:pt idx="0">
                  <c:v>RAN5</c:v>
                </c:pt>
              </c:strCache>
            </c:strRef>
          </c:tx>
          <c:spPr>
            <a:solidFill>
              <a:srgbClr val="660066"/>
            </a:solidFill>
            <a:ln w="12700">
              <a:solidFill>
                <a:srgbClr val="000000"/>
              </a:solidFill>
              <a:prstDash val="solid"/>
            </a:ln>
          </c:spPr>
          <c:invertIfNegative val="0"/>
          <c:cat>
            <c:strRef>
              <c:f>'CR Statistics'!$S$1310:$S$1315</c:f>
              <c:strCache>
                <c:ptCount val="6"/>
                <c:pt idx="0">
                  <c:v>REL-4</c:v>
                </c:pt>
                <c:pt idx="1">
                  <c:v>REL-5</c:v>
                </c:pt>
                <c:pt idx="2">
                  <c:v>REL-6</c:v>
                </c:pt>
                <c:pt idx="3">
                  <c:v>REL-7</c:v>
                </c:pt>
                <c:pt idx="4">
                  <c:v>REL-8</c:v>
                </c:pt>
                <c:pt idx="5">
                  <c:v>REL-9</c:v>
                </c:pt>
              </c:strCache>
            </c:strRef>
          </c:cat>
          <c:val>
            <c:numRef>
              <c:f>'CR Statistics'!$X$1310:$X$1315</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F192-4633-ADFE-6A8857F25759}"/>
            </c:ext>
          </c:extLst>
        </c:ser>
        <c:ser>
          <c:idx val="5"/>
          <c:order val="5"/>
          <c:tx>
            <c:strRef>
              <c:f>'CR Statistics'!$Y$1309</c:f>
              <c:strCache>
                <c:ptCount val="1"/>
                <c:pt idx="0">
                  <c:v>RAN - RAN5</c:v>
                </c:pt>
              </c:strCache>
            </c:strRef>
          </c:tx>
          <c:spPr>
            <a:solidFill>
              <a:srgbClr val="FF8080"/>
            </a:solidFill>
            <a:ln w="12700">
              <a:solidFill>
                <a:srgbClr val="000000"/>
              </a:solidFill>
              <a:prstDash val="solid"/>
            </a:ln>
          </c:spPr>
          <c:invertIfNegative val="0"/>
          <c:cat>
            <c:strRef>
              <c:f>'CR Statistics'!$S$1310:$S$1315</c:f>
              <c:strCache>
                <c:ptCount val="6"/>
                <c:pt idx="0">
                  <c:v>REL-4</c:v>
                </c:pt>
                <c:pt idx="1">
                  <c:v>REL-5</c:v>
                </c:pt>
                <c:pt idx="2">
                  <c:v>REL-6</c:v>
                </c:pt>
                <c:pt idx="3">
                  <c:v>REL-7</c:v>
                </c:pt>
                <c:pt idx="4">
                  <c:v>REL-8</c:v>
                </c:pt>
                <c:pt idx="5">
                  <c:v>REL-9</c:v>
                </c:pt>
              </c:strCache>
            </c:strRef>
          </c:cat>
          <c:val>
            <c:numRef>
              <c:f>'CR Statistics'!$Y$1310:$Y$1315</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F192-4633-ADFE-6A8857F25759}"/>
            </c:ext>
          </c:extLst>
        </c:ser>
        <c:dLbls>
          <c:showLegendKey val="0"/>
          <c:showVal val="0"/>
          <c:showCatName val="0"/>
          <c:showSerName val="0"/>
          <c:showPercent val="0"/>
          <c:showBubbleSize val="0"/>
        </c:dLbls>
        <c:gapWidth val="150"/>
        <c:axId val="117163136"/>
        <c:axId val="117165056"/>
      </c:barChart>
      <c:catAx>
        <c:axId val="11716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17165056"/>
        <c:crosses val="autoZero"/>
        <c:auto val="1"/>
        <c:lblAlgn val="ctr"/>
        <c:lblOffset val="100"/>
        <c:tickLblSkip val="1"/>
        <c:tickMarkSkip val="1"/>
        <c:noMultiLvlLbl val="0"/>
      </c:catAx>
      <c:valAx>
        <c:axId val="11716505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1716313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6"/>
          <c:w val="0.22669513768406754"/>
          <c:h val="0.4542586750788855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Statistics'!$T$1345</c:f>
              <c:strCache>
                <c:ptCount val="1"/>
                <c:pt idx="0">
                  <c:v>RAN #43</c:v>
                </c:pt>
              </c:strCache>
            </c:strRef>
          </c:tx>
          <c:spPr>
            <a:solidFill>
              <a:srgbClr val="9999FF"/>
            </a:solidFill>
            <a:ln w="12700">
              <a:solidFill>
                <a:srgbClr val="000000"/>
              </a:solidFill>
              <a:prstDash val="solid"/>
            </a:ln>
          </c:spPr>
          <c:invertIfNegative val="0"/>
          <c:cat>
            <c:strRef>
              <c:f>'CR Statistics'!$S$1346:$S$1352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Statistics'!$T$1346:$T$1352</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8666-455F-8BE3-77A5F4366565}"/>
            </c:ext>
          </c:extLst>
        </c:ser>
        <c:ser>
          <c:idx val="1"/>
          <c:order val="1"/>
          <c:tx>
            <c:strRef>
              <c:f>'CR Statistics'!$U$1345</c:f>
              <c:strCache>
                <c:ptCount val="1"/>
                <c:pt idx="0">
                  <c:v>RAN #44</c:v>
                </c:pt>
              </c:strCache>
            </c:strRef>
          </c:tx>
          <c:spPr>
            <a:solidFill>
              <a:srgbClr val="993366"/>
            </a:solidFill>
            <a:ln w="12700">
              <a:solidFill>
                <a:srgbClr val="000000"/>
              </a:solidFill>
              <a:prstDash val="solid"/>
            </a:ln>
          </c:spPr>
          <c:invertIfNegative val="0"/>
          <c:cat>
            <c:strRef>
              <c:f>'CR Statistics'!$S$1346:$S$1352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Statistics'!$U$1346:$U$1352</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8666-455F-8BE3-77A5F4366565}"/>
            </c:ext>
          </c:extLst>
        </c:ser>
        <c:ser>
          <c:idx val="2"/>
          <c:order val="2"/>
          <c:tx>
            <c:strRef>
              <c:f>'CR Statistics'!$V$1345</c:f>
              <c:strCache>
                <c:ptCount val="1"/>
                <c:pt idx="0">
                  <c:v>RAN #45</c:v>
                </c:pt>
              </c:strCache>
            </c:strRef>
          </c:tx>
          <c:spPr>
            <a:solidFill>
              <a:srgbClr val="FFFFCC"/>
            </a:solidFill>
            <a:ln w="12700">
              <a:solidFill>
                <a:srgbClr val="000000"/>
              </a:solidFill>
              <a:prstDash val="solid"/>
            </a:ln>
          </c:spPr>
          <c:invertIfNegative val="0"/>
          <c:cat>
            <c:strRef>
              <c:f>'CR Statistics'!$S$1346:$S$1352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Statistics'!$V$1346:$V$1352</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8666-455F-8BE3-77A5F4366565}"/>
            </c:ext>
          </c:extLst>
        </c:ser>
        <c:ser>
          <c:idx val="3"/>
          <c:order val="3"/>
          <c:tx>
            <c:strRef>
              <c:f>'CR Statistics'!$W$1345</c:f>
              <c:strCache>
                <c:ptCount val="1"/>
                <c:pt idx="0">
                  <c:v>RAN #46</c:v>
                </c:pt>
              </c:strCache>
            </c:strRef>
          </c:tx>
          <c:spPr>
            <a:solidFill>
              <a:srgbClr val="FF0000"/>
            </a:solidFill>
            <a:ln w="12700">
              <a:solidFill>
                <a:srgbClr val="000000"/>
              </a:solidFill>
              <a:prstDash val="solid"/>
            </a:ln>
          </c:spPr>
          <c:invertIfNegative val="0"/>
          <c:cat>
            <c:strRef>
              <c:f>'CR Statistics'!$S$1346:$S$1352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Statistics'!$W$1346:$W$1352</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8666-455F-8BE3-77A5F4366565}"/>
            </c:ext>
          </c:extLst>
        </c:ser>
        <c:dLbls>
          <c:showLegendKey val="0"/>
          <c:showVal val="0"/>
          <c:showCatName val="0"/>
          <c:showSerName val="0"/>
          <c:showPercent val="0"/>
          <c:showBubbleSize val="0"/>
        </c:dLbls>
        <c:gapWidth val="150"/>
        <c:axId val="98243712"/>
        <c:axId val="98245248"/>
      </c:barChart>
      <c:catAx>
        <c:axId val="9824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98245248"/>
        <c:crosses val="autoZero"/>
        <c:auto val="1"/>
        <c:lblAlgn val="ctr"/>
        <c:lblOffset val="100"/>
        <c:tickLblSkip val="1"/>
        <c:tickMarkSkip val="1"/>
        <c:noMultiLvlLbl val="0"/>
      </c:catAx>
      <c:valAx>
        <c:axId val="9824524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9824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9"/>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66E-2"/>
        </c:manualLayout>
      </c:layout>
      <c:overlay val="0"/>
      <c:spPr>
        <a:noFill/>
        <a:ln w="25400">
          <a:noFill/>
        </a:ln>
      </c:spPr>
    </c:title>
    <c:autoTitleDeleted val="0"/>
    <c:plotArea>
      <c:layout>
        <c:manualLayout>
          <c:layoutTarget val="inner"/>
          <c:xMode val="edge"/>
          <c:yMode val="edge"/>
          <c:x val="9.9576374197635376E-2"/>
          <c:y val="0.17981072555205049"/>
          <c:w val="0.8474585038095287"/>
          <c:h val="0.67507886435339237"/>
        </c:manualLayout>
      </c:layout>
      <c:barChart>
        <c:barDir val="col"/>
        <c:grouping val="clustered"/>
        <c:varyColors val="0"/>
        <c:ser>
          <c:idx val="0"/>
          <c:order val="0"/>
          <c:tx>
            <c:strRef>
              <c:f>'CR Statistics'!$T$1275</c:f>
              <c:strCache>
                <c:ptCount val="1"/>
                <c:pt idx="0">
                  <c:v>RAN1</c:v>
                </c:pt>
              </c:strCache>
            </c:strRef>
          </c:tx>
          <c:spPr>
            <a:solidFill>
              <a:srgbClr val="9999FF"/>
            </a:solidFill>
            <a:ln w="12700">
              <a:solidFill>
                <a:srgbClr val="000000"/>
              </a:solidFill>
              <a:prstDash val="solid"/>
            </a:ln>
          </c:spPr>
          <c:invertIfNegative val="0"/>
          <c:cat>
            <c:strRef>
              <c:f>'CR Statistics'!$S$1276:$S$1282</c:f>
              <c:strCache>
                <c:ptCount val="7"/>
                <c:pt idx="0">
                  <c:v>REL-4</c:v>
                </c:pt>
                <c:pt idx="1">
                  <c:v>REL-5</c:v>
                </c:pt>
                <c:pt idx="2">
                  <c:v>REL-6</c:v>
                </c:pt>
                <c:pt idx="3">
                  <c:v>REL-7</c:v>
                </c:pt>
                <c:pt idx="4">
                  <c:v>REL-8</c:v>
                </c:pt>
                <c:pt idx="5">
                  <c:v>REL-9</c:v>
                </c:pt>
                <c:pt idx="6">
                  <c:v>REL-10</c:v>
                </c:pt>
              </c:strCache>
            </c:strRef>
          </c:cat>
          <c:val>
            <c:numRef>
              <c:f>'CR Statistics'!$T$1276:$T$1282</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0412-48BF-9D87-A73BB4FA5580}"/>
            </c:ext>
          </c:extLst>
        </c:ser>
        <c:ser>
          <c:idx val="1"/>
          <c:order val="1"/>
          <c:tx>
            <c:strRef>
              <c:f>'CR Statistics'!$U$1275</c:f>
              <c:strCache>
                <c:ptCount val="1"/>
                <c:pt idx="0">
                  <c:v>RAN2</c:v>
                </c:pt>
              </c:strCache>
            </c:strRef>
          </c:tx>
          <c:spPr>
            <a:solidFill>
              <a:srgbClr val="993366"/>
            </a:solidFill>
            <a:ln w="12700">
              <a:solidFill>
                <a:srgbClr val="000000"/>
              </a:solidFill>
              <a:prstDash val="solid"/>
            </a:ln>
          </c:spPr>
          <c:invertIfNegative val="0"/>
          <c:cat>
            <c:strRef>
              <c:f>'CR Statistics'!$S$1276:$S$1282</c:f>
              <c:strCache>
                <c:ptCount val="7"/>
                <c:pt idx="0">
                  <c:v>REL-4</c:v>
                </c:pt>
                <c:pt idx="1">
                  <c:v>REL-5</c:v>
                </c:pt>
                <c:pt idx="2">
                  <c:v>REL-6</c:v>
                </c:pt>
                <c:pt idx="3">
                  <c:v>REL-7</c:v>
                </c:pt>
                <c:pt idx="4">
                  <c:v>REL-8</c:v>
                </c:pt>
                <c:pt idx="5">
                  <c:v>REL-9</c:v>
                </c:pt>
                <c:pt idx="6">
                  <c:v>REL-10</c:v>
                </c:pt>
              </c:strCache>
            </c:strRef>
          </c:cat>
          <c:val>
            <c:numRef>
              <c:f>'CR Statistics'!$U$1276:$U$1282</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0412-48BF-9D87-A73BB4FA5580}"/>
            </c:ext>
          </c:extLst>
        </c:ser>
        <c:ser>
          <c:idx val="2"/>
          <c:order val="2"/>
          <c:tx>
            <c:strRef>
              <c:f>'CR Statistics'!$V$1275</c:f>
              <c:strCache>
                <c:ptCount val="1"/>
                <c:pt idx="0">
                  <c:v>RAN3</c:v>
                </c:pt>
              </c:strCache>
            </c:strRef>
          </c:tx>
          <c:spPr>
            <a:solidFill>
              <a:srgbClr val="FFFFCC"/>
            </a:solidFill>
            <a:ln w="12700">
              <a:solidFill>
                <a:srgbClr val="000000"/>
              </a:solidFill>
              <a:prstDash val="solid"/>
            </a:ln>
          </c:spPr>
          <c:invertIfNegative val="0"/>
          <c:cat>
            <c:strRef>
              <c:f>'CR Statistics'!$S$1276:$S$1282</c:f>
              <c:strCache>
                <c:ptCount val="7"/>
                <c:pt idx="0">
                  <c:v>REL-4</c:v>
                </c:pt>
                <c:pt idx="1">
                  <c:v>REL-5</c:v>
                </c:pt>
                <c:pt idx="2">
                  <c:v>REL-6</c:v>
                </c:pt>
                <c:pt idx="3">
                  <c:v>REL-7</c:v>
                </c:pt>
                <c:pt idx="4">
                  <c:v>REL-8</c:v>
                </c:pt>
                <c:pt idx="5">
                  <c:v>REL-9</c:v>
                </c:pt>
                <c:pt idx="6">
                  <c:v>REL-10</c:v>
                </c:pt>
              </c:strCache>
            </c:strRef>
          </c:cat>
          <c:val>
            <c:numRef>
              <c:f>'CR Statistics'!$V$1276:$V$1282</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0412-48BF-9D87-A73BB4FA5580}"/>
            </c:ext>
          </c:extLst>
        </c:ser>
        <c:ser>
          <c:idx val="3"/>
          <c:order val="3"/>
          <c:tx>
            <c:strRef>
              <c:f>'CR Statistics'!$W$1275</c:f>
              <c:strCache>
                <c:ptCount val="1"/>
                <c:pt idx="0">
                  <c:v>RAN4</c:v>
                </c:pt>
              </c:strCache>
            </c:strRef>
          </c:tx>
          <c:spPr>
            <a:solidFill>
              <a:srgbClr val="CCFFFF"/>
            </a:solidFill>
            <a:ln w="12700">
              <a:solidFill>
                <a:srgbClr val="000000"/>
              </a:solidFill>
              <a:prstDash val="solid"/>
            </a:ln>
          </c:spPr>
          <c:invertIfNegative val="0"/>
          <c:cat>
            <c:strRef>
              <c:f>'CR Statistics'!$S$1276:$S$1282</c:f>
              <c:strCache>
                <c:ptCount val="7"/>
                <c:pt idx="0">
                  <c:v>REL-4</c:v>
                </c:pt>
                <c:pt idx="1">
                  <c:v>REL-5</c:v>
                </c:pt>
                <c:pt idx="2">
                  <c:v>REL-6</c:v>
                </c:pt>
                <c:pt idx="3">
                  <c:v>REL-7</c:v>
                </c:pt>
                <c:pt idx="4">
                  <c:v>REL-8</c:v>
                </c:pt>
                <c:pt idx="5">
                  <c:v>REL-9</c:v>
                </c:pt>
                <c:pt idx="6">
                  <c:v>REL-10</c:v>
                </c:pt>
              </c:strCache>
            </c:strRef>
          </c:cat>
          <c:val>
            <c:numRef>
              <c:f>'CR Statistics'!$W$1276:$W$1282</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0412-48BF-9D87-A73BB4FA5580}"/>
            </c:ext>
          </c:extLst>
        </c:ser>
        <c:ser>
          <c:idx val="4"/>
          <c:order val="4"/>
          <c:tx>
            <c:strRef>
              <c:f>'CR Statistics'!$X$1275</c:f>
              <c:strCache>
                <c:ptCount val="1"/>
                <c:pt idx="0">
                  <c:v>RAN5</c:v>
                </c:pt>
              </c:strCache>
            </c:strRef>
          </c:tx>
          <c:spPr>
            <a:solidFill>
              <a:srgbClr val="660066"/>
            </a:solidFill>
            <a:ln w="12700">
              <a:solidFill>
                <a:srgbClr val="000000"/>
              </a:solidFill>
              <a:prstDash val="solid"/>
            </a:ln>
          </c:spPr>
          <c:invertIfNegative val="0"/>
          <c:cat>
            <c:strRef>
              <c:f>'CR Statistics'!$S$1276:$S$1282</c:f>
              <c:strCache>
                <c:ptCount val="7"/>
                <c:pt idx="0">
                  <c:v>REL-4</c:v>
                </c:pt>
                <c:pt idx="1">
                  <c:v>REL-5</c:v>
                </c:pt>
                <c:pt idx="2">
                  <c:v>REL-6</c:v>
                </c:pt>
                <c:pt idx="3">
                  <c:v>REL-7</c:v>
                </c:pt>
                <c:pt idx="4">
                  <c:v>REL-8</c:v>
                </c:pt>
                <c:pt idx="5">
                  <c:v>REL-9</c:v>
                </c:pt>
                <c:pt idx="6">
                  <c:v>REL-10</c:v>
                </c:pt>
              </c:strCache>
            </c:strRef>
          </c:cat>
          <c:val>
            <c:numRef>
              <c:f>'CR Statistics'!$X$1276:$X$1282</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0412-48BF-9D87-A73BB4FA5580}"/>
            </c:ext>
          </c:extLst>
        </c:ser>
        <c:ser>
          <c:idx val="5"/>
          <c:order val="5"/>
          <c:tx>
            <c:strRef>
              <c:f>'CR Statistics'!$Y$1275</c:f>
              <c:strCache>
                <c:ptCount val="1"/>
                <c:pt idx="0">
                  <c:v>RAN without RAN5</c:v>
                </c:pt>
              </c:strCache>
            </c:strRef>
          </c:tx>
          <c:spPr>
            <a:solidFill>
              <a:srgbClr val="FF8080"/>
            </a:solidFill>
            <a:ln w="12700">
              <a:solidFill>
                <a:srgbClr val="000000"/>
              </a:solidFill>
              <a:prstDash val="solid"/>
            </a:ln>
          </c:spPr>
          <c:invertIfNegative val="0"/>
          <c:cat>
            <c:strRef>
              <c:f>'CR Statistics'!$S$1276:$S$1282</c:f>
              <c:strCache>
                <c:ptCount val="7"/>
                <c:pt idx="0">
                  <c:v>REL-4</c:v>
                </c:pt>
                <c:pt idx="1">
                  <c:v>REL-5</c:v>
                </c:pt>
                <c:pt idx="2">
                  <c:v>REL-6</c:v>
                </c:pt>
                <c:pt idx="3">
                  <c:v>REL-7</c:v>
                </c:pt>
                <c:pt idx="4">
                  <c:v>REL-8</c:v>
                </c:pt>
                <c:pt idx="5">
                  <c:v>REL-9</c:v>
                </c:pt>
                <c:pt idx="6">
                  <c:v>REL-10</c:v>
                </c:pt>
              </c:strCache>
            </c:strRef>
          </c:cat>
          <c:val>
            <c:numRef>
              <c:f>'CR Statistics'!$Y$1276:$Y$1282</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0412-48BF-9D87-A73BB4FA5580}"/>
            </c:ext>
          </c:extLst>
        </c:ser>
        <c:dLbls>
          <c:showLegendKey val="0"/>
          <c:showVal val="0"/>
          <c:showCatName val="0"/>
          <c:showSerName val="0"/>
          <c:showPercent val="0"/>
          <c:showBubbleSize val="0"/>
        </c:dLbls>
        <c:gapWidth val="150"/>
        <c:axId val="98269440"/>
        <c:axId val="98283520"/>
      </c:barChart>
      <c:catAx>
        <c:axId val="982694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98283520"/>
        <c:crosses val="autoZero"/>
        <c:auto val="1"/>
        <c:lblAlgn val="ctr"/>
        <c:lblOffset val="100"/>
        <c:tickLblSkip val="1"/>
        <c:tickMarkSkip val="1"/>
        <c:noMultiLvlLbl val="0"/>
      </c:catAx>
      <c:valAx>
        <c:axId val="982835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98269440"/>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68"/>
          <c:h val="0.45425867507889534"/>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7"/>
          <c:w val="0.85092266495672531"/>
          <c:h val="0.55875430613554855"/>
        </c:manualLayout>
      </c:layout>
      <c:barChart>
        <c:barDir val="col"/>
        <c:grouping val="clustered"/>
        <c:varyColors val="0"/>
        <c:ser>
          <c:idx val="0"/>
          <c:order val="0"/>
          <c:tx>
            <c:strRef>
              <c:f>'CR Statistics'!$AM$1267</c:f>
              <c:strCache>
                <c:ptCount val="1"/>
                <c:pt idx="0">
                  <c:v>RAN #43</c:v>
                </c:pt>
              </c:strCache>
            </c:strRef>
          </c:tx>
          <c:spPr>
            <a:solidFill>
              <a:srgbClr val="9999FF"/>
            </a:solidFill>
            <a:ln w="12700">
              <a:solidFill>
                <a:srgbClr val="000000"/>
              </a:solidFill>
              <a:prstDash val="solid"/>
            </a:ln>
          </c:spPr>
          <c:invertIfNegative val="0"/>
          <c:cat>
            <c:strRef>
              <c:f>'CR Statistics'!$AL$1268:$AL$1275</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Statistics'!$AM$1268:$AM$1275</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B495-4BF0-9D06-D20AEA5F3185}"/>
            </c:ext>
          </c:extLst>
        </c:ser>
        <c:ser>
          <c:idx val="1"/>
          <c:order val="1"/>
          <c:tx>
            <c:strRef>
              <c:f>'CR Statistics'!$AN$1267</c:f>
              <c:strCache>
                <c:ptCount val="1"/>
                <c:pt idx="0">
                  <c:v>RAN #44</c:v>
                </c:pt>
              </c:strCache>
            </c:strRef>
          </c:tx>
          <c:spPr>
            <a:solidFill>
              <a:srgbClr val="993366"/>
            </a:solidFill>
            <a:ln w="12700">
              <a:solidFill>
                <a:srgbClr val="000000"/>
              </a:solidFill>
              <a:prstDash val="solid"/>
            </a:ln>
          </c:spPr>
          <c:invertIfNegative val="0"/>
          <c:cat>
            <c:strRef>
              <c:f>'CR Statistics'!$AL$1268:$AL$1275</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Statistics'!$AN$1268:$AN$1275</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B495-4BF0-9D06-D20AEA5F3185}"/>
            </c:ext>
          </c:extLst>
        </c:ser>
        <c:ser>
          <c:idx val="2"/>
          <c:order val="2"/>
          <c:tx>
            <c:strRef>
              <c:f>'CR Statistics'!$AO$1267</c:f>
              <c:strCache>
                <c:ptCount val="1"/>
                <c:pt idx="0">
                  <c:v>RAN #45</c:v>
                </c:pt>
              </c:strCache>
            </c:strRef>
          </c:tx>
          <c:spPr>
            <a:solidFill>
              <a:srgbClr val="FFFFCC"/>
            </a:solidFill>
            <a:ln w="12700">
              <a:solidFill>
                <a:srgbClr val="000000"/>
              </a:solidFill>
              <a:prstDash val="solid"/>
            </a:ln>
          </c:spPr>
          <c:invertIfNegative val="0"/>
          <c:cat>
            <c:strRef>
              <c:f>'CR Statistics'!$AL$1268:$AL$1275</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Statistics'!$AO$1268:$AO$1275</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B495-4BF0-9D06-D20AEA5F3185}"/>
            </c:ext>
          </c:extLst>
        </c:ser>
        <c:ser>
          <c:idx val="3"/>
          <c:order val="3"/>
          <c:tx>
            <c:strRef>
              <c:f>'CR Statistics'!$AP$1267</c:f>
              <c:strCache>
                <c:ptCount val="1"/>
                <c:pt idx="0">
                  <c:v>RAN #46</c:v>
                </c:pt>
              </c:strCache>
            </c:strRef>
          </c:tx>
          <c:spPr>
            <a:solidFill>
              <a:srgbClr val="FF0000"/>
            </a:solidFill>
            <a:ln w="12700">
              <a:solidFill>
                <a:srgbClr val="000000"/>
              </a:solidFill>
              <a:prstDash val="solid"/>
            </a:ln>
          </c:spPr>
          <c:invertIfNegative val="0"/>
          <c:cat>
            <c:strRef>
              <c:f>'CR Statistics'!$AL$1268:$AL$1275</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Statistics'!$AP$1268:$AP$1275</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B495-4BF0-9D06-D20AEA5F3185}"/>
            </c:ext>
          </c:extLst>
        </c:ser>
        <c:ser>
          <c:idx val="4"/>
          <c:order val="4"/>
          <c:tx>
            <c:strRef>
              <c:f>'CR Statistics'!$AQ$1267</c:f>
              <c:strCache>
                <c:ptCount val="1"/>
                <c:pt idx="0">
                  <c:v>RAN #47</c:v>
                </c:pt>
              </c:strCache>
            </c:strRef>
          </c:tx>
          <c:spPr>
            <a:solidFill>
              <a:srgbClr val="660066"/>
            </a:solidFill>
            <a:ln w="12700">
              <a:solidFill>
                <a:srgbClr val="000000"/>
              </a:solidFill>
              <a:prstDash val="solid"/>
            </a:ln>
          </c:spPr>
          <c:invertIfNegative val="0"/>
          <c:cat>
            <c:strRef>
              <c:f>'CR Statistics'!$AL$1268:$AL$1275</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Statistics'!$AQ$1268:$AQ$1275</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B495-4BF0-9D06-D20AEA5F3185}"/>
            </c:ext>
          </c:extLst>
        </c:ser>
        <c:dLbls>
          <c:showLegendKey val="0"/>
          <c:showVal val="0"/>
          <c:showCatName val="0"/>
          <c:showSerName val="0"/>
          <c:showPercent val="0"/>
          <c:showBubbleSize val="0"/>
        </c:dLbls>
        <c:gapWidth val="150"/>
        <c:axId val="98503296"/>
        <c:axId val="98513280"/>
      </c:barChart>
      <c:catAx>
        <c:axId val="98503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8513280"/>
        <c:crosses val="autoZero"/>
        <c:auto val="1"/>
        <c:lblAlgn val="ctr"/>
        <c:lblOffset val="100"/>
        <c:tickLblSkip val="1"/>
        <c:tickMarkSkip val="1"/>
        <c:noMultiLvlLbl val="0"/>
      </c:catAx>
      <c:valAx>
        <c:axId val="9851328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85032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1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Statistics'!$AM$1298</c:f>
              <c:strCache>
                <c:ptCount val="1"/>
                <c:pt idx="0">
                  <c:v>RAN #43</c:v>
                </c:pt>
              </c:strCache>
            </c:strRef>
          </c:tx>
          <c:spPr>
            <a:solidFill>
              <a:srgbClr val="9999FF"/>
            </a:solidFill>
            <a:ln w="12700">
              <a:solidFill>
                <a:srgbClr val="000000"/>
              </a:solidFill>
              <a:prstDash val="solid"/>
            </a:ln>
          </c:spPr>
          <c:invertIfNegative val="0"/>
          <c:cat>
            <c:strRef>
              <c:f>'CR Statistics'!$AL$1299:$AL$1305</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Statistics'!$AM$1299:$AM$1305</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8AE0-4D59-A4FD-18A561B361E9}"/>
            </c:ext>
          </c:extLst>
        </c:ser>
        <c:ser>
          <c:idx val="1"/>
          <c:order val="1"/>
          <c:tx>
            <c:strRef>
              <c:f>'CR Statistics'!$AN$1298</c:f>
              <c:strCache>
                <c:ptCount val="1"/>
                <c:pt idx="0">
                  <c:v>RAN #44</c:v>
                </c:pt>
              </c:strCache>
            </c:strRef>
          </c:tx>
          <c:spPr>
            <a:solidFill>
              <a:srgbClr val="993366"/>
            </a:solidFill>
            <a:ln w="12700">
              <a:solidFill>
                <a:srgbClr val="000000"/>
              </a:solidFill>
              <a:prstDash val="solid"/>
            </a:ln>
          </c:spPr>
          <c:invertIfNegative val="0"/>
          <c:cat>
            <c:strRef>
              <c:f>'CR Statistics'!$AL$1299:$AL$1305</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Statistics'!$AN$1299:$AN$1305</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8AE0-4D59-A4FD-18A561B361E9}"/>
            </c:ext>
          </c:extLst>
        </c:ser>
        <c:ser>
          <c:idx val="2"/>
          <c:order val="2"/>
          <c:tx>
            <c:strRef>
              <c:f>'CR Statistics'!$AO$1298</c:f>
              <c:strCache>
                <c:ptCount val="1"/>
                <c:pt idx="0">
                  <c:v>RAN #45</c:v>
                </c:pt>
              </c:strCache>
            </c:strRef>
          </c:tx>
          <c:spPr>
            <a:solidFill>
              <a:srgbClr val="FFFFCC"/>
            </a:solidFill>
            <a:ln w="12700">
              <a:solidFill>
                <a:srgbClr val="000000"/>
              </a:solidFill>
              <a:prstDash val="solid"/>
            </a:ln>
          </c:spPr>
          <c:invertIfNegative val="0"/>
          <c:cat>
            <c:strRef>
              <c:f>'CR Statistics'!$AL$1299:$AL$1305</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Statistics'!$AO$1299:$AO$1305</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8AE0-4D59-A4FD-18A561B361E9}"/>
            </c:ext>
          </c:extLst>
        </c:ser>
        <c:ser>
          <c:idx val="3"/>
          <c:order val="3"/>
          <c:tx>
            <c:strRef>
              <c:f>'CR Statistics'!$AP$1298</c:f>
              <c:strCache>
                <c:ptCount val="1"/>
                <c:pt idx="0">
                  <c:v>RAN #46</c:v>
                </c:pt>
              </c:strCache>
            </c:strRef>
          </c:tx>
          <c:spPr>
            <a:solidFill>
              <a:srgbClr val="FF0000"/>
            </a:solidFill>
            <a:ln w="12700">
              <a:solidFill>
                <a:srgbClr val="000000"/>
              </a:solidFill>
              <a:prstDash val="solid"/>
            </a:ln>
          </c:spPr>
          <c:invertIfNegative val="0"/>
          <c:cat>
            <c:strRef>
              <c:f>'CR Statistics'!$AL$1299:$AL$1305</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Statistics'!$AP$1299:$AP$1305</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8AE0-4D59-A4FD-18A561B361E9}"/>
            </c:ext>
          </c:extLst>
        </c:ser>
        <c:dLbls>
          <c:showLegendKey val="0"/>
          <c:showVal val="0"/>
          <c:showCatName val="0"/>
          <c:showSerName val="0"/>
          <c:showPercent val="0"/>
          <c:showBubbleSize val="0"/>
        </c:dLbls>
        <c:gapWidth val="150"/>
        <c:axId val="98536064"/>
        <c:axId val="98554240"/>
      </c:barChart>
      <c:catAx>
        <c:axId val="985360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8554240"/>
        <c:crosses val="autoZero"/>
        <c:auto val="1"/>
        <c:lblAlgn val="ctr"/>
        <c:lblOffset val="100"/>
        <c:tickLblSkip val="1"/>
        <c:tickMarkSkip val="1"/>
        <c:noMultiLvlLbl val="0"/>
      </c:catAx>
      <c:valAx>
        <c:axId val="9855424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8536064"/>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66E-2"/>
        </c:manualLayout>
      </c:layout>
      <c:overlay val="0"/>
      <c:spPr>
        <a:noFill/>
        <a:ln w="25400">
          <a:noFill/>
        </a:ln>
      </c:spPr>
    </c:title>
    <c:autoTitleDeleted val="0"/>
    <c:plotArea>
      <c:layout>
        <c:manualLayout>
          <c:layoutTarget val="inner"/>
          <c:xMode val="edge"/>
          <c:yMode val="edge"/>
          <c:x val="0.10593231297619179"/>
          <c:y val="0.20820189274448594"/>
          <c:w val="0.83474662625244012"/>
          <c:h val="0.63722397476340764"/>
        </c:manualLayout>
      </c:layout>
      <c:barChart>
        <c:barDir val="col"/>
        <c:grouping val="clustered"/>
        <c:varyColors val="0"/>
        <c:ser>
          <c:idx val="0"/>
          <c:order val="0"/>
          <c:tx>
            <c:strRef>
              <c:f>'CR Statistics'!$T$1243</c:f>
              <c:strCache>
                <c:ptCount val="1"/>
                <c:pt idx="0">
                  <c:v>RAN1</c:v>
                </c:pt>
              </c:strCache>
            </c:strRef>
          </c:tx>
          <c:spPr>
            <a:solidFill>
              <a:srgbClr val="00FF00"/>
            </a:solidFill>
            <a:ln w="12700">
              <a:solidFill>
                <a:srgbClr val="000000"/>
              </a:solidFill>
              <a:prstDash val="solid"/>
            </a:ln>
          </c:spPr>
          <c:invertIfNegative val="0"/>
          <c:cat>
            <c:strRef>
              <c:f>'CR Statistics'!$S$1244:$S$1247</c:f>
              <c:strCache>
                <c:ptCount val="4"/>
                <c:pt idx="0">
                  <c:v>REL-7</c:v>
                </c:pt>
                <c:pt idx="1">
                  <c:v>REL-8</c:v>
                </c:pt>
                <c:pt idx="2">
                  <c:v>REL-9</c:v>
                </c:pt>
                <c:pt idx="3">
                  <c:v>REL-10</c:v>
                </c:pt>
              </c:strCache>
            </c:strRef>
          </c:cat>
          <c:val>
            <c:numRef>
              <c:f>'CR Statistics'!$T$1244:$T$1247</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B6C7-4243-A5C5-19D5EA20E6E9}"/>
            </c:ext>
          </c:extLst>
        </c:ser>
        <c:ser>
          <c:idx val="1"/>
          <c:order val="1"/>
          <c:tx>
            <c:strRef>
              <c:f>'CR Statistics'!$U$1243</c:f>
              <c:strCache>
                <c:ptCount val="1"/>
                <c:pt idx="0">
                  <c:v>RAN2</c:v>
                </c:pt>
              </c:strCache>
            </c:strRef>
          </c:tx>
          <c:spPr>
            <a:solidFill>
              <a:srgbClr val="FF0000"/>
            </a:solidFill>
            <a:ln w="12700">
              <a:solidFill>
                <a:srgbClr val="000000"/>
              </a:solidFill>
              <a:prstDash val="solid"/>
            </a:ln>
          </c:spPr>
          <c:invertIfNegative val="0"/>
          <c:cat>
            <c:strRef>
              <c:f>'CR Statistics'!$S$1244:$S$1247</c:f>
              <c:strCache>
                <c:ptCount val="4"/>
                <c:pt idx="0">
                  <c:v>REL-7</c:v>
                </c:pt>
                <c:pt idx="1">
                  <c:v>REL-8</c:v>
                </c:pt>
                <c:pt idx="2">
                  <c:v>REL-9</c:v>
                </c:pt>
                <c:pt idx="3">
                  <c:v>REL-10</c:v>
                </c:pt>
              </c:strCache>
            </c:strRef>
          </c:cat>
          <c:val>
            <c:numRef>
              <c:f>'CR Statistics'!$U$1244:$U$1247</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B6C7-4243-A5C5-19D5EA20E6E9}"/>
            </c:ext>
          </c:extLst>
        </c:ser>
        <c:ser>
          <c:idx val="2"/>
          <c:order val="2"/>
          <c:tx>
            <c:strRef>
              <c:f>'CR Statistics'!$V$1243</c:f>
              <c:strCache>
                <c:ptCount val="1"/>
                <c:pt idx="0">
                  <c:v>RAN3</c:v>
                </c:pt>
              </c:strCache>
            </c:strRef>
          </c:tx>
          <c:spPr>
            <a:solidFill>
              <a:srgbClr val="0000FF"/>
            </a:solidFill>
            <a:ln w="12700">
              <a:solidFill>
                <a:srgbClr val="000000"/>
              </a:solidFill>
              <a:prstDash val="solid"/>
            </a:ln>
          </c:spPr>
          <c:invertIfNegative val="0"/>
          <c:cat>
            <c:strRef>
              <c:f>'CR Statistics'!$S$1244:$S$1247</c:f>
              <c:strCache>
                <c:ptCount val="4"/>
                <c:pt idx="0">
                  <c:v>REL-7</c:v>
                </c:pt>
                <c:pt idx="1">
                  <c:v>REL-8</c:v>
                </c:pt>
                <c:pt idx="2">
                  <c:v>REL-9</c:v>
                </c:pt>
                <c:pt idx="3">
                  <c:v>REL-10</c:v>
                </c:pt>
              </c:strCache>
            </c:strRef>
          </c:cat>
          <c:val>
            <c:numRef>
              <c:f>'CR Statistics'!$V$1244:$V$1247</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B6C7-4243-A5C5-19D5EA20E6E9}"/>
            </c:ext>
          </c:extLst>
        </c:ser>
        <c:ser>
          <c:idx val="3"/>
          <c:order val="3"/>
          <c:tx>
            <c:strRef>
              <c:f>'CR Statistics'!$W$1243</c:f>
              <c:strCache>
                <c:ptCount val="1"/>
                <c:pt idx="0">
                  <c:v>RAN4</c:v>
                </c:pt>
              </c:strCache>
            </c:strRef>
          </c:tx>
          <c:spPr>
            <a:solidFill>
              <a:srgbClr val="FFFF00"/>
            </a:solidFill>
            <a:ln w="12700">
              <a:solidFill>
                <a:srgbClr val="000000"/>
              </a:solidFill>
              <a:prstDash val="solid"/>
            </a:ln>
          </c:spPr>
          <c:invertIfNegative val="0"/>
          <c:cat>
            <c:strRef>
              <c:f>'CR Statistics'!$S$1244:$S$1247</c:f>
              <c:strCache>
                <c:ptCount val="4"/>
                <c:pt idx="0">
                  <c:v>REL-7</c:v>
                </c:pt>
                <c:pt idx="1">
                  <c:v>REL-8</c:v>
                </c:pt>
                <c:pt idx="2">
                  <c:v>REL-9</c:v>
                </c:pt>
                <c:pt idx="3">
                  <c:v>REL-10</c:v>
                </c:pt>
              </c:strCache>
            </c:strRef>
          </c:cat>
          <c:val>
            <c:numRef>
              <c:f>'CR Statistics'!$W$1244:$W$1247</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B6C7-4243-A5C5-19D5EA20E6E9}"/>
            </c:ext>
          </c:extLst>
        </c:ser>
        <c:ser>
          <c:idx val="4"/>
          <c:order val="4"/>
          <c:tx>
            <c:strRef>
              <c:f>'CR Statistics'!$X$1243</c:f>
              <c:strCache>
                <c:ptCount val="1"/>
                <c:pt idx="0">
                  <c:v>RAN5</c:v>
                </c:pt>
              </c:strCache>
            </c:strRef>
          </c:tx>
          <c:spPr>
            <a:solidFill>
              <a:srgbClr val="660066"/>
            </a:solidFill>
            <a:ln w="12700">
              <a:solidFill>
                <a:srgbClr val="000000"/>
              </a:solidFill>
              <a:prstDash val="solid"/>
            </a:ln>
          </c:spPr>
          <c:invertIfNegative val="0"/>
          <c:cat>
            <c:strRef>
              <c:f>'CR Statistics'!$S$1244:$S$1247</c:f>
              <c:strCache>
                <c:ptCount val="4"/>
                <c:pt idx="0">
                  <c:v>REL-7</c:v>
                </c:pt>
                <c:pt idx="1">
                  <c:v>REL-8</c:v>
                </c:pt>
                <c:pt idx="2">
                  <c:v>REL-9</c:v>
                </c:pt>
                <c:pt idx="3">
                  <c:v>REL-10</c:v>
                </c:pt>
              </c:strCache>
            </c:strRef>
          </c:cat>
          <c:val>
            <c:numRef>
              <c:f>'CR Statistics'!$X$1244:$X$1247</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B6C7-4243-A5C5-19D5EA20E6E9}"/>
            </c:ext>
          </c:extLst>
        </c:ser>
        <c:ser>
          <c:idx val="5"/>
          <c:order val="5"/>
          <c:tx>
            <c:strRef>
              <c:f>'CR Statistics'!$Y$1243</c:f>
              <c:strCache>
                <c:ptCount val="1"/>
                <c:pt idx="0">
                  <c:v>RAN without RAN5</c:v>
                </c:pt>
              </c:strCache>
            </c:strRef>
          </c:tx>
          <c:spPr>
            <a:solidFill>
              <a:srgbClr val="FF00FF"/>
            </a:solidFill>
            <a:ln w="12700">
              <a:solidFill>
                <a:srgbClr val="000000"/>
              </a:solidFill>
              <a:prstDash val="solid"/>
            </a:ln>
          </c:spPr>
          <c:invertIfNegative val="0"/>
          <c:cat>
            <c:strRef>
              <c:f>'CR Statistics'!$S$1244:$S$1247</c:f>
              <c:strCache>
                <c:ptCount val="4"/>
                <c:pt idx="0">
                  <c:v>REL-7</c:v>
                </c:pt>
                <c:pt idx="1">
                  <c:v>REL-8</c:v>
                </c:pt>
                <c:pt idx="2">
                  <c:v>REL-9</c:v>
                </c:pt>
                <c:pt idx="3">
                  <c:v>REL-10</c:v>
                </c:pt>
              </c:strCache>
            </c:strRef>
          </c:cat>
          <c:val>
            <c:numRef>
              <c:f>'CR Statistics'!$Y$1244:$Y$1247</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B6C7-4243-A5C5-19D5EA20E6E9}"/>
            </c:ext>
          </c:extLst>
        </c:ser>
        <c:dLbls>
          <c:showLegendKey val="0"/>
          <c:showVal val="0"/>
          <c:showCatName val="0"/>
          <c:showSerName val="0"/>
          <c:showPercent val="0"/>
          <c:showBubbleSize val="0"/>
        </c:dLbls>
        <c:gapWidth val="150"/>
        <c:axId val="98660352"/>
        <c:axId val="98661888"/>
      </c:barChart>
      <c:catAx>
        <c:axId val="98660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98661888"/>
        <c:crosses val="autoZero"/>
        <c:auto val="1"/>
        <c:lblAlgn val="ctr"/>
        <c:lblOffset val="100"/>
        <c:tickLblSkip val="1"/>
        <c:tickMarkSkip val="1"/>
        <c:noMultiLvlLbl val="0"/>
      </c:catAx>
      <c:valAx>
        <c:axId val="9866188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98660352"/>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401"/>
          <c:h val="0.4542586750788992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75"/>
          <c:y val="0.23980871507961227"/>
          <c:w val="0.81574672801953785"/>
          <c:h val="0.41726716423852539"/>
        </c:manualLayout>
      </c:layout>
      <c:barChart>
        <c:barDir val="col"/>
        <c:grouping val="clustered"/>
        <c:varyColors val="0"/>
        <c:ser>
          <c:idx val="0"/>
          <c:order val="0"/>
          <c:tx>
            <c:strRef>
              <c:f>'CR Statistics'!$AM$1241</c:f>
              <c:strCache>
                <c:ptCount val="1"/>
                <c:pt idx="0">
                  <c:v>RAN #43</c:v>
                </c:pt>
              </c:strCache>
            </c:strRef>
          </c:tx>
          <c:spPr>
            <a:solidFill>
              <a:srgbClr val="9999FF"/>
            </a:solidFill>
            <a:ln w="12700">
              <a:solidFill>
                <a:srgbClr val="000000"/>
              </a:solidFill>
              <a:prstDash val="solid"/>
            </a:ln>
          </c:spPr>
          <c:invertIfNegative val="0"/>
          <c:cat>
            <c:strRef>
              <c:f>'CR Statistics'!$AL$1242:$AL$1250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Statistics'!$AM$1242:$AM$1250</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DED1-44DE-A66E-6060D8F2E4FC}"/>
            </c:ext>
          </c:extLst>
        </c:ser>
        <c:ser>
          <c:idx val="1"/>
          <c:order val="1"/>
          <c:tx>
            <c:strRef>
              <c:f>'CR Statistics'!$AN$1241</c:f>
              <c:strCache>
                <c:ptCount val="1"/>
                <c:pt idx="0">
                  <c:v>RAN #44</c:v>
                </c:pt>
              </c:strCache>
            </c:strRef>
          </c:tx>
          <c:spPr>
            <a:solidFill>
              <a:srgbClr val="FF00FF"/>
            </a:solidFill>
            <a:ln w="12700">
              <a:solidFill>
                <a:srgbClr val="000000"/>
              </a:solidFill>
              <a:prstDash val="solid"/>
            </a:ln>
          </c:spPr>
          <c:invertIfNegative val="0"/>
          <c:cat>
            <c:strRef>
              <c:f>'CR Statistics'!$AL$1242:$AL$1250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Statistics'!$AN$1242:$AN$1250</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DED1-44DE-A66E-6060D8F2E4FC}"/>
            </c:ext>
          </c:extLst>
        </c:ser>
        <c:ser>
          <c:idx val="2"/>
          <c:order val="2"/>
          <c:tx>
            <c:strRef>
              <c:f>'CR Statistics'!$AO$1241</c:f>
              <c:strCache>
                <c:ptCount val="1"/>
                <c:pt idx="0">
                  <c:v>RAN #45</c:v>
                </c:pt>
              </c:strCache>
            </c:strRef>
          </c:tx>
          <c:spPr>
            <a:solidFill>
              <a:srgbClr val="FFFF00"/>
            </a:solidFill>
            <a:ln w="12700">
              <a:solidFill>
                <a:srgbClr val="000000"/>
              </a:solidFill>
              <a:prstDash val="solid"/>
            </a:ln>
          </c:spPr>
          <c:invertIfNegative val="0"/>
          <c:cat>
            <c:strRef>
              <c:f>'CR Statistics'!$AL$1242:$AL$1250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Statistics'!$AO$1242:$AO$1250</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DED1-44DE-A66E-6060D8F2E4FC}"/>
            </c:ext>
          </c:extLst>
        </c:ser>
        <c:ser>
          <c:idx val="3"/>
          <c:order val="3"/>
          <c:tx>
            <c:strRef>
              <c:f>'CR Statistics'!$AP$1241</c:f>
              <c:strCache>
                <c:ptCount val="1"/>
                <c:pt idx="0">
                  <c:v>RAN #46</c:v>
                </c:pt>
              </c:strCache>
            </c:strRef>
          </c:tx>
          <c:spPr>
            <a:solidFill>
              <a:srgbClr val="FF0000"/>
            </a:solidFill>
            <a:ln w="12700">
              <a:solidFill>
                <a:srgbClr val="000000"/>
              </a:solidFill>
              <a:prstDash val="solid"/>
            </a:ln>
          </c:spPr>
          <c:invertIfNegative val="0"/>
          <c:cat>
            <c:strRef>
              <c:f>'CR Statistics'!$AL$1242:$AL$1250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Statistics'!$AP$1242:$AP$1250</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DED1-44DE-A66E-6060D8F2E4FC}"/>
            </c:ext>
          </c:extLst>
        </c:ser>
        <c:ser>
          <c:idx val="4"/>
          <c:order val="4"/>
          <c:tx>
            <c:strRef>
              <c:f>'CR Statistics'!$AQ$1241</c:f>
              <c:strCache>
                <c:ptCount val="1"/>
                <c:pt idx="0">
                  <c:v>RAN #47</c:v>
                </c:pt>
              </c:strCache>
            </c:strRef>
          </c:tx>
          <c:spPr>
            <a:solidFill>
              <a:srgbClr val="00FF00"/>
            </a:solidFill>
            <a:ln w="12700">
              <a:solidFill>
                <a:srgbClr val="000000"/>
              </a:solidFill>
              <a:prstDash val="solid"/>
            </a:ln>
          </c:spPr>
          <c:invertIfNegative val="0"/>
          <c:cat>
            <c:strRef>
              <c:f>'CR Statistics'!$AL$1242:$AL$1250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Statistics'!$AQ$1242:$AQ$1250</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DED1-44DE-A66E-6060D8F2E4FC}"/>
            </c:ext>
          </c:extLst>
        </c:ser>
        <c:ser>
          <c:idx val="5"/>
          <c:order val="5"/>
          <c:tx>
            <c:strRef>
              <c:f>'CR Statistics'!$AR$1241</c:f>
              <c:strCache>
                <c:ptCount val="1"/>
                <c:pt idx="0">
                  <c:v>RAN #48</c:v>
                </c:pt>
              </c:strCache>
            </c:strRef>
          </c:tx>
          <c:spPr>
            <a:solidFill>
              <a:srgbClr val="800080"/>
            </a:solidFill>
            <a:ln w="12700">
              <a:solidFill>
                <a:srgbClr val="000000"/>
              </a:solidFill>
              <a:prstDash val="solid"/>
            </a:ln>
          </c:spPr>
          <c:invertIfNegative val="0"/>
          <c:cat>
            <c:strRef>
              <c:f>'CR Statistics'!$AL$1242:$AL$1250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Statistics'!$AR$1242:$AR$1250</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DED1-44DE-A66E-6060D8F2E4FC}"/>
            </c:ext>
          </c:extLst>
        </c:ser>
        <c:dLbls>
          <c:showLegendKey val="0"/>
          <c:showVal val="0"/>
          <c:showCatName val="0"/>
          <c:showSerName val="0"/>
          <c:showPercent val="0"/>
          <c:showBubbleSize val="0"/>
        </c:dLbls>
        <c:gapWidth val="150"/>
        <c:axId val="99955840"/>
        <c:axId val="99957376"/>
      </c:barChart>
      <c:catAx>
        <c:axId val="99955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99957376"/>
        <c:crosses val="autoZero"/>
        <c:auto val="1"/>
        <c:lblAlgn val="ctr"/>
        <c:lblOffset val="100"/>
        <c:tickLblSkip val="1"/>
        <c:tickMarkSkip val="1"/>
        <c:noMultiLvlLbl val="0"/>
      </c:catAx>
      <c:valAx>
        <c:axId val="9995737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9955840"/>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66E-2"/>
        </c:manualLayout>
      </c:layout>
      <c:overlay val="0"/>
      <c:spPr>
        <a:noFill/>
        <a:ln w="25400">
          <a:noFill/>
        </a:ln>
      </c:spPr>
    </c:title>
    <c:autoTitleDeleted val="0"/>
    <c:plotArea>
      <c:layout>
        <c:manualLayout>
          <c:layoutTarget val="inner"/>
          <c:xMode val="edge"/>
          <c:yMode val="edge"/>
          <c:x val="0.11652554427382347"/>
          <c:y val="0.25552050473186338"/>
          <c:w val="0.81567880991667163"/>
          <c:h val="0.57728706624605652"/>
        </c:manualLayout>
      </c:layout>
      <c:barChart>
        <c:barDir val="col"/>
        <c:grouping val="clustered"/>
        <c:varyColors val="0"/>
        <c:ser>
          <c:idx val="0"/>
          <c:order val="0"/>
          <c:tx>
            <c:strRef>
              <c:f>'CR Statistics'!$T$1216</c:f>
              <c:strCache>
                <c:ptCount val="1"/>
                <c:pt idx="0">
                  <c:v>RAN1</c:v>
                </c:pt>
              </c:strCache>
            </c:strRef>
          </c:tx>
          <c:spPr>
            <a:solidFill>
              <a:srgbClr val="00FF00"/>
            </a:solidFill>
            <a:ln w="12700">
              <a:solidFill>
                <a:srgbClr val="000000"/>
              </a:solidFill>
              <a:prstDash val="solid"/>
            </a:ln>
          </c:spPr>
          <c:invertIfNegative val="0"/>
          <c:cat>
            <c:strRef>
              <c:f>'CR Statistics'!$S$1217:$S$1220</c:f>
              <c:strCache>
                <c:ptCount val="4"/>
                <c:pt idx="0">
                  <c:v>REL-7</c:v>
                </c:pt>
                <c:pt idx="1">
                  <c:v>REL-8</c:v>
                </c:pt>
                <c:pt idx="2">
                  <c:v>REL-9</c:v>
                </c:pt>
                <c:pt idx="3">
                  <c:v>REL-10</c:v>
                </c:pt>
              </c:strCache>
            </c:strRef>
          </c:cat>
          <c:val>
            <c:numRef>
              <c:f>'CR Statistics'!$T$1217:$T$1220</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5AA4-4A71-B80B-8FD8AB851D54}"/>
            </c:ext>
          </c:extLst>
        </c:ser>
        <c:ser>
          <c:idx val="1"/>
          <c:order val="1"/>
          <c:tx>
            <c:strRef>
              <c:f>'CR Statistics'!$U$1216</c:f>
              <c:strCache>
                <c:ptCount val="1"/>
                <c:pt idx="0">
                  <c:v>RAN2</c:v>
                </c:pt>
              </c:strCache>
            </c:strRef>
          </c:tx>
          <c:spPr>
            <a:solidFill>
              <a:srgbClr val="FF0000"/>
            </a:solidFill>
            <a:ln w="12700">
              <a:solidFill>
                <a:srgbClr val="000000"/>
              </a:solidFill>
              <a:prstDash val="solid"/>
            </a:ln>
          </c:spPr>
          <c:invertIfNegative val="0"/>
          <c:cat>
            <c:strRef>
              <c:f>'CR Statistics'!$S$1217:$S$1220</c:f>
              <c:strCache>
                <c:ptCount val="4"/>
                <c:pt idx="0">
                  <c:v>REL-7</c:v>
                </c:pt>
                <c:pt idx="1">
                  <c:v>REL-8</c:v>
                </c:pt>
                <c:pt idx="2">
                  <c:v>REL-9</c:v>
                </c:pt>
                <c:pt idx="3">
                  <c:v>REL-10</c:v>
                </c:pt>
              </c:strCache>
            </c:strRef>
          </c:cat>
          <c:val>
            <c:numRef>
              <c:f>'CR Statistics'!$U$1217:$U$1220</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5AA4-4A71-B80B-8FD8AB851D54}"/>
            </c:ext>
          </c:extLst>
        </c:ser>
        <c:ser>
          <c:idx val="2"/>
          <c:order val="2"/>
          <c:tx>
            <c:strRef>
              <c:f>'CR Statistics'!$V$1216</c:f>
              <c:strCache>
                <c:ptCount val="1"/>
                <c:pt idx="0">
                  <c:v>RAN3</c:v>
                </c:pt>
              </c:strCache>
            </c:strRef>
          </c:tx>
          <c:spPr>
            <a:solidFill>
              <a:srgbClr val="0000FF"/>
            </a:solidFill>
            <a:ln w="12700">
              <a:solidFill>
                <a:srgbClr val="000000"/>
              </a:solidFill>
              <a:prstDash val="solid"/>
            </a:ln>
          </c:spPr>
          <c:invertIfNegative val="0"/>
          <c:cat>
            <c:strRef>
              <c:f>'CR Statistics'!$S$1217:$S$1220</c:f>
              <c:strCache>
                <c:ptCount val="4"/>
                <c:pt idx="0">
                  <c:v>REL-7</c:v>
                </c:pt>
                <c:pt idx="1">
                  <c:v>REL-8</c:v>
                </c:pt>
                <c:pt idx="2">
                  <c:v>REL-9</c:v>
                </c:pt>
                <c:pt idx="3">
                  <c:v>REL-10</c:v>
                </c:pt>
              </c:strCache>
            </c:strRef>
          </c:cat>
          <c:val>
            <c:numRef>
              <c:f>'CR Statistics'!$V$1217:$V$1220</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5AA4-4A71-B80B-8FD8AB851D54}"/>
            </c:ext>
          </c:extLst>
        </c:ser>
        <c:ser>
          <c:idx val="3"/>
          <c:order val="3"/>
          <c:tx>
            <c:strRef>
              <c:f>'CR Statistics'!$W$1216</c:f>
              <c:strCache>
                <c:ptCount val="1"/>
                <c:pt idx="0">
                  <c:v>RAN4</c:v>
                </c:pt>
              </c:strCache>
            </c:strRef>
          </c:tx>
          <c:spPr>
            <a:solidFill>
              <a:srgbClr val="FFFF00"/>
            </a:solidFill>
            <a:ln w="12700">
              <a:solidFill>
                <a:srgbClr val="000000"/>
              </a:solidFill>
              <a:prstDash val="solid"/>
            </a:ln>
          </c:spPr>
          <c:invertIfNegative val="0"/>
          <c:cat>
            <c:strRef>
              <c:f>'CR Statistics'!$S$1217:$S$1220</c:f>
              <c:strCache>
                <c:ptCount val="4"/>
                <c:pt idx="0">
                  <c:v>REL-7</c:v>
                </c:pt>
                <c:pt idx="1">
                  <c:v>REL-8</c:v>
                </c:pt>
                <c:pt idx="2">
                  <c:v>REL-9</c:v>
                </c:pt>
                <c:pt idx="3">
                  <c:v>REL-10</c:v>
                </c:pt>
              </c:strCache>
            </c:strRef>
          </c:cat>
          <c:val>
            <c:numRef>
              <c:f>'CR Statistics'!$W$1217:$W$1220</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5AA4-4A71-B80B-8FD8AB851D54}"/>
            </c:ext>
          </c:extLst>
        </c:ser>
        <c:ser>
          <c:idx val="4"/>
          <c:order val="4"/>
          <c:tx>
            <c:strRef>
              <c:f>'CR Statistics'!$X$1216</c:f>
              <c:strCache>
                <c:ptCount val="1"/>
                <c:pt idx="0">
                  <c:v>RAN5</c:v>
                </c:pt>
              </c:strCache>
            </c:strRef>
          </c:tx>
          <c:spPr>
            <a:solidFill>
              <a:srgbClr val="660066"/>
            </a:solidFill>
            <a:ln w="12700">
              <a:solidFill>
                <a:srgbClr val="000000"/>
              </a:solidFill>
              <a:prstDash val="solid"/>
            </a:ln>
          </c:spPr>
          <c:invertIfNegative val="0"/>
          <c:cat>
            <c:strRef>
              <c:f>'CR Statistics'!$S$1217:$S$1220</c:f>
              <c:strCache>
                <c:ptCount val="4"/>
                <c:pt idx="0">
                  <c:v>REL-7</c:v>
                </c:pt>
                <c:pt idx="1">
                  <c:v>REL-8</c:v>
                </c:pt>
                <c:pt idx="2">
                  <c:v>REL-9</c:v>
                </c:pt>
                <c:pt idx="3">
                  <c:v>REL-10</c:v>
                </c:pt>
              </c:strCache>
            </c:strRef>
          </c:cat>
          <c:val>
            <c:numRef>
              <c:f>'CR Statistics'!$X$1217:$X$1220</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5AA4-4A71-B80B-8FD8AB851D54}"/>
            </c:ext>
          </c:extLst>
        </c:ser>
        <c:ser>
          <c:idx val="5"/>
          <c:order val="5"/>
          <c:tx>
            <c:strRef>
              <c:f>'CR Statistics'!$Y$1216</c:f>
              <c:strCache>
                <c:ptCount val="1"/>
                <c:pt idx="0">
                  <c:v>RAN without RAN5</c:v>
                </c:pt>
              </c:strCache>
            </c:strRef>
          </c:tx>
          <c:spPr>
            <a:solidFill>
              <a:srgbClr val="FF00FF"/>
            </a:solidFill>
            <a:ln w="12700">
              <a:solidFill>
                <a:srgbClr val="000000"/>
              </a:solidFill>
              <a:prstDash val="solid"/>
            </a:ln>
          </c:spPr>
          <c:invertIfNegative val="0"/>
          <c:cat>
            <c:strRef>
              <c:f>'CR Statistics'!$S$1217:$S$1220</c:f>
              <c:strCache>
                <c:ptCount val="4"/>
                <c:pt idx="0">
                  <c:v>REL-7</c:v>
                </c:pt>
                <c:pt idx="1">
                  <c:v>REL-8</c:v>
                </c:pt>
                <c:pt idx="2">
                  <c:v>REL-9</c:v>
                </c:pt>
                <c:pt idx="3">
                  <c:v>REL-10</c:v>
                </c:pt>
              </c:strCache>
            </c:strRef>
          </c:cat>
          <c:val>
            <c:numRef>
              <c:f>'CR Statistics'!$Y$1217:$Y$1220</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5AA4-4A71-B80B-8FD8AB851D54}"/>
            </c:ext>
          </c:extLst>
        </c:ser>
        <c:dLbls>
          <c:showLegendKey val="0"/>
          <c:showVal val="0"/>
          <c:showCatName val="0"/>
          <c:showSerName val="0"/>
          <c:showPercent val="0"/>
          <c:showBubbleSize val="0"/>
        </c:dLbls>
        <c:gapWidth val="150"/>
        <c:axId val="99989760"/>
        <c:axId val="100212736"/>
      </c:barChart>
      <c:catAx>
        <c:axId val="999897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00212736"/>
        <c:crosses val="autoZero"/>
        <c:auto val="1"/>
        <c:lblAlgn val="ctr"/>
        <c:lblOffset val="100"/>
        <c:tickLblSkip val="1"/>
        <c:tickMarkSkip val="1"/>
        <c:noMultiLvlLbl val="0"/>
      </c:catAx>
      <c:valAx>
        <c:axId val="10021273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9998976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79"/>
          <c:h val="0.4542586750788877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8"/>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62"/>
          <c:h val="0.57074474188948165"/>
        </c:manualLayout>
      </c:layout>
      <c:barChart>
        <c:barDir val="col"/>
        <c:grouping val="clustered"/>
        <c:varyColors val="0"/>
        <c:ser>
          <c:idx val="0"/>
          <c:order val="0"/>
          <c:tx>
            <c:strRef>
              <c:f>'CR Statistics'!$AM$1214</c:f>
              <c:strCache>
                <c:ptCount val="1"/>
                <c:pt idx="0">
                  <c:v>RAN #43</c:v>
                </c:pt>
              </c:strCache>
            </c:strRef>
          </c:tx>
          <c:spPr>
            <a:solidFill>
              <a:srgbClr val="9999FF"/>
            </a:solidFill>
            <a:ln w="12700">
              <a:solidFill>
                <a:srgbClr val="000000"/>
              </a:solidFill>
              <a:prstDash val="solid"/>
            </a:ln>
          </c:spPr>
          <c:invertIfNegative val="0"/>
          <c:cat>
            <c:strRef>
              <c:f>'CR Statistics'!$AL$1215:$AL$1223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Statistics'!$AM$1215:$AM$1223</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BD5A-4E8D-BCC0-3897F56A4494}"/>
            </c:ext>
          </c:extLst>
        </c:ser>
        <c:ser>
          <c:idx val="1"/>
          <c:order val="1"/>
          <c:tx>
            <c:strRef>
              <c:f>'CR Statistics'!$AN$1214</c:f>
              <c:strCache>
                <c:ptCount val="1"/>
                <c:pt idx="0">
                  <c:v>RAN #44</c:v>
                </c:pt>
              </c:strCache>
            </c:strRef>
          </c:tx>
          <c:spPr>
            <a:solidFill>
              <a:srgbClr val="FF00FF"/>
            </a:solidFill>
            <a:ln w="12700">
              <a:solidFill>
                <a:srgbClr val="000000"/>
              </a:solidFill>
              <a:prstDash val="solid"/>
            </a:ln>
          </c:spPr>
          <c:invertIfNegative val="0"/>
          <c:cat>
            <c:strRef>
              <c:f>'CR Statistics'!$AL$1215:$AL$1223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Statistics'!$AN$1215:$AN$1223</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BD5A-4E8D-BCC0-3897F56A4494}"/>
            </c:ext>
          </c:extLst>
        </c:ser>
        <c:ser>
          <c:idx val="2"/>
          <c:order val="2"/>
          <c:tx>
            <c:strRef>
              <c:f>'CR Statistics'!$AO$1214</c:f>
              <c:strCache>
                <c:ptCount val="1"/>
                <c:pt idx="0">
                  <c:v>RAN #45</c:v>
                </c:pt>
              </c:strCache>
            </c:strRef>
          </c:tx>
          <c:spPr>
            <a:solidFill>
              <a:srgbClr val="FFFF00"/>
            </a:solidFill>
            <a:ln w="12700">
              <a:solidFill>
                <a:srgbClr val="000000"/>
              </a:solidFill>
              <a:prstDash val="solid"/>
            </a:ln>
          </c:spPr>
          <c:invertIfNegative val="0"/>
          <c:cat>
            <c:strRef>
              <c:f>'CR Statistics'!$AL$1215:$AL$1223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Statistics'!$AO$1215:$AO$1223</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BD5A-4E8D-BCC0-3897F56A4494}"/>
            </c:ext>
          </c:extLst>
        </c:ser>
        <c:ser>
          <c:idx val="3"/>
          <c:order val="3"/>
          <c:tx>
            <c:strRef>
              <c:f>'CR Statistics'!$AP$1214</c:f>
              <c:strCache>
                <c:ptCount val="1"/>
                <c:pt idx="0">
                  <c:v>RAN #46</c:v>
                </c:pt>
              </c:strCache>
            </c:strRef>
          </c:tx>
          <c:spPr>
            <a:solidFill>
              <a:srgbClr val="FF0000"/>
            </a:solidFill>
            <a:ln w="12700">
              <a:solidFill>
                <a:srgbClr val="000000"/>
              </a:solidFill>
              <a:prstDash val="solid"/>
            </a:ln>
          </c:spPr>
          <c:invertIfNegative val="0"/>
          <c:cat>
            <c:strRef>
              <c:f>'CR Statistics'!$AL$1215:$AL$1223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Statistics'!$AP$1215:$AP$1223</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BD5A-4E8D-BCC0-3897F56A4494}"/>
            </c:ext>
          </c:extLst>
        </c:ser>
        <c:ser>
          <c:idx val="4"/>
          <c:order val="4"/>
          <c:tx>
            <c:strRef>
              <c:f>'CR Statistics'!$AQ$1214</c:f>
              <c:strCache>
                <c:ptCount val="1"/>
                <c:pt idx="0">
                  <c:v>RAN #47</c:v>
                </c:pt>
              </c:strCache>
            </c:strRef>
          </c:tx>
          <c:spPr>
            <a:solidFill>
              <a:srgbClr val="00FF00"/>
            </a:solidFill>
            <a:ln w="12700">
              <a:solidFill>
                <a:srgbClr val="000000"/>
              </a:solidFill>
              <a:prstDash val="solid"/>
            </a:ln>
          </c:spPr>
          <c:invertIfNegative val="0"/>
          <c:cat>
            <c:strRef>
              <c:f>'CR Statistics'!$AL$1215:$AL$1223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Statistics'!$AQ$1215:$AQ$1223</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BD5A-4E8D-BCC0-3897F56A4494}"/>
            </c:ext>
          </c:extLst>
        </c:ser>
        <c:ser>
          <c:idx val="5"/>
          <c:order val="5"/>
          <c:tx>
            <c:strRef>
              <c:f>'CR Statistics'!$AR$1214</c:f>
              <c:strCache>
                <c:ptCount val="1"/>
                <c:pt idx="0">
                  <c:v>RAN #48</c:v>
                </c:pt>
              </c:strCache>
            </c:strRef>
          </c:tx>
          <c:spPr>
            <a:solidFill>
              <a:srgbClr val="800080"/>
            </a:solidFill>
            <a:ln w="12700">
              <a:solidFill>
                <a:srgbClr val="000000"/>
              </a:solidFill>
              <a:prstDash val="solid"/>
            </a:ln>
          </c:spPr>
          <c:invertIfNegative val="0"/>
          <c:cat>
            <c:strRef>
              <c:f>'CR Statistics'!$AL$1215:$AL$1223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Statistics'!$AR$1215:$AR$1223</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BD5A-4E8D-BCC0-3897F56A4494}"/>
            </c:ext>
          </c:extLst>
        </c:ser>
        <c:ser>
          <c:idx val="6"/>
          <c:order val="6"/>
          <c:tx>
            <c:strRef>
              <c:f>'CR Statistics'!$AS$1214</c:f>
              <c:strCache>
                <c:ptCount val="1"/>
                <c:pt idx="0">
                  <c:v>RAN #49</c:v>
                </c:pt>
              </c:strCache>
            </c:strRef>
          </c:tx>
          <c:spPr>
            <a:solidFill>
              <a:srgbClr val="0066CC"/>
            </a:solidFill>
            <a:ln w="12700">
              <a:solidFill>
                <a:srgbClr val="000000"/>
              </a:solidFill>
              <a:prstDash val="solid"/>
            </a:ln>
          </c:spPr>
          <c:invertIfNegative val="0"/>
          <c:cat>
            <c:strRef>
              <c:f>'CR Statistics'!$AL$1215:$AL$1223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Statistics'!$AS$1215:$AS$1223</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BD5A-4E8D-BCC0-3897F56A4494}"/>
            </c:ext>
          </c:extLst>
        </c:ser>
        <c:dLbls>
          <c:showLegendKey val="0"/>
          <c:showVal val="0"/>
          <c:showCatName val="0"/>
          <c:showSerName val="0"/>
          <c:showPercent val="0"/>
          <c:showBubbleSize val="0"/>
        </c:dLbls>
        <c:gapWidth val="150"/>
        <c:axId val="100266368"/>
        <c:axId val="100267904"/>
      </c:barChart>
      <c:catAx>
        <c:axId val="1002663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0267904"/>
        <c:crosses val="autoZero"/>
        <c:auto val="1"/>
        <c:lblAlgn val="ctr"/>
        <c:lblOffset val="100"/>
        <c:tickLblSkip val="1"/>
        <c:tickMarkSkip val="1"/>
        <c:noMultiLvlLbl val="0"/>
      </c:catAx>
      <c:valAx>
        <c:axId val="10026790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0266368"/>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82"/>
          <c:y val="0.22891553268983891"/>
          <c:w val="8.3333454845918434E-2"/>
          <c:h val="0.35491682244757222"/>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95"/>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Statistics'!$T$1135</c:f>
              <c:strCache>
                <c:ptCount val="1"/>
                <c:pt idx="0">
                  <c:v>RAN1</c:v>
                </c:pt>
              </c:strCache>
            </c:strRef>
          </c:tx>
          <c:spPr>
            <a:solidFill>
              <a:srgbClr val="00FF00"/>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Statistics'!$T$1136:$T$1143</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562F-4564-8747-565C247708BA}"/>
            </c:ext>
          </c:extLst>
        </c:ser>
        <c:ser>
          <c:idx val="1"/>
          <c:order val="1"/>
          <c:tx>
            <c:strRef>
              <c:f>'CR Statistics'!$U$1135</c:f>
              <c:strCache>
                <c:ptCount val="1"/>
                <c:pt idx="0">
                  <c:v>RAN2</c:v>
                </c:pt>
              </c:strCache>
            </c:strRef>
          </c:tx>
          <c:spPr>
            <a:solidFill>
              <a:srgbClr val="FF0000"/>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Statistics'!$U$1136:$U$1143</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562F-4564-8747-565C247708BA}"/>
            </c:ext>
          </c:extLst>
        </c:ser>
        <c:ser>
          <c:idx val="2"/>
          <c:order val="2"/>
          <c:tx>
            <c:strRef>
              <c:f>'CR Statistics'!$V$1135</c:f>
              <c:strCache>
                <c:ptCount val="1"/>
                <c:pt idx="0">
                  <c:v>RAN3</c:v>
                </c:pt>
              </c:strCache>
            </c:strRef>
          </c:tx>
          <c:spPr>
            <a:solidFill>
              <a:srgbClr val="0000FF"/>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Statistics'!$V$1136:$V$1143</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562F-4564-8747-565C247708BA}"/>
            </c:ext>
          </c:extLst>
        </c:ser>
        <c:ser>
          <c:idx val="3"/>
          <c:order val="3"/>
          <c:tx>
            <c:strRef>
              <c:f>'CR Statistics'!$W$1135</c:f>
              <c:strCache>
                <c:ptCount val="1"/>
                <c:pt idx="0">
                  <c:v>RAN4</c:v>
                </c:pt>
              </c:strCache>
            </c:strRef>
          </c:tx>
          <c:spPr>
            <a:solidFill>
              <a:srgbClr val="FFFF00"/>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Statistics'!$W$1136:$W$1143</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562F-4564-8747-565C247708BA}"/>
            </c:ext>
          </c:extLst>
        </c:ser>
        <c:ser>
          <c:idx val="4"/>
          <c:order val="4"/>
          <c:tx>
            <c:strRef>
              <c:f>'CR Statistics'!$X$1135</c:f>
              <c:strCache>
                <c:ptCount val="1"/>
                <c:pt idx="0">
                  <c:v>RAN5</c:v>
                </c:pt>
              </c:strCache>
            </c:strRef>
          </c:tx>
          <c:spPr>
            <a:solidFill>
              <a:srgbClr val="660066"/>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Statistics'!$X$1136:$X$1143</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562F-4564-8747-565C247708BA}"/>
            </c:ext>
          </c:extLst>
        </c:ser>
        <c:ser>
          <c:idx val="5"/>
          <c:order val="5"/>
          <c:tx>
            <c:strRef>
              <c:f>'CR Statistics'!$Y$1135</c:f>
              <c:strCache>
                <c:ptCount val="1"/>
                <c:pt idx="0">
                  <c:v>RAN without RAN5</c:v>
                </c:pt>
              </c:strCache>
            </c:strRef>
          </c:tx>
          <c:spPr>
            <a:solidFill>
              <a:srgbClr val="FF00FF"/>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Statistics'!$Y$1136:$Y$1143</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562F-4564-8747-565C247708BA}"/>
            </c:ext>
          </c:extLst>
        </c:ser>
        <c:dLbls>
          <c:showLegendKey val="0"/>
          <c:showVal val="0"/>
          <c:showCatName val="0"/>
          <c:showSerName val="0"/>
          <c:showPercent val="0"/>
          <c:showBubbleSize val="0"/>
        </c:dLbls>
        <c:gapWidth val="150"/>
        <c:axId val="100312960"/>
        <c:axId val="100314496"/>
      </c:barChart>
      <c:catAx>
        <c:axId val="1003129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0314496"/>
        <c:crosses val="autoZero"/>
        <c:auto val="1"/>
        <c:lblAlgn val="ctr"/>
        <c:lblOffset val="100"/>
        <c:tickLblSkip val="1"/>
        <c:tickMarkSkip val="1"/>
        <c:noMultiLvlLbl val="0"/>
      </c:catAx>
      <c:valAx>
        <c:axId val="100314496"/>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0312960"/>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45"/>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5"/>
          <c:w val="0.80508557861905261"/>
          <c:h val="0.7486920564720519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3886-457C-9525-0AF1FEF3E9DE}"/>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3886-457C-9525-0AF1FEF3E9DE}"/>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3886-457C-9525-0AF1FEF3E9DE}"/>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3886-457C-9525-0AF1FEF3E9DE}"/>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3886-457C-9525-0AF1FEF3E9DE}"/>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3886-457C-9525-0AF1FEF3E9DE}"/>
            </c:ext>
          </c:extLst>
        </c:ser>
        <c:dLbls>
          <c:showLegendKey val="0"/>
          <c:showVal val="0"/>
          <c:showCatName val="0"/>
          <c:showSerName val="0"/>
          <c:showPercent val="0"/>
          <c:showBubbleSize val="0"/>
        </c:dLbls>
        <c:gapWidth val="150"/>
        <c:axId val="101420032"/>
        <c:axId val="101425920"/>
      </c:barChart>
      <c:catAx>
        <c:axId val="101420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1425920"/>
        <c:crosses val="autoZero"/>
        <c:auto val="1"/>
        <c:lblAlgn val="ctr"/>
        <c:lblOffset val="100"/>
        <c:tickLblSkip val="1"/>
        <c:tickMarkSkip val="1"/>
        <c:noMultiLvlLbl val="0"/>
      </c:catAx>
      <c:valAx>
        <c:axId val="10142592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1420032"/>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46"/>
          <c:h val="0.3769639004548869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43"/>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7157-4066-8C20-DB14395BB436}"/>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7157-4066-8C20-DB14395BB436}"/>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7157-4066-8C20-DB14395BB436}"/>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7157-4066-8C20-DB14395BB436}"/>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7157-4066-8C20-DB14395BB436}"/>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7157-4066-8C20-DB14395BB436}"/>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7157-4066-8C20-DB14395BB436}"/>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7157-4066-8C20-DB14395BB436}"/>
            </c:ext>
          </c:extLst>
        </c:ser>
        <c:dLbls>
          <c:showLegendKey val="0"/>
          <c:showVal val="0"/>
          <c:showCatName val="0"/>
          <c:showSerName val="0"/>
          <c:showPercent val="0"/>
          <c:showBubbleSize val="0"/>
        </c:dLbls>
        <c:gapWidth val="150"/>
        <c:axId val="101484416"/>
        <c:axId val="101485952"/>
      </c:barChart>
      <c:catAx>
        <c:axId val="10148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1485952"/>
        <c:crosses val="autoZero"/>
        <c:auto val="1"/>
        <c:lblAlgn val="ctr"/>
        <c:lblOffset val="100"/>
        <c:tickLblSkip val="1"/>
        <c:tickMarkSkip val="1"/>
        <c:noMultiLvlLbl val="0"/>
      </c:catAx>
      <c:valAx>
        <c:axId val="10148595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1484416"/>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12"/>
          <c:y val="0.22251337342698471"/>
          <c:w val="0.77118723846672177"/>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DC21-481F-8D52-088192AD8794}"/>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DC21-481F-8D52-088192AD8794}"/>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DC21-481F-8D52-088192AD8794}"/>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DC21-481F-8D52-088192AD8794}"/>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DC21-481F-8D52-088192AD8794}"/>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DC21-481F-8D52-088192AD8794}"/>
            </c:ext>
          </c:extLst>
        </c:ser>
        <c:dLbls>
          <c:showLegendKey val="0"/>
          <c:showVal val="0"/>
          <c:showCatName val="0"/>
          <c:showSerName val="0"/>
          <c:showPercent val="0"/>
          <c:showBubbleSize val="0"/>
        </c:dLbls>
        <c:gapWidth val="150"/>
        <c:axId val="107629568"/>
        <c:axId val="107643648"/>
      </c:barChart>
      <c:catAx>
        <c:axId val="1076295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7643648"/>
        <c:crosses val="autoZero"/>
        <c:auto val="1"/>
        <c:lblAlgn val="ctr"/>
        <c:lblOffset val="100"/>
        <c:tickLblSkip val="1"/>
        <c:tickMarkSkip val="1"/>
        <c:noMultiLvlLbl val="0"/>
      </c:catAx>
      <c:valAx>
        <c:axId val="10764364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7629568"/>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22"/>
          <c:h val="0.37696376870419535"/>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72"/>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42"/>
          <c:h val="0.67080880970343693"/>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F62B-4C06-853B-6F24524589B3}"/>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F62B-4C06-853B-6F24524589B3}"/>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F62B-4C06-853B-6F24524589B3}"/>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F62B-4C06-853B-6F24524589B3}"/>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F62B-4C06-853B-6F24524589B3}"/>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F62B-4C06-853B-6F24524589B3}"/>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F62B-4C06-853B-6F24524589B3}"/>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F62B-4C06-853B-6F24524589B3}"/>
            </c:ext>
          </c:extLst>
        </c:ser>
        <c:dLbls>
          <c:showLegendKey val="0"/>
          <c:showVal val="0"/>
          <c:showCatName val="0"/>
          <c:showSerName val="0"/>
          <c:showPercent val="0"/>
          <c:showBubbleSize val="0"/>
        </c:dLbls>
        <c:gapWidth val="150"/>
        <c:axId val="108095360"/>
        <c:axId val="108096896"/>
      </c:barChart>
      <c:catAx>
        <c:axId val="1080953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8096896"/>
        <c:crosses val="autoZero"/>
        <c:auto val="1"/>
        <c:lblAlgn val="ctr"/>
        <c:lblOffset val="100"/>
        <c:tickLblSkip val="1"/>
        <c:tickMarkSkip val="1"/>
        <c:noMultiLvlLbl val="0"/>
      </c:catAx>
      <c:valAx>
        <c:axId val="1080968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809536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93"/>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81"/>
        </c:manualLayout>
      </c:layout>
      <c:barChart>
        <c:barDir val="col"/>
        <c:grouping val="clustered"/>
        <c:varyColors val="0"/>
        <c:ser>
          <c:idx val="0"/>
          <c:order val="0"/>
          <c:tx>
            <c:strRef>
              <c:f>'CR Statistics'!$AM$1123</c:f>
              <c:strCache>
                <c:ptCount val="1"/>
                <c:pt idx="0">
                  <c:v>RAN #43</c:v>
                </c:pt>
              </c:strCache>
            </c:strRef>
          </c:tx>
          <c:spPr>
            <a:solidFill>
              <a:srgbClr val="9999FF"/>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Statistics'!$AM$1124:$AM$1134</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61FD-49B1-9A48-86AE0E6F88D8}"/>
            </c:ext>
          </c:extLst>
        </c:ser>
        <c:ser>
          <c:idx val="1"/>
          <c:order val="1"/>
          <c:tx>
            <c:strRef>
              <c:f>'CR Statistics'!$AN$1123</c:f>
              <c:strCache>
                <c:ptCount val="1"/>
                <c:pt idx="0">
                  <c:v>RAN #44</c:v>
                </c:pt>
              </c:strCache>
            </c:strRef>
          </c:tx>
          <c:spPr>
            <a:solidFill>
              <a:srgbClr val="339966"/>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Statistics'!$AN$1124:$AN$1134</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61FD-49B1-9A48-86AE0E6F88D8}"/>
            </c:ext>
          </c:extLst>
        </c:ser>
        <c:ser>
          <c:idx val="2"/>
          <c:order val="2"/>
          <c:tx>
            <c:strRef>
              <c:f>'CR Statistics'!$AO$1123</c:f>
              <c:strCache>
                <c:ptCount val="1"/>
                <c:pt idx="0">
                  <c:v>RAN #45</c:v>
                </c:pt>
              </c:strCache>
            </c:strRef>
          </c:tx>
          <c:spPr>
            <a:solidFill>
              <a:srgbClr val="FFFF00"/>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Statistics'!$AO$1124:$AO$1134</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61FD-49B1-9A48-86AE0E6F88D8}"/>
            </c:ext>
          </c:extLst>
        </c:ser>
        <c:ser>
          <c:idx val="3"/>
          <c:order val="3"/>
          <c:tx>
            <c:strRef>
              <c:f>'CR Statistics'!$AP$1123</c:f>
              <c:strCache>
                <c:ptCount val="1"/>
                <c:pt idx="0">
                  <c:v>RAN #46</c:v>
                </c:pt>
              </c:strCache>
            </c:strRef>
          </c:tx>
          <c:spPr>
            <a:solidFill>
              <a:srgbClr val="FF0000"/>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Statistics'!$AP$1124:$AP$1134</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61FD-49B1-9A48-86AE0E6F88D8}"/>
            </c:ext>
          </c:extLst>
        </c:ser>
        <c:ser>
          <c:idx val="4"/>
          <c:order val="4"/>
          <c:tx>
            <c:strRef>
              <c:f>'CR Statistics'!$AQ$1123</c:f>
              <c:strCache>
                <c:ptCount val="1"/>
                <c:pt idx="0">
                  <c:v>RAN #47</c:v>
                </c:pt>
              </c:strCache>
            </c:strRef>
          </c:tx>
          <c:spPr>
            <a:solidFill>
              <a:srgbClr val="00FF00"/>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Statistics'!$AQ$1124:$AQ$1134</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61FD-49B1-9A48-86AE0E6F88D8}"/>
            </c:ext>
          </c:extLst>
        </c:ser>
        <c:ser>
          <c:idx val="5"/>
          <c:order val="5"/>
          <c:tx>
            <c:strRef>
              <c:f>'CR Statistics'!$AR$1123</c:f>
              <c:strCache>
                <c:ptCount val="1"/>
                <c:pt idx="0">
                  <c:v>RAN #48</c:v>
                </c:pt>
              </c:strCache>
            </c:strRef>
          </c:tx>
          <c:spPr>
            <a:solidFill>
              <a:srgbClr val="800080"/>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Statistics'!$AR$1124:$AR$1134</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61FD-49B1-9A48-86AE0E6F88D8}"/>
            </c:ext>
          </c:extLst>
        </c:ser>
        <c:ser>
          <c:idx val="6"/>
          <c:order val="6"/>
          <c:tx>
            <c:strRef>
              <c:f>'CR Statistics'!$AS$1123</c:f>
              <c:strCache>
                <c:ptCount val="1"/>
                <c:pt idx="0">
                  <c:v>RAN #49</c:v>
                </c:pt>
              </c:strCache>
            </c:strRef>
          </c:tx>
          <c:spPr>
            <a:solidFill>
              <a:srgbClr val="0066CC"/>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Statistics'!$AS$1124:$AS$1134</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61FD-49B1-9A48-86AE0E6F88D8}"/>
            </c:ext>
          </c:extLst>
        </c:ser>
        <c:ser>
          <c:idx val="7"/>
          <c:order val="7"/>
          <c:tx>
            <c:strRef>
              <c:f>'CR Statistics'!$AT$1123</c:f>
              <c:strCache>
                <c:ptCount val="1"/>
                <c:pt idx="0">
                  <c:v>RAN #50</c:v>
                </c:pt>
              </c:strCache>
            </c:strRef>
          </c:tx>
          <c:spPr>
            <a:solidFill>
              <a:srgbClr val="FF9900"/>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Statistics'!$AT$1124:$AT$1134</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61FD-49B1-9A48-86AE0E6F88D8}"/>
            </c:ext>
          </c:extLst>
        </c:ser>
        <c:ser>
          <c:idx val="8"/>
          <c:order val="8"/>
          <c:tx>
            <c:strRef>
              <c:f>'CR Statistics'!$AU$1123</c:f>
              <c:strCache>
                <c:ptCount val="1"/>
                <c:pt idx="0">
                  <c:v>RAN #51</c:v>
                </c:pt>
              </c:strCache>
            </c:strRef>
          </c:tx>
          <c:spPr>
            <a:solidFill>
              <a:srgbClr val="00FFFF"/>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Statistics'!$AU$1124:$AU$1134</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61FD-49B1-9A48-86AE0E6F88D8}"/>
            </c:ext>
          </c:extLst>
        </c:ser>
        <c:ser>
          <c:idx val="9"/>
          <c:order val="9"/>
          <c:tx>
            <c:strRef>
              <c:f>'CR Statistics'!$AV$1123</c:f>
              <c:strCache>
                <c:ptCount val="1"/>
                <c:pt idx="0">
                  <c:v>RAN #52</c:v>
                </c:pt>
              </c:strCache>
            </c:strRef>
          </c:tx>
          <c:spPr>
            <a:solidFill>
              <a:srgbClr val="FF00FF"/>
            </a:solidFill>
            <a:ln w="12700">
              <a:solidFill>
                <a:srgbClr val="000000"/>
              </a:solidFill>
              <a:prstDash val="solid"/>
            </a:ln>
          </c:spPr>
          <c:invertIfNegative val="0"/>
          <c:cat>
            <c:strRef>
              <c:f>'CR Statistics'!$AL$1124:$AL$1134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Statistics'!$AV$1124:$AV$1134</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61FD-49B1-9A48-86AE0E6F88D8}"/>
            </c:ext>
          </c:extLst>
        </c:ser>
        <c:dLbls>
          <c:showLegendKey val="0"/>
          <c:showVal val="0"/>
          <c:showCatName val="0"/>
          <c:showSerName val="0"/>
          <c:showPercent val="0"/>
          <c:showBubbleSize val="0"/>
        </c:dLbls>
        <c:gapWidth val="150"/>
        <c:axId val="109558016"/>
        <c:axId val="109707264"/>
      </c:barChart>
      <c:catAx>
        <c:axId val="10955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9707264"/>
        <c:crosses val="autoZero"/>
        <c:auto val="1"/>
        <c:lblAlgn val="ctr"/>
        <c:lblOffset val="100"/>
        <c:tickLblSkip val="1"/>
        <c:tickMarkSkip val="1"/>
        <c:noMultiLvlLbl val="0"/>
      </c:catAx>
      <c:valAx>
        <c:axId val="10970726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9558016"/>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72"/>
          <c:w val="0.11485786779174599"/>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Statistics'!$T$1135</c:f>
              <c:strCache>
                <c:ptCount val="1"/>
                <c:pt idx="0">
                  <c:v>RAN1</c:v>
                </c:pt>
              </c:strCache>
            </c:strRef>
          </c:tx>
          <c:spPr>
            <a:solidFill>
              <a:srgbClr val="00FF00"/>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Statistics'!$T$1100:$T$1107</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45B1-494C-B66C-2DF8B169157D}"/>
            </c:ext>
          </c:extLst>
        </c:ser>
        <c:ser>
          <c:idx val="1"/>
          <c:order val="1"/>
          <c:tx>
            <c:strRef>
              <c:f>'CR Statistics'!$U$1135</c:f>
              <c:strCache>
                <c:ptCount val="1"/>
                <c:pt idx="0">
                  <c:v>RAN2</c:v>
                </c:pt>
              </c:strCache>
            </c:strRef>
          </c:tx>
          <c:spPr>
            <a:solidFill>
              <a:srgbClr val="FF0000"/>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Statistics'!$U$1100:$U$1107</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45B1-494C-B66C-2DF8B169157D}"/>
            </c:ext>
          </c:extLst>
        </c:ser>
        <c:ser>
          <c:idx val="2"/>
          <c:order val="2"/>
          <c:tx>
            <c:strRef>
              <c:f>'CR Statistics'!$V$1135</c:f>
              <c:strCache>
                <c:ptCount val="1"/>
                <c:pt idx="0">
                  <c:v>RAN3</c:v>
                </c:pt>
              </c:strCache>
            </c:strRef>
          </c:tx>
          <c:spPr>
            <a:solidFill>
              <a:srgbClr val="0000FF"/>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Statistics'!$V$1100:$V$1107</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45B1-494C-B66C-2DF8B169157D}"/>
            </c:ext>
          </c:extLst>
        </c:ser>
        <c:ser>
          <c:idx val="3"/>
          <c:order val="3"/>
          <c:tx>
            <c:strRef>
              <c:f>'CR Statistics'!$W$1135</c:f>
              <c:strCache>
                <c:ptCount val="1"/>
                <c:pt idx="0">
                  <c:v>RAN4</c:v>
                </c:pt>
              </c:strCache>
            </c:strRef>
          </c:tx>
          <c:spPr>
            <a:solidFill>
              <a:srgbClr val="FFFF00"/>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Statistics'!$W$1100:$W$1107</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45B1-494C-B66C-2DF8B169157D}"/>
            </c:ext>
          </c:extLst>
        </c:ser>
        <c:ser>
          <c:idx val="4"/>
          <c:order val="4"/>
          <c:tx>
            <c:strRef>
              <c:f>'CR Statistics'!$X$1135</c:f>
              <c:strCache>
                <c:ptCount val="1"/>
                <c:pt idx="0">
                  <c:v>RAN5</c:v>
                </c:pt>
              </c:strCache>
            </c:strRef>
          </c:tx>
          <c:spPr>
            <a:solidFill>
              <a:srgbClr val="660066"/>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Statistics'!$X$1100:$X$1107</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45B1-494C-B66C-2DF8B169157D}"/>
            </c:ext>
          </c:extLst>
        </c:ser>
        <c:ser>
          <c:idx val="5"/>
          <c:order val="5"/>
          <c:tx>
            <c:strRef>
              <c:f>'CR Statistics'!$Y$1135</c:f>
              <c:strCache>
                <c:ptCount val="1"/>
                <c:pt idx="0">
                  <c:v>RAN without RAN5</c:v>
                </c:pt>
              </c:strCache>
            </c:strRef>
          </c:tx>
          <c:spPr>
            <a:solidFill>
              <a:srgbClr val="FF00FF"/>
            </a:solidFill>
            <a:ln w="12700">
              <a:solidFill>
                <a:srgbClr val="000000"/>
              </a:solidFill>
              <a:prstDash val="solid"/>
            </a:ln>
          </c:spPr>
          <c:invertIfNegative val="0"/>
          <c:cat>
            <c:strRef>
              <c:f>'CR Statistics'!$S$1136:$S$1143</c:f>
              <c:strCache>
                <c:ptCount val="8"/>
                <c:pt idx="0">
                  <c:v>REL-4</c:v>
                </c:pt>
                <c:pt idx="1">
                  <c:v>REL-5</c:v>
                </c:pt>
                <c:pt idx="2">
                  <c:v>REL-6</c:v>
                </c:pt>
                <c:pt idx="3">
                  <c:v>REL-7</c:v>
                </c:pt>
                <c:pt idx="4">
                  <c:v>REL-8</c:v>
                </c:pt>
                <c:pt idx="5">
                  <c:v>REL-9</c:v>
                </c:pt>
                <c:pt idx="6">
                  <c:v>REL-10</c:v>
                </c:pt>
                <c:pt idx="7">
                  <c:v>REL-11</c:v>
                </c:pt>
              </c:strCache>
            </c:strRef>
          </c:cat>
          <c:val>
            <c:numRef>
              <c:f>'CR Statistics'!$Y$1100:$Y$1107</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45B1-494C-B66C-2DF8B169157D}"/>
            </c:ext>
          </c:extLst>
        </c:ser>
        <c:dLbls>
          <c:showLegendKey val="0"/>
          <c:showVal val="0"/>
          <c:showCatName val="0"/>
          <c:showSerName val="0"/>
          <c:showPercent val="0"/>
          <c:showBubbleSize val="0"/>
        </c:dLbls>
        <c:gapWidth val="150"/>
        <c:axId val="109743488"/>
        <c:axId val="109761664"/>
      </c:barChart>
      <c:catAx>
        <c:axId val="1097434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9761664"/>
        <c:crosses val="autoZero"/>
        <c:auto val="1"/>
        <c:lblAlgn val="ctr"/>
        <c:lblOffset val="100"/>
        <c:tickLblSkip val="1"/>
        <c:tickMarkSkip val="1"/>
        <c:noMultiLvlLbl val="0"/>
      </c:catAx>
      <c:valAx>
        <c:axId val="10976166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9743488"/>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91"/>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Statistics'!$AM$1087</c:f>
              <c:strCache>
                <c:ptCount val="1"/>
                <c:pt idx="0">
                  <c:v>RAN #43</c:v>
                </c:pt>
              </c:strCache>
            </c:strRef>
          </c:tx>
          <c:spPr>
            <a:solidFill>
              <a:srgbClr val="9999FF"/>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Statistics'!$AM$1088:$AM$1098</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6AAA-4E97-A02F-36D1DB7CA4D4}"/>
            </c:ext>
          </c:extLst>
        </c:ser>
        <c:ser>
          <c:idx val="1"/>
          <c:order val="1"/>
          <c:tx>
            <c:strRef>
              <c:f>'CR Statistics'!$AN$1087</c:f>
              <c:strCache>
                <c:ptCount val="1"/>
                <c:pt idx="0">
                  <c:v>RAN #44</c:v>
                </c:pt>
              </c:strCache>
            </c:strRef>
          </c:tx>
          <c:spPr>
            <a:solidFill>
              <a:srgbClr val="339966"/>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Statistics'!$AN$1088:$AN$1098</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6AAA-4E97-A02F-36D1DB7CA4D4}"/>
            </c:ext>
          </c:extLst>
        </c:ser>
        <c:ser>
          <c:idx val="2"/>
          <c:order val="2"/>
          <c:tx>
            <c:strRef>
              <c:f>'CR Statistics'!$AO$1087</c:f>
              <c:strCache>
                <c:ptCount val="1"/>
                <c:pt idx="0">
                  <c:v>RAN #45</c:v>
                </c:pt>
              </c:strCache>
            </c:strRef>
          </c:tx>
          <c:spPr>
            <a:solidFill>
              <a:srgbClr val="FFFF00"/>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Statistics'!$AO$1088:$AO$1098</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6AAA-4E97-A02F-36D1DB7CA4D4}"/>
            </c:ext>
          </c:extLst>
        </c:ser>
        <c:ser>
          <c:idx val="3"/>
          <c:order val="3"/>
          <c:tx>
            <c:strRef>
              <c:f>'CR Statistics'!$AP$1087</c:f>
              <c:strCache>
                <c:ptCount val="1"/>
                <c:pt idx="0">
                  <c:v>RAN #46</c:v>
                </c:pt>
              </c:strCache>
            </c:strRef>
          </c:tx>
          <c:spPr>
            <a:solidFill>
              <a:srgbClr val="FF0000"/>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Statistics'!$AP$1088:$AP$1098</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6AAA-4E97-A02F-36D1DB7CA4D4}"/>
            </c:ext>
          </c:extLst>
        </c:ser>
        <c:ser>
          <c:idx val="4"/>
          <c:order val="4"/>
          <c:tx>
            <c:strRef>
              <c:f>'CR Statistics'!$AQ$1087</c:f>
              <c:strCache>
                <c:ptCount val="1"/>
                <c:pt idx="0">
                  <c:v>RAN #47</c:v>
                </c:pt>
              </c:strCache>
            </c:strRef>
          </c:tx>
          <c:spPr>
            <a:solidFill>
              <a:srgbClr val="00FF00"/>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Statistics'!$AQ$1088:$AQ$1098</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6AAA-4E97-A02F-36D1DB7CA4D4}"/>
            </c:ext>
          </c:extLst>
        </c:ser>
        <c:ser>
          <c:idx val="5"/>
          <c:order val="5"/>
          <c:tx>
            <c:strRef>
              <c:f>'CR Statistics'!$AR$1087</c:f>
              <c:strCache>
                <c:ptCount val="1"/>
                <c:pt idx="0">
                  <c:v>RAN #48</c:v>
                </c:pt>
              </c:strCache>
            </c:strRef>
          </c:tx>
          <c:spPr>
            <a:solidFill>
              <a:srgbClr val="800080"/>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Statistics'!$AR$1088:$AR$1098</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6AAA-4E97-A02F-36D1DB7CA4D4}"/>
            </c:ext>
          </c:extLst>
        </c:ser>
        <c:ser>
          <c:idx val="6"/>
          <c:order val="6"/>
          <c:tx>
            <c:strRef>
              <c:f>'CR Statistics'!$AS$1087</c:f>
              <c:strCache>
                <c:ptCount val="1"/>
                <c:pt idx="0">
                  <c:v>RAN #49</c:v>
                </c:pt>
              </c:strCache>
            </c:strRef>
          </c:tx>
          <c:spPr>
            <a:solidFill>
              <a:srgbClr val="0066CC"/>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Statistics'!$AS$1088:$AS$1098</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6AAA-4E97-A02F-36D1DB7CA4D4}"/>
            </c:ext>
          </c:extLst>
        </c:ser>
        <c:ser>
          <c:idx val="7"/>
          <c:order val="7"/>
          <c:tx>
            <c:strRef>
              <c:f>'CR Statistics'!$AT$1087</c:f>
              <c:strCache>
                <c:ptCount val="1"/>
                <c:pt idx="0">
                  <c:v>RAN #50</c:v>
                </c:pt>
              </c:strCache>
            </c:strRef>
          </c:tx>
          <c:spPr>
            <a:solidFill>
              <a:srgbClr val="FF9900"/>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Statistics'!$AT$1088:$AT$1098</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6AAA-4E97-A02F-36D1DB7CA4D4}"/>
            </c:ext>
          </c:extLst>
        </c:ser>
        <c:ser>
          <c:idx val="8"/>
          <c:order val="8"/>
          <c:tx>
            <c:strRef>
              <c:f>'CR Statistics'!$AU$1087</c:f>
              <c:strCache>
                <c:ptCount val="1"/>
                <c:pt idx="0">
                  <c:v>RAN #51</c:v>
                </c:pt>
              </c:strCache>
            </c:strRef>
          </c:tx>
          <c:spPr>
            <a:solidFill>
              <a:srgbClr val="00FFFF"/>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Statistics'!$AU$1088:$AU$1098</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6AAA-4E97-A02F-36D1DB7CA4D4}"/>
            </c:ext>
          </c:extLst>
        </c:ser>
        <c:ser>
          <c:idx val="9"/>
          <c:order val="9"/>
          <c:tx>
            <c:strRef>
              <c:f>'CR Statistics'!$AV$1087</c:f>
              <c:strCache>
                <c:ptCount val="1"/>
                <c:pt idx="0">
                  <c:v>RAN #52</c:v>
                </c:pt>
              </c:strCache>
            </c:strRef>
          </c:tx>
          <c:spPr>
            <a:solidFill>
              <a:srgbClr val="FF00FF"/>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Statistics'!$AV$1088:$AV$1098</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6AAA-4E97-A02F-36D1DB7CA4D4}"/>
            </c:ext>
          </c:extLst>
        </c:ser>
        <c:ser>
          <c:idx val="10"/>
          <c:order val="10"/>
          <c:tx>
            <c:strRef>
              <c:f>'CR Statistics'!$AW$1087</c:f>
              <c:strCache>
                <c:ptCount val="1"/>
                <c:pt idx="0">
                  <c:v>RAN #53</c:v>
                </c:pt>
              </c:strCache>
            </c:strRef>
          </c:tx>
          <c:spPr>
            <a:solidFill>
              <a:srgbClr val="FF0000"/>
            </a:solidFill>
            <a:ln w="12700">
              <a:solidFill>
                <a:srgbClr val="000000"/>
              </a:solidFill>
              <a:prstDash val="solid"/>
            </a:ln>
          </c:spPr>
          <c:invertIfNegative val="0"/>
          <c:cat>
            <c:strRef>
              <c:f>'CR Statistics'!$AL$1088:$AL$1098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Statistics'!$AW$1088:$AW$1098</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6AAA-4E97-A02F-36D1DB7CA4D4}"/>
            </c:ext>
          </c:extLst>
        </c:ser>
        <c:dLbls>
          <c:showLegendKey val="0"/>
          <c:showVal val="0"/>
          <c:showCatName val="0"/>
          <c:showSerName val="0"/>
          <c:showPercent val="0"/>
          <c:showBubbleSize val="0"/>
        </c:dLbls>
        <c:gapWidth val="150"/>
        <c:axId val="109859200"/>
        <c:axId val="109860736"/>
      </c:barChart>
      <c:catAx>
        <c:axId val="109859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09860736"/>
        <c:crosses val="autoZero"/>
        <c:auto val="1"/>
        <c:lblAlgn val="ctr"/>
        <c:lblOffset val="100"/>
        <c:tickLblSkip val="1"/>
        <c:tickMarkSkip val="1"/>
        <c:noMultiLvlLbl val="0"/>
      </c:catAx>
      <c:valAx>
        <c:axId val="1098607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09859200"/>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Statistics'!$T$1061</c:f>
              <c:strCache>
                <c:ptCount val="1"/>
                <c:pt idx="0">
                  <c:v>RAN1</c:v>
                </c:pt>
              </c:strCache>
            </c:strRef>
          </c:tx>
          <c:spPr>
            <a:solidFill>
              <a:srgbClr val="00FF00"/>
            </a:solidFill>
            <a:ln w="12700">
              <a:solidFill>
                <a:srgbClr val="000000"/>
              </a:solidFill>
              <a:prstDash val="solid"/>
            </a:ln>
          </c:spPr>
          <c:invertIfNegative val="0"/>
          <c:cat>
            <c:strRef>
              <c:f>'CR Statistics'!$S$1062:$S$1069</c:f>
              <c:strCache>
                <c:ptCount val="8"/>
                <c:pt idx="0">
                  <c:v>REL-4</c:v>
                </c:pt>
                <c:pt idx="1">
                  <c:v>REL-5</c:v>
                </c:pt>
                <c:pt idx="2">
                  <c:v>REL-6</c:v>
                </c:pt>
                <c:pt idx="3">
                  <c:v>REL-7</c:v>
                </c:pt>
                <c:pt idx="4">
                  <c:v>REL-8</c:v>
                </c:pt>
                <c:pt idx="5">
                  <c:v>REL-9</c:v>
                </c:pt>
                <c:pt idx="6">
                  <c:v>REL-10</c:v>
                </c:pt>
                <c:pt idx="7">
                  <c:v>REL-11</c:v>
                </c:pt>
              </c:strCache>
            </c:strRef>
          </c:cat>
          <c:val>
            <c:numRef>
              <c:f>'CR Statistics'!$T$1062:$T$1069</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07A4-42ED-B060-AEB59C2EA19C}"/>
            </c:ext>
          </c:extLst>
        </c:ser>
        <c:ser>
          <c:idx val="1"/>
          <c:order val="1"/>
          <c:tx>
            <c:strRef>
              <c:f>'CR Statistics'!$U$1061</c:f>
              <c:strCache>
                <c:ptCount val="1"/>
                <c:pt idx="0">
                  <c:v>RAN2</c:v>
                </c:pt>
              </c:strCache>
            </c:strRef>
          </c:tx>
          <c:spPr>
            <a:solidFill>
              <a:srgbClr val="FF0000"/>
            </a:solidFill>
            <a:ln w="12700">
              <a:solidFill>
                <a:srgbClr val="000000"/>
              </a:solidFill>
              <a:prstDash val="solid"/>
            </a:ln>
          </c:spPr>
          <c:invertIfNegative val="0"/>
          <c:cat>
            <c:strRef>
              <c:f>'CR Statistics'!$S$1062:$S$1069</c:f>
              <c:strCache>
                <c:ptCount val="8"/>
                <c:pt idx="0">
                  <c:v>REL-4</c:v>
                </c:pt>
                <c:pt idx="1">
                  <c:v>REL-5</c:v>
                </c:pt>
                <c:pt idx="2">
                  <c:v>REL-6</c:v>
                </c:pt>
                <c:pt idx="3">
                  <c:v>REL-7</c:v>
                </c:pt>
                <c:pt idx="4">
                  <c:v>REL-8</c:v>
                </c:pt>
                <c:pt idx="5">
                  <c:v>REL-9</c:v>
                </c:pt>
                <c:pt idx="6">
                  <c:v>REL-10</c:v>
                </c:pt>
                <c:pt idx="7">
                  <c:v>REL-11</c:v>
                </c:pt>
              </c:strCache>
            </c:strRef>
          </c:cat>
          <c:val>
            <c:numRef>
              <c:f>'CR Statistics'!$U$1062:$U$1069</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07A4-42ED-B060-AEB59C2EA19C}"/>
            </c:ext>
          </c:extLst>
        </c:ser>
        <c:ser>
          <c:idx val="2"/>
          <c:order val="2"/>
          <c:tx>
            <c:strRef>
              <c:f>'CR Statistics'!$V$1061</c:f>
              <c:strCache>
                <c:ptCount val="1"/>
                <c:pt idx="0">
                  <c:v>RAN3</c:v>
                </c:pt>
              </c:strCache>
            </c:strRef>
          </c:tx>
          <c:spPr>
            <a:solidFill>
              <a:srgbClr val="0000FF"/>
            </a:solidFill>
            <a:ln w="12700">
              <a:solidFill>
                <a:srgbClr val="000000"/>
              </a:solidFill>
              <a:prstDash val="solid"/>
            </a:ln>
          </c:spPr>
          <c:invertIfNegative val="0"/>
          <c:cat>
            <c:strRef>
              <c:f>'CR Statistics'!$S$1062:$S$1069</c:f>
              <c:strCache>
                <c:ptCount val="8"/>
                <c:pt idx="0">
                  <c:v>REL-4</c:v>
                </c:pt>
                <c:pt idx="1">
                  <c:v>REL-5</c:v>
                </c:pt>
                <c:pt idx="2">
                  <c:v>REL-6</c:v>
                </c:pt>
                <c:pt idx="3">
                  <c:v>REL-7</c:v>
                </c:pt>
                <c:pt idx="4">
                  <c:v>REL-8</c:v>
                </c:pt>
                <c:pt idx="5">
                  <c:v>REL-9</c:v>
                </c:pt>
                <c:pt idx="6">
                  <c:v>REL-10</c:v>
                </c:pt>
                <c:pt idx="7">
                  <c:v>REL-11</c:v>
                </c:pt>
              </c:strCache>
            </c:strRef>
          </c:cat>
          <c:val>
            <c:numRef>
              <c:f>'CR Statistics'!$V$1062:$V$1069</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07A4-42ED-B060-AEB59C2EA19C}"/>
            </c:ext>
          </c:extLst>
        </c:ser>
        <c:ser>
          <c:idx val="3"/>
          <c:order val="3"/>
          <c:tx>
            <c:strRef>
              <c:f>'CR Statistics'!$W$1061</c:f>
              <c:strCache>
                <c:ptCount val="1"/>
                <c:pt idx="0">
                  <c:v>RAN4</c:v>
                </c:pt>
              </c:strCache>
            </c:strRef>
          </c:tx>
          <c:spPr>
            <a:solidFill>
              <a:srgbClr val="FFFF00"/>
            </a:solidFill>
            <a:ln w="12700">
              <a:solidFill>
                <a:srgbClr val="000000"/>
              </a:solidFill>
              <a:prstDash val="solid"/>
            </a:ln>
          </c:spPr>
          <c:invertIfNegative val="0"/>
          <c:cat>
            <c:strRef>
              <c:f>'CR Statistics'!$S$1062:$S$1069</c:f>
              <c:strCache>
                <c:ptCount val="8"/>
                <c:pt idx="0">
                  <c:v>REL-4</c:v>
                </c:pt>
                <c:pt idx="1">
                  <c:v>REL-5</c:v>
                </c:pt>
                <c:pt idx="2">
                  <c:v>REL-6</c:v>
                </c:pt>
                <c:pt idx="3">
                  <c:v>REL-7</c:v>
                </c:pt>
                <c:pt idx="4">
                  <c:v>REL-8</c:v>
                </c:pt>
                <c:pt idx="5">
                  <c:v>REL-9</c:v>
                </c:pt>
                <c:pt idx="6">
                  <c:v>REL-10</c:v>
                </c:pt>
                <c:pt idx="7">
                  <c:v>REL-11</c:v>
                </c:pt>
              </c:strCache>
            </c:strRef>
          </c:cat>
          <c:val>
            <c:numRef>
              <c:f>'CR Statistics'!$W$1062:$W$1069</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07A4-42ED-B060-AEB59C2EA19C}"/>
            </c:ext>
          </c:extLst>
        </c:ser>
        <c:ser>
          <c:idx val="4"/>
          <c:order val="4"/>
          <c:tx>
            <c:strRef>
              <c:f>'CR Statistics'!$X$1061</c:f>
              <c:strCache>
                <c:ptCount val="1"/>
                <c:pt idx="0">
                  <c:v>RAN5</c:v>
                </c:pt>
              </c:strCache>
            </c:strRef>
          </c:tx>
          <c:spPr>
            <a:solidFill>
              <a:srgbClr val="660066"/>
            </a:solidFill>
            <a:ln w="12700">
              <a:solidFill>
                <a:srgbClr val="000000"/>
              </a:solidFill>
              <a:prstDash val="solid"/>
            </a:ln>
          </c:spPr>
          <c:invertIfNegative val="0"/>
          <c:cat>
            <c:strRef>
              <c:f>'CR Statistics'!$S$1062:$S$1069</c:f>
              <c:strCache>
                <c:ptCount val="8"/>
                <c:pt idx="0">
                  <c:v>REL-4</c:v>
                </c:pt>
                <c:pt idx="1">
                  <c:v>REL-5</c:v>
                </c:pt>
                <c:pt idx="2">
                  <c:v>REL-6</c:v>
                </c:pt>
                <c:pt idx="3">
                  <c:v>REL-7</c:v>
                </c:pt>
                <c:pt idx="4">
                  <c:v>REL-8</c:v>
                </c:pt>
                <c:pt idx="5">
                  <c:v>REL-9</c:v>
                </c:pt>
                <c:pt idx="6">
                  <c:v>REL-10</c:v>
                </c:pt>
                <c:pt idx="7">
                  <c:v>REL-11</c:v>
                </c:pt>
              </c:strCache>
            </c:strRef>
          </c:cat>
          <c:val>
            <c:numRef>
              <c:f>'CR Statistics'!$X$1062:$X$1069</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07A4-42ED-B060-AEB59C2EA19C}"/>
            </c:ext>
          </c:extLst>
        </c:ser>
        <c:ser>
          <c:idx val="5"/>
          <c:order val="5"/>
          <c:tx>
            <c:strRef>
              <c:f>'CR Statistics'!$Y$1061</c:f>
              <c:strCache>
                <c:ptCount val="1"/>
                <c:pt idx="0">
                  <c:v>RAN without RAN5</c:v>
                </c:pt>
              </c:strCache>
            </c:strRef>
          </c:tx>
          <c:spPr>
            <a:solidFill>
              <a:srgbClr val="FF00FF"/>
            </a:solidFill>
            <a:ln w="12700">
              <a:solidFill>
                <a:srgbClr val="000000"/>
              </a:solidFill>
              <a:prstDash val="solid"/>
            </a:ln>
          </c:spPr>
          <c:invertIfNegative val="0"/>
          <c:cat>
            <c:strRef>
              <c:f>'CR Statistics'!$S$1062:$S$1069</c:f>
              <c:strCache>
                <c:ptCount val="8"/>
                <c:pt idx="0">
                  <c:v>REL-4</c:v>
                </c:pt>
                <c:pt idx="1">
                  <c:v>REL-5</c:v>
                </c:pt>
                <c:pt idx="2">
                  <c:v>REL-6</c:v>
                </c:pt>
                <c:pt idx="3">
                  <c:v>REL-7</c:v>
                </c:pt>
                <c:pt idx="4">
                  <c:v>REL-8</c:v>
                </c:pt>
                <c:pt idx="5">
                  <c:v>REL-9</c:v>
                </c:pt>
                <c:pt idx="6">
                  <c:v>REL-10</c:v>
                </c:pt>
                <c:pt idx="7">
                  <c:v>REL-11</c:v>
                </c:pt>
              </c:strCache>
            </c:strRef>
          </c:cat>
          <c:val>
            <c:numRef>
              <c:f>'CR Statistics'!$Y$1062:$Y$1069</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07A4-42ED-B060-AEB59C2EA19C}"/>
            </c:ext>
          </c:extLst>
        </c:ser>
        <c:dLbls>
          <c:showLegendKey val="0"/>
          <c:showVal val="0"/>
          <c:showCatName val="0"/>
          <c:showSerName val="0"/>
          <c:showPercent val="0"/>
          <c:showBubbleSize val="0"/>
        </c:dLbls>
        <c:gapWidth val="150"/>
        <c:axId val="109913216"/>
        <c:axId val="109914752"/>
      </c:barChart>
      <c:catAx>
        <c:axId val="109913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9914752"/>
        <c:crosses val="autoZero"/>
        <c:auto val="1"/>
        <c:lblAlgn val="ctr"/>
        <c:lblOffset val="100"/>
        <c:tickLblSkip val="1"/>
        <c:tickMarkSkip val="1"/>
        <c:noMultiLvlLbl val="0"/>
      </c:catAx>
      <c:valAx>
        <c:axId val="109914752"/>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9913216"/>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7"/>
          <c:y val="0.15107710406255714"/>
          <c:w val="0.26457430489350431"/>
          <c:h val="0.3258009697940983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65"/>
        </c:manualLayout>
      </c:layout>
      <c:barChart>
        <c:barDir val="col"/>
        <c:grouping val="clustered"/>
        <c:varyColors val="0"/>
        <c:ser>
          <c:idx val="0"/>
          <c:order val="0"/>
          <c:tx>
            <c:strRef>
              <c:f>'CR Statistics'!$AM$1049</c:f>
              <c:strCache>
                <c:ptCount val="1"/>
                <c:pt idx="0">
                  <c:v>RAN #43</c:v>
                </c:pt>
              </c:strCache>
            </c:strRef>
          </c:tx>
          <c:spPr>
            <a:solidFill>
              <a:srgbClr val="9999FF"/>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Statistics'!$AM$1050:$AM$1061</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C43-4EED-9449-981109CB6C01}"/>
            </c:ext>
          </c:extLst>
        </c:ser>
        <c:ser>
          <c:idx val="1"/>
          <c:order val="1"/>
          <c:tx>
            <c:strRef>
              <c:f>'CR Statistics'!$AN$1049</c:f>
              <c:strCache>
                <c:ptCount val="1"/>
                <c:pt idx="0">
                  <c:v>RAN #44</c:v>
                </c:pt>
              </c:strCache>
            </c:strRef>
          </c:tx>
          <c:spPr>
            <a:solidFill>
              <a:srgbClr val="339966"/>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Statistics'!$AN$1050:$AN$1061</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C43-4EED-9449-981109CB6C01}"/>
            </c:ext>
          </c:extLst>
        </c:ser>
        <c:ser>
          <c:idx val="2"/>
          <c:order val="2"/>
          <c:tx>
            <c:strRef>
              <c:f>'CR Statistics'!$AO$1049</c:f>
              <c:strCache>
                <c:ptCount val="1"/>
                <c:pt idx="0">
                  <c:v>RAN #45</c:v>
                </c:pt>
              </c:strCache>
            </c:strRef>
          </c:tx>
          <c:spPr>
            <a:solidFill>
              <a:srgbClr val="FFFF00"/>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Statistics'!$AO$1050:$AO$1061</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C43-4EED-9449-981109CB6C01}"/>
            </c:ext>
          </c:extLst>
        </c:ser>
        <c:ser>
          <c:idx val="3"/>
          <c:order val="3"/>
          <c:tx>
            <c:strRef>
              <c:f>'CR Statistics'!$AP$1049</c:f>
              <c:strCache>
                <c:ptCount val="1"/>
                <c:pt idx="0">
                  <c:v>RAN #46</c:v>
                </c:pt>
              </c:strCache>
            </c:strRef>
          </c:tx>
          <c:spPr>
            <a:solidFill>
              <a:srgbClr val="FF0000"/>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Statistics'!$AP$1050:$AP$1061</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C43-4EED-9449-981109CB6C01}"/>
            </c:ext>
          </c:extLst>
        </c:ser>
        <c:ser>
          <c:idx val="4"/>
          <c:order val="4"/>
          <c:tx>
            <c:strRef>
              <c:f>'CR Statistics'!$AQ$1049</c:f>
              <c:strCache>
                <c:ptCount val="1"/>
                <c:pt idx="0">
                  <c:v>RAN #47</c:v>
                </c:pt>
              </c:strCache>
            </c:strRef>
          </c:tx>
          <c:spPr>
            <a:solidFill>
              <a:srgbClr val="00FF00"/>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Statistics'!$AQ$1050:$AQ$1061</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C43-4EED-9449-981109CB6C01}"/>
            </c:ext>
          </c:extLst>
        </c:ser>
        <c:ser>
          <c:idx val="5"/>
          <c:order val="5"/>
          <c:tx>
            <c:strRef>
              <c:f>'CR Statistics'!$AR$1049</c:f>
              <c:strCache>
                <c:ptCount val="1"/>
                <c:pt idx="0">
                  <c:v>RAN #48</c:v>
                </c:pt>
              </c:strCache>
            </c:strRef>
          </c:tx>
          <c:spPr>
            <a:solidFill>
              <a:srgbClr val="800080"/>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Statistics'!$AR$1050:$AR$1061</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C43-4EED-9449-981109CB6C01}"/>
            </c:ext>
          </c:extLst>
        </c:ser>
        <c:ser>
          <c:idx val="6"/>
          <c:order val="6"/>
          <c:tx>
            <c:strRef>
              <c:f>'CR Statistics'!$AS$1049</c:f>
              <c:strCache>
                <c:ptCount val="1"/>
                <c:pt idx="0">
                  <c:v>RAN #49</c:v>
                </c:pt>
              </c:strCache>
            </c:strRef>
          </c:tx>
          <c:spPr>
            <a:solidFill>
              <a:srgbClr val="0066CC"/>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Statistics'!$AS$1050:$AS$1061</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C43-4EED-9449-981109CB6C01}"/>
            </c:ext>
          </c:extLst>
        </c:ser>
        <c:ser>
          <c:idx val="7"/>
          <c:order val="7"/>
          <c:tx>
            <c:strRef>
              <c:f>'CR Statistics'!$AT$1049</c:f>
              <c:strCache>
                <c:ptCount val="1"/>
                <c:pt idx="0">
                  <c:v>RAN #50</c:v>
                </c:pt>
              </c:strCache>
            </c:strRef>
          </c:tx>
          <c:spPr>
            <a:solidFill>
              <a:srgbClr val="FF9900"/>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Statistics'!$AT$1050:$AT$1061</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C43-4EED-9449-981109CB6C01}"/>
            </c:ext>
          </c:extLst>
        </c:ser>
        <c:ser>
          <c:idx val="8"/>
          <c:order val="8"/>
          <c:tx>
            <c:strRef>
              <c:f>'CR Statistics'!$AU$1049</c:f>
              <c:strCache>
                <c:ptCount val="1"/>
                <c:pt idx="0">
                  <c:v>RAN #51</c:v>
                </c:pt>
              </c:strCache>
            </c:strRef>
          </c:tx>
          <c:spPr>
            <a:solidFill>
              <a:srgbClr val="00FFFF"/>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Statistics'!$AU$1050:$AU$1061</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C43-4EED-9449-981109CB6C01}"/>
            </c:ext>
          </c:extLst>
        </c:ser>
        <c:ser>
          <c:idx val="9"/>
          <c:order val="9"/>
          <c:tx>
            <c:strRef>
              <c:f>'CR Statistics'!$AV$1049</c:f>
              <c:strCache>
                <c:ptCount val="1"/>
                <c:pt idx="0">
                  <c:v>RAN #52</c:v>
                </c:pt>
              </c:strCache>
            </c:strRef>
          </c:tx>
          <c:spPr>
            <a:solidFill>
              <a:srgbClr val="FF00FF"/>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Statistics'!$AV$1050:$AV$1061</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C43-4EED-9449-981109CB6C01}"/>
            </c:ext>
          </c:extLst>
        </c:ser>
        <c:ser>
          <c:idx val="10"/>
          <c:order val="10"/>
          <c:tx>
            <c:strRef>
              <c:f>'CR Statistics'!$AW$1049</c:f>
              <c:strCache>
                <c:ptCount val="1"/>
                <c:pt idx="0">
                  <c:v>RAN #53</c:v>
                </c:pt>
              </c:strCache>
            </c:strRef>
          </c:tx>
          <c:spPr>
            <a:solidFill>
              <a:srgbClr val="FF0000"/>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Statistics'!$AW$1050:$AW$1061</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C43-4EED-9449-981109CB6C01}"/>
            </c:ext>
          </c:extLst>
        </c:ser>
        <c:ser>
          <c:idx val="11"/>
          <c:order val="11"/>
          <c:tx>
            <c:strRef>
              <c:f>'CR Statistics'!$AX$1049</c:f>
              <c:strCache>
                <c:ptCount val="1"/>
                <c:pt idx="0">
                  <c:v>RAN #54</c:v>
                </c:pt>
              </c:strCache>
            </c:strRef>
          </c:tx>
          <c:spPr>
            <a:solidFill>
              <a:srgbClr val="00FFFF"/>
            </a:solidFill>
            <a:ln w="12700">
              <a:solidFill>
                <a:srgbClr val="000000"/>
              </a:solidFill>
              <a:prstDash val="solid"/>
            </a:ln>
          </c:spPr>
          <c:invertIfNegative val="0"/>
          <c:cat>
            <c:strRef>
              <c:f>'CR Statistics'!$AL$1050:$AL$1061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Statistics'!$AX$1050:$AX$1061</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C43-4EED-9449-981109CB6C01}"/>
            </c:ext>
          </c:extLst>
        </c:ser>
        <c:dLbls>
          <c:showLegendKey val="0"/>
          <c:showVal val="0"/>
          <c:showCatName val="0"/>
          <c:showSerName val="0"/>
          <c:showPercent val="0"/>
          <c:showBubbleSize val="0"/>
        </c:dLbls>
        <c:gapWidth val="150"/>
        <c:axId val="110476288"/>
        <c:axId val="110961408"/>
      </c:barChart>
      <c:catAx>
        <c:axId val="1104762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10961408"/>
        <c:crosses val="autoZero"/>
        <c:auto val="1"/>
        <c:lblAlgn val="ctr"/>
        <c:lblOffset val="100"/>
        <c:tickLblSkip val="1"/>
        <c:tickMarkSkip val="1"/>
        <c:noMultiLvlLbl val="0"/>
      </c:catAx>
      <c:valAx>
        <c:axId val="1109614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10476288"/>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74"/>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61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Statistics'!$AM$1013</c:f>
              <c:strCache>
                <c:ptCount val="1"/>
                <c:pt idx="0">
                  <c:v>RAN #43</c:v>
                </c:pt>
              </c:strCache>
            </c:strRef>
          </c:tx>
          <c:spPr>
            <a:solidFill>
              <a:srgbClr val="9999FF"/>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Statistics'!$AM$1014:$AM$1025</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E2EC-494E-831C-2F7EA9857862}"/>
            </c:ext>
          </c:extLst>
        </c:ser>
        <c:ser>
          <c:idx val="1"/>
          <c:order val="1"/>
          <c:tx>
            <c:strRef>
              <c:f>'CR Statistics'!$AN$1013</c:f>
              <c:strCache>
                <c:ptCount val="1"/>
                <c:pt idx="0">
                  <c:v>RAN #44</c:v>
                </c:pt>
              </c:strCache>
            </c:strRef>
          </c:tx>
          <c:spPr>
            <a:solidFill>
              <a:srgbClr val="339966"/>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Statistics'!$AN$1014:$AN$1025</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E2EC-494E-831C-2F7EA9857862}"/>
            </c:ext>
          </c:extLst>
        </c:ser>
        <c:ser>
          <c:idx val="2"/>
          <c:order val="2"/>
          <c:tx>
            <c:strRef>
              <c:f>'CR Statistics'!$AO$1013</c:f>
              <c:strCache>
                <c:ptCount val="1"/>
                <c:pt idx="0">
                  <c:v>RAN #45</c:v>
                </c:pt>
              </c:strCache>
            </c:strRef>
          </c:tx>
          <c:spPr>
            <a:solidFill>
              <a:srgbClr val="FFFF00"/>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Statistics'!$AO$1014:$AO$1025</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E2EC-494E-831C-2F7EA9857862}"/>
            </c:ext>
          </c:extLst>
        </c:ser>
        <c:ser>
          <c:idx val="3"/>
          <c:order val="3"/>
          <c:tx>
            <c:strRef>
              <c:f>'CR Statistics'!$AP$1013</c:f>
              <c:strCache>
                <c:ptCount val="1"/>
                <c:pt idx="0">
                  <c:v>RAN #46</c:v>
                </c:pt>
              </c:strCache>
            </c:strRef>
          </c:tx>
          <c:spPr>
            <a:solidFill>
              <a:srgbClr val="FF0000"/>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Statistics'!$AP$1014:$AP$1025</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E2EC-494E-831C-2F7EA9857862}"/>
            </c:ext>
          </c:extLst>
        </c:ser>
        <c:ser>
          <c:idx val="4"/>
          <c:order val="4"/>
          <c:tx>
            <c:strRef>
              <c:f>'CR Statistics'!$AQ$1013</c:f>
              <c:strCache>
                <c:ptCount val="1"/>
                <c:pt idx="0">
                  <c:v>RAN #47</c:v>
                </c:pt>
              </c:strCache>
            </c:strRef>
          </c:tx>
          <c:spPr>
            <a:solidFill>
              <a:srgbClr val="00FF00"/>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Statistics'!$AQ$1014:$AQ$1025</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E2EC-494E-831C-2F7EA9857862}"/>
            </c:ext>
          </c:extLst>
        </c:ser>
        <c:ser>
          <c:idx val="5"/>
          <c:order val="5"/>
          <c:tx>
            <c:strRef>
              <c:f>'CR Statistics'!$AR$1013</c:f>
              <c:strCache>
                <c:ptCount val="1"/>
                <c:pt idx="0">
                  <c:v>RAN #48</c:v>
                </c:pt>
              </c:strCache>
            </c:strRef>
          </c:tx>
          <c:spPr>
            <a:solidFill>
              <a:srgbClr val="800080"/>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Statistics'!$AR$1014:$AR$1025</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E2EC-494E-831C-2F7EA9857862}"/>
            </c:ext>
          </c:extLst>
        </c:ser>
        <c:ser>
          <c:idx val="6"/>
          <c:order val="6"/>
          <c:tx>
            <c:strRef>
              <c:f>'CR Statistics'!$AS$1013</c:f>
              <c:strCache>
                <c:ptCount val="1"/>
                <c:pt idx="0">
                  <c:v>RAN #49</c:v>
                </c:pt>
              </c:strCache>
            </c:strRef>
          </c:tx>
          <c:spPr>
            <a:solidFill>
              <a:srgbClr val="0066CC"/>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Statistics'!$AS$1014:$AS$1025</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E2EC-494E-831C-2F7EA9857862}"/>
            </c:ext>
          </c:extLst>
        </c:ser>
        <c:ser>
          <c:idx val="7"/>
          <c:order val="7"/>
          <c:tx>
            <c:strRef>
              <c:f>'CR Statistics'!$AT$1013</c:f>
              <c:strCache>
                <c:ptCount val="1"/>
                <c:pt idx="0">
                  <c:v>RAN #50</c:v>
                </c:pt>
              </c:strCache>
            </c:strRef>
          </c:tx>
          <c:spPr>
            <a:solidFill>
              <a:srgbClr val="FF9900"/>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Statistics'!$AT$1014:$AT$1025</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E2EC-494E-831C-2F7EA9857862}"/>
            </c:ext>
          </c:extLst>
        </c:ser>
        <c:ser>
          <c:idx val="8"/>
          <c:order val="8"/>
          <c:tx>
            <c:strRef>
              <c:f>'CR Statistics'!$AU$1013</c:f>
              <c:strCache>
                <c:ptCount val="1"/>
                <c:pt idx="0">
                  <c:v>RAN #51</c:v>
                </c:pt>
              </c:strCache>
            </c:strRef>
          </c:tx>
          <c:spPr>
            <a:solidFill>
              <a:srgbClr val="00FFFF"/>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Statistics'!$AU$1014:$AU$1025</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E2EC-494E-831C-2F7EA9857862}"/>
            </c:ext>
          </c:extLst>
        </c:ser>
        <c:ser>
          <c:idx val="9"/>
          <c:order val="9"/>
          <c:tx>
            <c:strRef>
              <c:f>'CR Statistics'!$AV$1013</c:f>
              <c:strCache>
                <c:ptCount val="1"/>
                <c:pt idx="0">
                  <c:v>RAN #52</c:v>
                </c:pt>
              </c:strCache>
            </c:strRef>
          </c:tx>
          <c:spPr>
            <a:solidFill>
              <a:srgbClr val="FF00FF"/>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Statistics'!$AV$1014:$AV$1025</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E2EC-494E-831C-2F7EA9857862}"/>
            </c:ext>
          </c:extLst>
        </c:ser>
        <c:ser>
          <c:idx val="10"/>
          <c:order val="10"/>
          <c:tx>
            <c:strRef>
              <c:f>'CR Statistics'!$AW$1013</c:f>
              <c:strCache>
                <c:ptCount val="1"/>
                <c:pt idx="0">
                  <c:v>RAN #53</c:v>
                </c:pt>
              </c:strCache>
            </c:strRef>
          </c:tx>
          <c:spPr>
            <a:solidFill>
              <a:srgbClr val="FF0000"/>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Statistics'!$AW$1014:$AW$1025</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E2EC-494E-831C-2F7EA9857862}"/>
            </c:ext>
          </c:extLst>
        </c:ser>
        <c:ser>
          <c:idx val="11"/>
          <c:order val="11"/>
          <c:tx>
            <c:strRef>
              <c:f>'CR Statistics'!$AX$1013</c:f>
              <c:strCache>
                <c:ptCount val="1"/>
                <c:pt idx="0">
                  <c:v>RAN #54</c:v>
                </c:pt>
              </c:strCache>
            </c:strRef>
          </c:tx>
          <c:spPr>
            <a:solidFill>
              <a:srgbClr val="00FFFF"/>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Statistics'!$AX$1014:$AX$1025</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E2EC-494E-831C-2F7EA9857862}"/>
            </c:ext>
          </c:extLst>
        </c:ser>
        <c:ser>
          <c:idx val="12"/>
          <c:order val="12"/>
          <c:tx>
            <c:strRef>
              <c:f>'CR Statistics'!$AY$1013</c:f>
              <c:strCache>
                <c:ptCount val="1"/>
                <c:pt idx="0">
                  <c:v>RAN #55</c:v>
                </c:pt>
              </c:strCache>
            </c:strRef>
          </c:tx>
          <c:spPr>
            <a:solidFill>
              <a:srgbClr val="FFFF00"/>
            </a:solidFill>
            <a:ln w="12700">
              <a:solidFill>
                <a:srgbClr val="000000"/>
              </a:solidFill>
              <a:prstDash val="solid"/>
            </a:ln>
          </c:spPr>
          <c:invertIfNegative val="0"/>
          <c:cat>
            <c:strRef>
              <c:f>'CR Statistics'!$AL$1014:$AL$1025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Statistics'!$AY$1014:$AY$1025</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E2EC-494E-831C-2F7EA9857862}"/>
            </c:ext>
          </c:extLst>
        </c:ser>
        <c:dLbls>
          <c:showLegendKey val="0"/>
          <c:showVal val="0"/>
          <c:showCatName val="0"/>
          <c:showSerName val="0"/>
          <c:showPercent val="0"/>
          <c:showBubbleSize val="0"/>
        </c:dLbls>
        <c:gapWidth val="150"/>
        <c:axId val="111291392"/>
        <c:axId val="111301376"/>
      </c:barChart>
      <c:catAx>
        <c:axId val="111291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11301376"/>
        <c:crosses val="autoZero"/>
        <c:auto val="1"/>
        <c:lblAlgn val="ctr"/>
        <c:lblOffset val="100"/>
        <c:tickLblSkip val="1"/>
        <c:tickMarkSkip val="1"/>
        <c:noMultiLvlLbl val="0"/>
      </c:catAx>
      <c:valAx>
        <c:axId val="111301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11291392"/>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Statistics'!$T$1025</c:f>
              <c:strCache>
                <c:ptCount val="1"/>
                <c:pt idx="0">
                  <c:v>RAN1</c:v>
                </c:pt>
              </c:strCache>
            </c:strRef>
          </c:tx>
          <c:spPr>
            <a:solidFill>
              <a:srgbClr val="00FF00"/>
            </a:solidFill>
            <a:ln w="12700">
              <a:solidFill>
                <a:srgbClr val="000000"/>
              </a:solidFill>
              <a:prstDash val="solid"/>
            </a:ln>
          </c:spPr>
          <c:invertIfNegative val="0"/>
          <c:cat>
            <c:strRef>
              <c:f>'CR Statistics'!$S$1026:$S$1033</c:f>
              <c:strCache>
                <c:ptCount val="8"/>
                <c:pt idx="0">
                  <c:v>REL-4</c:v>
                </c:pt>
                <c:pt idx="1">
                  <c:v>REL-5</c:v>
                </c:pt>
                <c:pt idx="2">
                  <c:v>REL-6</c:v>
                </c:pt>
                <c:pt idx="3">
                  <c:v>REL-7</c:v>
                </c:pt>
                <c:pt idx="4">
                  <c:v>REL-8</c:v>
                </c:pt>
                <c:pt idx="5">
                  <c:v>REL-9</c:v>
                </c:pt>
                <c:pt idx="6">
                  <c:v>REL-10</c:v>
                </c:pt>
                <c:pt idx="7">
                  <c:v>REL-11</c:v>
                </c:pt>
              </c:strCache>
            </c:strRef>
          </c:cat>
          <c:val>
            <c:numRef>
              <c:f>'CR Statistics'!$T$1026:$T$1033</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02BC-45D6-BD31-A019C68EE5C1}"/>
            </c:ext>
          </c:extLst>
        </c:ser>
        <c:ser>
          <c:idx val="1"/>
          <c:order val="1"/>
          <c:tx>
            <c:strRef>
              <c:f>'CR Statistics'!$U$1025</c:f>
              <c:strCache>
                <c:ptCount val="1"/>
                <c:pt idx="0">
                  <c:v>RAN2</c:v>
                </c:pt>
              </c:strCache>
            </c:strRef>
          </c:tx>
          <c:spPr>
            <a:solidFill>
              <a:srgbClr val="FF0000"/>
            </a:solidFill>
            <a:ln w="12700">
              <a:solidFill>
                <a:srgbClr val="000000"/>
              </a:solidFill>
              <a:prstDash val="solid"/>
            </a:ln>
          </c:spPr>
          <c:invertIfNegative val="0"/>
          <c:cat>
            <c:strRef>
              <c:f>'CR Statistics'!$S$1026:$S$1033</c:f>
              <c:strCache>
                <c:ptCount val="8"/>
                <c:pt idx="0">
                  <c:v>REL-4</c:v>
                </c:pt>
                <c:pt idx="1">
                  <c:v>REL-5</c:v>
                </c:pt>
                <c:pt idx="2">
                  <c:v>REL-6</c:v>
                </c:pt>
                <c:pt idx="3">
                  <c:v>REL-7</c:v>
                </c:pt>
                <c:pt idx="4">
                  <c:v>REL-8</c:v>
                </c:pt>
                <c:pt idx="5">
                  <c:v>REL-9</c:v>
                </c:pt>
                <c:pt idx="6">
                  <c:v>REL-10</c:v>
                </c:pt>
                <c:pt idx="7">
                  <c:v>REL-11</c:v>
                </c:pt>
              </c:strCache>
            </c:strRef>
          </c:cat>
          <c:val>
            <c:numRef>
              <c:f>'CR Statistics'!$U$1026:$U$1033</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02BC-45D6-BD31-A019C68EE5C1}"/>
            </c:ext>
          </c:extLst>
        </c:ser>
        <c:ser>
          <c:idx val="2"/>
          <c:order val="2"/>
          <c:tx>
            <c:strRef>
              <c:f>'CR Statistics'!$V$1025</c:f>
              <c:strCache>
                <c:ptCount val="1"/>
                <c:pt idx="0">
                  <c:v>RAN3</c:v>
                </c:pt>
              </c:strCache>
            </c:strRef>
          </c:tx>
          <c:spPr>
            <a:solidFill>
              <a:srgbClr val="0000FF"/>
            </a:solidFill>
            <a:ln w="12700">
              <a:solidFill>
                <a:srgbClr val="000000"/>
              </a:solidFill>
              <a:prstDash val="solid"/>
            </a:ln>
          </c:spPr>
          <c:invertIfNegative val="0"/>
          <c:cat>
            <c:strRef>
              <c:f>'CR Statistics'!$S$1026:$S$1033</c:f>
              <c:strCache>
                <c:ptCount val="8"/>
                <c:pt idx="0">
                  <c:v>REL-4</c:v>
                </c:pt>
                <c:pt idx="1">
                  <c:v>REL-5</c:v>
                </c:pt>
                <c:pt idx="2">
                  <c:v>REL-6</c:v>
                </c:pt>
                <c:pt idx="3">
                  <c:v>REL-7</c:v>
                </c:pt>
                <c:pt idx="4">
                  <c:v>REL-8</c:v>
                </c:pt>
                <c:pt idx="5">
                  <c:v>REL-9</c:v>
                </c:pt>
                <c:pt idx="6">
                  <c:v>REL-10</c:v>
                </c:pt>
                <c:pt idx="7">
                  <c:v>REL-11</c:v>
                </c:pt>
              </c:strCache>
            </c:strRef>
          </c:cat>
          <c:val>
            <c:numRef>
              <c:f>'CR Statistics'!$V$1026:$V$1033</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02BC-45D6-BD31-A019C68EE5C1}"/>
            </c:ext>
          </c:extLst>
        </c:ser>
        <c:ser>
          <c:idx val="3"/>
          <c:order val="3"/>
          <c:tx>
            <c:strRef>
              <c:f>'CR Statistics'!$W$1025</c:f>
              <c:strCache>
                <c:ptCount val="1"/>
                <c:pt idx="0">
                  <c:v>RAN4</c:v>
                </c:pt>
              </c:strCache>
            </c:strRef>
          </c:tx>
          <c:spPr>
            <a:solidFill>
              <a:srgbClr val="FFFF00"/>
            </a:solidFill>
            <a:ln w="12700">
              <a:solidFill>
                <a:srgbClr val="000000"/>
              </a:solidFill>
              <a:prstDash val="solid"/>
            </a:ln>
          </c:spPr>
          <c:invertIfNegative val="0"/>
          <c:cat>
            <c:strRef>
              <c:f>'CR Statistics'!$S$1026:$S$1033</c:f>
              <c:strCache>
                <c:ptCount val="8"/>
                <c:pt idx="0">
                  <c:v>REL-4</c:v>
                </c:pt>
                <c:pt idx="1">
                  <c:v>REL-5</c:v>
                </c:pt>
                <c:pt idx="2">
                  <c:v>REL-6</c:v>
                </c:pt>
                <c:pt idx="3">
                  <c:v>REL-7</c:v>
                </c:pt>
                <c:pt idx="4">
                  <c:v>REL-8</c:v>
                </c:pt>
                <c:pt idx="5">
                  <c:v>REL-9</c:v>
                </c:pt>
                <c:pt idx="6">
                  <c:v>REL-10</c:v>
                </c:pt>
                <c:pt idx="7">
                  <c:v>REL-11</c:v>
                </c:pt>
              </c:strCache>
            </c:strRef>
          </c:cat>
          <c:val>
            <c:numRef>
              <c:f>'CR Statistics'!$W$1026:$W$1033</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02BC-45D6-BD31-A019C68EE5C1}"/>
            </c:ext>
          </c:extLst>
        </c:ser>
        <c:ser>
          <c:idx val="4"/>
          <c:order val="4"/>
          <c:tx>
            <c:strRef>
              <c:f>'CR Statistics'!$X$1025</c:f>
              <c:strCache>
                <c:ptCount val="1"/>
                <c:pt idx="0">
                  <c:v>RAN5</c:v>
                </c:pt>
              </c:strCache>
            </c:strRef>
          </c:tx>
          <c:spPr>
            <a:solidFill>
              <a:srgbClr val="660066"/>
            </a:solidFill>
            <a:ln w="12700">
              <a:solidFill>
                <a:srgbClr val="000000"/>
              </a:solidFill>
              <a:prstDash val="solid"/>
            </a:ln>
          </c:spPr>
          <c:invertIfNegative val="0"/>
          <c:cat>
            <c:strRef>
              <c:f>'CR Statistics'!$S$1026:$S$1033</c:f>
              <c:strCache>
                <c:ptCount val="8"/>
                <c:pt idx="0">
                  <c:v>REL-4</c:v>
                </c:pt>
                <c:pt idx="1">
                  <c:v>REL-5</c:v>
                </c:pt>
                <c:pt idx="2">
                  <c:v>REL-6</c:v>
                </c:pt>
                <c:pt idx="3">
                  <c:v>REL-7</c:v>
                </c:pt>
                <c:pt idx="4">
                  <c:v>REL-8</c:v>
                </c:pt>
                <c:pt idx="5">
                  <c:v>REL-9</c:v>
                </c:pt>
                <c:pt idx="6">
                  <c:v>REL-10</c:v>
                </c:pt>
                <c:pt idx="7">
                  <c:v>REL-11</c:v>
                </c:pt>
              </c:strCache>
            </c:strRef>
          </c:cat>
          <c:val>
            <c:numRef>
              <c:f>'CR Statistics'!$X$1026:$X$1033</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02BC-45D6-BD31-A019C68EE5C1}"/>
            </c:ext>
          </c:extLst>
        </c:ser>
        <c:ser>
          <c:idx val="5"/>
          <c:order val="5"/>
          <c:tx>
            <c:strRef>
              <c:f>'CR Statistics'!$Y$1025</c:f>
              <c:strCache>
                <c:ptCount val="1"/>
                <c:pt idx="0">
                  <c:v>RAN without RAN5</c:v>
                </c:pt>
              </c:strCache>
            </c:strRef>
          </c:tx>
          <c:spPr>
            <a:solidFill>
              <a:srgbClr val="FF00FF"/>
            </a:solidFill>
            <a:ln w="12700">
              <a:solidFill>
                <a:srgbClr val="000000"/>
              </a:solidFill>
              <a:prstDash val="solid"/>
            </a:ln>
          </c:spPr>
          <c:invertIfNegative val="0"/>
          <c:cat>
            <c:strRef>
              <c:f>'CR Statistics'!$S$1026:$S$1033</c:f>
              <c:strCache>
                <c:ptCount val="8"/>
                <c:pt idx="0">
                  <c:v>REL-4</c:v>
                </c:pt>
                <c:pt idx="1">
                  <c:v>REL-5</c:v>
                </c:pt>
                <c:pt idx="2">
                  <c:v>REL-6</c:v>
                </c:pt>
                <c:pt idx="3">
                  <c:v>REL-7</c:v>
                </c:pt>
                <c:pt idx="4">
                  <c:v>REL-8</c:v>
                </c:pt>
                <c:pt idx="5">
                  <c:v>REL-9</c:v>
                </c:pt>
                <c:pt idx="6">
                  <c:v>REL-10</c:v>
                </c:pt>
                <c:pt idx="7">
                  <c:v>REL-11</c:v>
                </c:pt>
              </c:strCache>
            </c:strRef>
          </c:cat>
          <c:val>
            <c:numRef>
              <c:f>'CR Statistics'!$Y$1026:$Y$1033</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02BC-45D6-BD31-A019C68EE5C1}"/>
            </c:ext>
          </c:extLst>
        </c:ser>
        <c:dLbls>
          <c:showLegendKey val="0"/>
          <c:showVal val="0"/>
          <c:showCatName val="0"/>
          <c:showSerName val="0"/>
          <c:showPercent val="0"/>
          <c:showBubbleSize val="0"/>
        </c:dLbls>
        <c:gapWidth val="150"/>
        <c:axId val="111350528"/>
        <c:axId val="111352064"/>
      </c:barChart>
      <c:catAx>
        <c:axId val="11135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11352064"/>
        <c:crosses val="autoZero"/>
        <c:auto val="1"/>
        <c:lblAlgn val="ctr"/>
        <c:lblOffset val="100"/>
        <c:tickLblSkip val="1"/>
        <c:tickMarkSkip val="1"/>
        <c:noMultiLvlLbl val="0"/>
      </c:catAx>
      <c:valAx>
        <c:axId val="11135206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11350528"/>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8"/>
          <c:w val="0.26183447483268663"/>
          <c:h val="0.3227611940298767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Statistics'!$T$990</c:f>
              <c:strCache>
                <c:ptCount val="1"/>
                <c:pt idx="0">
                  <c:v>RAN1</c:v>
                </c:pt>
              </c:strCache>
            </c:strRef>
          </c:tx>
          <c:spPr>
            <a:solidFill>
              <a:srgbClr val="00FF00"/>
            </a:solidFill>
            <a:ln w="12700">
              <a:solidFill>
                <a:srgbClr val="000000"/>
              </a:solidFill>
              <a:prstDash val="solid"/>
            </a:ln>
          </c:spPr>
          <c:invertIfNegative val="0"/>
          <c:cat>
            <c:strRef>
              <c:f>'CR Statistics'!$S$991:$S$998</c:f>
              <c:strCache>
                <c:ptCount val="8"/>
                <c:pt idx="0">
                  <c:v>REL-4</c:v>
                </c:pt>
                <c:pt idx="1">
                  <c:v>REL-5</c:v>
                </c:pt>
                <c:pt idx="2">
                  <c:v>REL-6</c:v>
                </c:pt>
                <c:pt idx="3">
                  <c:v>REL-7</c:v>
                </c:pt>
                <c:pt idx="4">
                  <c:v>REL-8</c:v>
                </c:pt>
                <c:pt idx="5">
                  <c:v>REL-9</c:v>
                </c:pt>
                <c:pt idx="6">
                  <c:v>REL-10</c:v>
                </c:pt>
                <c:pt idx="7">
                  <c:v>REL-11</c:v>
                </c:pt>
              </c:strCache>
            </c:strRef>
          </c:cat>
          <c:val>
            <c:numRef>
              <c:f>'CR Statistics'!$T$991:$T$998</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DD9B-4F25-971B-72EA08B3FF3E}"/>
            </c:ext>
          </c:extLst>
        </c:ser>
        <c:ser>
          <c:idx val="1"/>
          <c:order val="1"/>
          <c:tx>
            <c:strRef>
              <c:f>'CR Statistics'!$U$990</c:f>
              <c:strCache>
                <c:ptCount val="1"/>
                <c:pt idx="0">
                  <c:v>RAN2</c:v>
                </c:pt>
              </c:strCache>
            </c:strRef>
          </c:tx>
          <c:spPr>
            <a:solidFill>
              <a:srgbClr val="FF0000"/>
            </a:solidFill>
            <a:ln w="12700">
              <a:solidFill>
                <a:srgbClr val="000000"/>
              </a:solidFill>
              <a:prstDash val="solid"/>
            </a:ln>
          </c:spPr>
          <c:invertIfNegative val="0"/>
          <c:cat>
            <c:strRef>
              <c:f>'CR Statistics'!$S$991:$S$998</c:f>
              <c:strCache>
                <c:ptCount val="8"/>
                <c:pt idx="0">
                  <c:v>REL-4</c:v>
                </c:pt>
                <c:pt idx="1">
                  <c:v>REL-5</c:v>
                </c:pt>
                <c:pt idx="2">
                  <c:v>REL-6</c:v>
                </c:pt>
                <c:pt idx="3">
                  <c:v>REL-7</c:v>
                </c:pt>
                <c:pt idx="4">
                  <c:v>REL-8</c:v>
                </c:pt>
                <c:pt idx="5">
                  <c:v>REL-9</c:v>
                </c:pt>
                <c:pt idx="6">
                  <c:v>REL-10</c:v>
                </c:pt>
                <c:pt idx="7">
                  <c:v>REL-11</c:v>
                </c:pt>
              </c:strCache>
            </c:strRef>
          </c:cat>
          <c:val>
            <c:numRef>
              <c:f>'CR Statistics'!$U$991:$U$998</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DD9B-4F25-971B-72EA08B3FF3E}"/>
            </c:ext>
          </c:extLst>
        </c:ser>
        <c:ser>
          <c:idx val="2"/>
          <c:order val="2"/>
          <c:tx>
            <c:strRef>
              <c:f>'CR Statistics'!$V$990</c:f>
              <c:strCache>
                <c:ptCount val="1"/>
                <c:pt idx="0">
                  <c:v>RAN3</c:v>
                </c:pt>
              </c:strCache>
            </c:strRef>
          </c:tx>
          <c:spPr>
            <a:solidFill>
              <a:srgbClr val="0000FF"/>
            </a:solidFill>
            <a:ln w="12700">
              <a:solidFill>
                <a:srgbClr val="000000"/>
              </a:solidFill>
              <a:prstDash val="solid"/>
            </a:ln>
          </c:spPr>
          <c:invertIfNegative val="0"/>
          <c:cat>
            <c:strRef>
              <c:f>'CR Statistics'!$S$991:$S$998</c:f>
              <c:strCache>
                <c:ptCount val="8"/>
                <c:pt idx="0">
                  <c:v>REL-4</c:v>
                </c:pt>
                <c:pt idx="1">
                  <c:v>REL-5</c:v>
                </c:pt>
                <c:pt idx="2">
                  <c:v>REL-6</c:v>
                </c:pt>
                <c:pt idx="3">
                  <c:v>REL-7</c:v>
                </c:pt>
                <c:pt idx="4">
                  <c:v>REL-8</c:v>
                </c:pt>
                <c:pt idx="5">
                  <c:v>REL-9</c:v>
                </c:pt>
                <c:pt idx="6">
                  <c:v>REL-10</c:v>
                </c:pt>
                <c:pt idx="7">
                  <c:v>REL-11</c:v>
                </c:pt>
              </c:strCache>
            </c:strRef>
          </c:cat>
          <c:val>
            <c:numRef>
              <c:f>'CR Statistics'!$V$991:$V$998</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DD9B-4F25-971B-72EA08B3FF3E}"/>
            </c:ext>
          </c:extLst>
        </c:ser>
        <c:ser>
          <c:idx val="3"/>
          <c:order val="3"/>
          <c:tx>
            <c:strRef>
              <c:f>'CR Statistics'!$W$990</c:f>
              <c:strCache>
                <c:ptCount val="1"/>
                <c:pt idx="0">
                  <c:v>RAN4</c:v>
                </c:pt>
              </c:strCache>
            </c:strRef>
          </c:tx>
          <c:spPr>
            <a:solidFill>
              <a:srgbClr val="FFFF00"/>
            </a:solidFill>
            <a:ln w="12700">
              <a:solidFill>
                <a:srgbClr val="000000"/>
              </a:solidFill>
              <a:prstDash val="solid"/>
            </a:ln>
          </c:spPr>
          <c:invertIfNegative val="0"/>
          <c:cat>
            <c:strRef>
              <c:f>'CR Statistics'!$S$991:$S$998</c:f>
              <c:strCache>
                <c:ptCount val="8"/>
                <c:pt idx="0">
                  <c:v>REL-4</c:v>
                </c:pt>
                <c:pt idx="1">
                  <c:v>REL-5</c:v>
                </c:pt>
                <c:pt idx="2">
                  <c:v>REL-6</c:v>
                </c:pt>
                <c:pt idx="3">
                  <c:v>REL-7</c:v>
                </c:pt>
                <c:pt idx="4">
                  <c:v>REL-8</c:v>
                </c:pt>
                <c:pt idx="5">
                  <c:v>REL-9</c:v>
                </c:pt>
                <c:pt idx="6">
                  <c:v>REL-10</c:v>
                </c:pt>
                <c:pt idx="7">
                  <c:v>REL-11</c:v>
                </c:pt>
              </c:strCache>
            </c:strRef>
          </c:cat>
          <c:val>
            <c:numRef>
              <c:f>'CR Statistics'!$W$991:$W$998</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DD9B-4F25-971B-72EA08B3FF3E}"/>
            </c:ext>
          </c:extLst>
        </c:ser>
        <c:ser>
          <c:idx val="4"/>
          <c:order val="4"/>
          <c:tx>
            <c:strRef>
              <c:f>'CR Statistics'!$X$990</c:f>
              <c:strCache>
                <c:ptCount val="1"/>
                <c:pt idx="0">
                  <c:v>RAN5</c:v>
                </c:pt>
              </c:strCache>
            </c:strRef>
          </c:tx>
          <c:spPr>
            <a:solidFill>
              <a:srgbClr val="660066"/>
            </a:solidFill>
            <a:ln w="12700">
              <a:solidFill>
                <a:srgbClr val="000000"/>
              </a:solidFill>
              <a:prstDash val="solid"/>
            </a:ln>
          </c:spPr>
          <c:invertIfNegative val="0"/>
          <c:cat>
            <c:strRef>
              <c:f>'CR Statistics'!$S$991:$S$998</c:f>
              <c:strCache>
                <c:ptCount val="8"/>
                <c:pt idx="0">
                  <c:v>REL-4</c:v>
                </c:pt>
                <c:pt idx="1">
                  <c:v>REL-5</c:v>
                </c:pt>
                <c:pt idx="2">
                  <c:v>REL-6</c:v>
                </c:pt>
                <c:pt idx="3">
                  <c:v>REL-7</c:v>
                </c:pt>
                <c:pt idx="4">
                  <c:v>REL-8</c:v>
                </c:pt>
                <c:pt idx="5">
                  <c:v>REL-9</c:v>
                </c:pt>
                <c:pt idx="6">
                  <c:v>REL-10</c:v>
                </c:pt>
                <c:pt idx="7">
                  <c:v>REL-11</c:v>
                </c:pt>
              </c:strCache>
            </c:strRef>
          </c:cat>
          <c:val>
            <c:numRef>
              <c:f>'CR Statistics'!$X$991:$X$998</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DD9B-4F25-971B-72EA08B3FF3E}"/>
            </c:ext>
          </c:extLst>
        </c:ser>
        <c:ser>
          <c:idx val="5"/>
          <c:order val="5"/>
          <c:tx>
            <c:strRef>
              <c:f>'CR Statistics'!$Y$990</c:f>
              <c:strCache>
                <c:ptCount val="1"/>
                <c:pt idx="0">
                  <c:v>RAN without RAN5</c:v>
                </c:pt>
              </c:strCache>
            </c:strRef>
          </c:tx>
          <c:spPr>
            <a:solidFill>
              <a:srgbClr val="FF00FF"/>
            </a:solidFill>
            <a:ln w="12700">
              <a:solidFill>
                <a:srgbClr val="000000"/>
              </a:solidFill>
              <a:prstDash val="solid"/>
            </a:ln>
          </c:spPr>
          <c:invertIfNegative val="0"/>
          <c:cat>
            <c:strRef>
              <c:f>'CR Statistics'!$S$991:$S$998</c:f>
              <c:strCache>
                <c:ptCount val="8"/>
                <c:pt idx="0">
                  <c:v>REL-4</c:v>
                </c:pt>
                <c:pt idx="1">
                  <c:v>REL-5</c:v>
                </c:pt>
                <c:pt idx="2">
                  <c:v>REL-6</c:v>
                </c:pt>
                <c:pt idx="3">
                  <c:v>REL-7</c:v>
                </c:pt>
                <c:pt idx="4">
                  <c:v>REL-8</c:v>
                </c:pt>
                <c:pt idx="5">
                  <c:v>REL-9</c:v>
                </c:pt>
                <c:pt idx="6">
                  <c:v>REL-10</c:v>
                </c:pt>
                <c:pt idx="7">
                  <c:v>REL-11</c:v>
                </c:pt>
              </c:strCache>
            </c:strRef>
          </c:cat>
          <c:val>
            <c:numRef>
              <c:f>'CR Statistics'!$Y$991:$Y$998</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DD9B-4F25-971B-72EA08B3FF3E}"/>
            </c:ext>
          </c:extLst>
        </c:ser>
        <c:dLbls>
          <c:showLegendKey val="0"/>
          <c:showVal val="0"/>
          <c:showCatName val="0"/>
          <c:showSerName val="0"/>
          <c:showPercent val="0"/>
          <c:showBubbleSize val="0"/>
        </c:dLbls>
        <c:gapWidth val="150"/>
        <c:axId val="111548288"/>
        <c:axId val="111549824"/>
      </c:barChart>
      <c:catAx>
        <c:axId val="1115482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11549824"/>
        <c:crosses val="autoZero"/>
        <c:auto val="1"/>
        <c:lblAlgn val="ctr"/>
        <c:lblOffset val="100"/>
        <c:tickLblSkip val="1"/>
        <c:tickMarkSkip val="1"/>
        <c:noMultiLvlLbl val="0"/>
      </c:catAx>
      <c:valAx>
        <c:axId val="111549824"/>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11548288"/>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9"/>
          <c:w val="0.26183447483268435"/>
          <c:h val="0.3051151939341171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61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511"/>
        </c:manualLayout>
      </c:layout>
      <c:barChart>
        <c:barDir val="col"/>
        <c:grouping val="clustered"/>
        <c:varyColors val="0"/>
        <c:ser>
          <c:idx val="0"/>
          <c:order val="0"/>
          <c:tx>
            <c:strRef>
              <c:f>'CR Statistics'!$AM$979</c:f>
              <c:strCache>
                <c:ptCount val="1"/>
                <c:pt idx="0">
                  <c:v>RAN #43</c:v>
                </c:pt>
              </c:strCache>
            </c:strRef>
          </c:tx>
          <c:spPr>
            <a:solidFill>
              <a:srgbClr val="9999FF"/>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Statistics'!$AM$980:$AM$991</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392E-4719-9B00-3C7F37943D18}"/>
            </c:ext>
          </c:extLst>
        </c:ser>
        <c:ser>
          <c:idx val="1"/>
          <c:order val="1"/>
          <c:tx>
            <c:strRef>
              <c:f>'CR Statistics'!$AN$979</c:f>
              <c:strCache>
                <c:ptCount val="1"/>
                <c:pt idx="0">
                  <c:v>RAN #44</c:v>
                </c:pt>
              </c:strCache>
            </c:strRef>
          </c:tx>
          <c:spPr>
            <a:solidFill>
              <a:srgbClr val="339966"/>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Statistics'!$AN$980:$AN$991</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392E-4719-9B00-3C7F37943D18}"/>
            </c:ext>
          </c:extLst>
        </c:ser>
        <c:ser>
          <c:idx val="2"/>
          <c:order val="2"/>
          <c:tx>
            <c:strRef>
              <c:f>'CR Statistics'!$AO$979</c:f>
              <c:strCache>
                <c:ptCount val="1"/>
                <c:pt idx="0">
                  <c:v>RAN #45</c:v>
                </c:pt>
              </c:strCache>
            </c:strRef>
          </c:tx>
          <c:spPr>
            <a:solidFill>
              <a:srgbClr val="FFFF00"/>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Statistics'!$AO$980:$AO$991</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392E-4719-9B00-3C7F37943D18}"/>
            </c:ext>
          </c:extLst>
        </c:ser>
        <c:ser>
          <c:idx val="3"/>
          <c:order val="3"/>
          <c:tx>
            <c:strRef>
              <c:f>'CR Statistics'!$AP$979</c:f>
              <c:strCache>
                <c:ptCount val="1"/>
                <c:pt idx="0">
                  <c:v>RAN #46</c:v>
                </c:pt>
              </c:strCache>
            </c:strRef>
          </c:tx>
          <c:spPr>
            <a:solidFill>
              <a:srgbClr val="FF0000"/>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Statistics'!$AP$980:$AP$991</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392E-4719-9B00-3C7F37943D18}"/>
            </c:ext>
          </c:extLst>
        </c:ser>
        <c:ser>
          <c:idx val="4"/>
          <c:order val="4"/>
          <c:tx>
            <c:strRef>
              <c:f>'CR Statistics'!$AQ$979</c:f>
              <c:strCache>
                <c:ptCount val="1"/>
                <c:pt idx="0">
                  <c:v>RAN #47</c:v>
                </c:pt>
              </c:strCache>
            </c:strRef>
          </c:tx>
          <c:spPr>
            <a:solidFill>
              <a:srgbClr val="00FF00"/>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Statistics'!$AQ$980:$AQ$991</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392E-4719-9B00-3C7F37943D18}"/>
            </c:ext>
          </c:extLst>
        </c:ser>
        <c:ser>
          <c:idx val="5"/>
          <c:order val="5"/>
          <c:tx>
            <c:strRef>
              <c:f>'CR Statistics'!$AR$979</c:f>
              <c:strCache>
                <c:ptCount val="1"/>
                <c:pt idx="0">
                  <c:v>RAN #48</c:v>
                </c:pt>
              </c:strCache>
            </c:strRef>
          </c:tx>
          <c:spPr>
            <a:solidFill>
              <a:srgbClr val="800080"/>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Statistics'!$AR$980:$AR$991</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392E-4719-9B00-3C7F37943D18}"/>
            </c:ext>
          </c:extLst>
        </c:ser>
        <c:ser>
          <c:idx val="6"/>
          <c:order val="6"/>
          <c:tx>
            <c:strRef>
              <c:f>'CR Statistics'!$AS$979</c:f>
              <c:strCache>
                <c:ptCount val="1"/>
                <c:pt idx="0">
                  <c:v>RAN #49</c:v>
                </c:pt>
              </c:strCache>
            </c:strRef>
          </c:tx>
          <c:spPr>
            <a:solidFill>
              <a:srgbClr val="0066CC"/>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Statistics'!$AS$980:$AS$991</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392E-4719-9B00-3C7F37943D18}"/>
            </c:ext>
          </c:extLst>
        </c:ser>
        <c:ser>
          <c:idx val="7"/>
          <c:order val="7"/>
          <c:tx>
            <c:strRef>
              <c:f>'CR Statistics'!$AT$979</c:f>
              <c:strCache>
                <c:ptCount val="1"/>
                <c:pt idx="0">
                  <c:v>RAN #50</c:v>
                </c:pt>
              </c:strCache>
            </c:strRef>
          </c:tx>
          <c:spPr>
            <a:solidFill>
              <a:srgbClr val="FF9900"/>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Statistics'!$AT$980:$AT$991</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392E-4719-9B00-3C7F37943D18}"/>
            </c:ext>
          </c:extLst>
        </c:ser>
        <c:ser>
          <c:idx val="8"/>
          <c:order val="8"/>
          <c:tx>
            <c:strRef>
              <c:f>'CR Statistics'!$AU$979</c:f>
              <c:strCache>
                <c:ptCount val="1"/>
                <c:pt idx="0">
                  <c:v>RAN #51</c:v>
                </c:pt>
              </c:strCache>
            </c:strRef>
          </c:tx>
          <c:spPr>
            <a:solidFill>
              <a:srgbClr val="00FFFF"/>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Statistics'!$AU$980:$AU$991</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392E-4719-9B00-3C7F37943D18}"/>
            </c:ext>
          </c:extLst>
        </c:ser>
        <c:ser>
          <c:idx val="9"/>
          <c:order val="9"/>
          <c:tx>
            <c:strRef>
              <c:f>'CR Statistics'!$AV$979</c:f>
              <c:strCache>
                <c:ptCount val="1"/>
                <c:pt idx="0">
                  <c:v>RAN #52</c:v>
                </c:pt>
              </c:strCache>
            </c:strRef>
          </c:tx>
          <c:spPr>
            <a:solidFill>
              <a:srgbClr val="FF00FF"/>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Statistics'!$AV$980:$AV$991</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392E-4719-9B00-3C7F37943D18}"/>
            </c:ext>
          </c:extLst>
        </c:ser>
        <c:ser>
          <c:idx val="10"/>
          <c:order val="10"/>
          <c:tx>
            <c:strRef>
              <c:f>'CR Statistics'!$AW$979</c:f>
              <c:strCache>
                <c:ptCount val="1"/>
                <c:pt idx="0">
                  <c:v>RAN #53</c:v>
                </c:pt>
              </c:strCache>
            </c:strRef>
          </c:tx>
          <c:spPr>
            <a:solidFill>
              <a:srgbClr val="FF0000"/>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Statistics'!$AW$980:$AW$991</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392E-4719-9B00-3C7F37943D18}"/>
            </c:ext>
          </c:extLst>
        </c:ser>
        <c:ser>
          <c:idx val="11"/>
          <c:order val="11"/>
          <c:tx>
            <c:strRef>
              <c:f>'CR Statistics'!$AX$979</c:f>
              <c:strCache>
                <c:ptCount val="1"/>
                <c:pt idx="0">
                  <c:v>RAN #54</c:v>
                </c:pt>
              </c:strCache>
            </c:strRef>
          </c:tx>
          <c:spPr>
            <a:solidFill>
              <a:srgbClr val="00FFFF"/>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Statistics'!$AX$980:$AX$991</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392E-4719-9B00-3C7F37943D18}"/>
            </c:ext>
          </c:extLst>
        </c:ser>
        <c:ser>
          <c:idx val="12"/>
          <c:order val="12"/>
          <c:tx>
            <c:strRef>
              <c:f>'CR Statistics'!$AY$979</c:f>
              <c:strCache>
                <c:ptCount val="1"/>
                <c:pt idx="0">
                  <c:v>RAN #55</c:v>
                </c:pt>
              </c:strCache>
            </c:strRef>
          </c:tx>
          <c:spPr>
            <a:solidFill>
              <a:srgbClr val="FFFF00"/>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Statistics'!$AY$980:$AY$991</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392E-4719-9B00-3C7F37943D18}"/>
            </c:ext>
          </c:extLst>
        </c:ser>
        <c:ser>
          <c:idx val="13"/>
          <c:order val="13"/>
          <c:tx>
            <c:strRef>
              <c:f>'CR Statistics'!$AZ$979</c:f>
              <c:strCache>
                <c:ptCount val="1"/>
                <c:pt idx="0">
                  <c:v>RAN #56</c:v>
                </c:pt>
              </c:strCache>
            </c:strRef>
          </c:tx>
          <c:spPr>
            <a:solidFill>
              <a:srgbClr val="800000"/>
            </a:solidFill>
            <a:ln w="12700">
              <a:solidFill>
                <a:srgbClr val="000000"/>
              </a:solidFill>
              <a:prstDash val="solid"/>
            </a:ln>
          </c:spPr>
          <c:invertIfNegative val="0"/>
          <c:cat>
            <c:strRef>
              <c:f>'CR Statistics'!$AL$980:$AL$991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Statistics'!$AZ$980:$AZ$991</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392E-4719-9B00-3C7F37943D18}"/>
            </c:ext>
          </c:extLst>
        </c:ser>
        <c:dLbls>
          <c:showLegendKey val="0"/>
          <c:showVal val="0"/>
          <c:showCatName val="0"/>
          <c:showSerName val="0"/>
          <c:showPercent val="0"/>
          <c:showBubbleSize val="0"/>
        </c:dLbls>
        <c:gapWidth val="150"/>
        <c:axId val="111691264"/>
        <c:axId val="111692800"/>
      </c:barChart>
      <c:catAx>
        <c:axId val="1116912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1692800"/>
        <c:crosses val="autoZero"/>
        <c:auto val="1"/>
        <c:lblAlgn val="ctr"/>
        <c:lblOffset val="100"/>
        <c:tickLblSkip val="1"/>
        <c:tickMarkSkip val="1"/>
        <c:noMultiLvlLbl val="0"/>
      </c:catAx>
      <c:valAx>
        <c:axId val="11169280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11691264"/>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5"/>
          <c:y val="0.20250933687054296"/>
          <c:w val="9.9634394292275094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Statistics'!$T$953</c:f>
              <c:strCache>
                <c:ptCount val="1"/>
                <c:pt idx="0">
                  <c:v>RAN1</c:v>
                </c:pt>
              </c:strCache>
            </c:strRef>
          </c:tx>
          <c:spPr>
            <a:solidFill>
              <a:srgbClr val="00FF00"/>
            </a:solidFill>
            <a:ln w="12700">
              <a:solidFill>
                <a:srgbClr val="000000"/>
              </a:solidFill>
              <a:prstDash val="solid"/>
            </a:ln>
          </c:spPr>
          <c:invertIfNegative val="0"/>
          <c:cat>
            <c:strRef>
              <c:f>'CR Statistics'!$S$954:$S$961</c:f>
              <c:strCache>
                <c:ptCount val="8"/>
                <c:pt idx="0">
                  <c:v>REL-4</c:v>
                </c:pt>
                <c:pt idx="1">
                  <c:v>REL-5</c:v>
                </c:pt>
                <c:pt idx="2">
                  <c:v>REL-6</c:v>
                </c:pt>
                <c:pt idx="3">
                  <c:v>REL-7</c:v>
                </c:pt>
                <c:pt idx="4">
                  <c:v>REL-8</c:v>
                </c:pt>
                <c:pt idx="5">
                  <c:v>REL-9</c:v>
                </c:pt>
                <c:pt idx="6">
                  <c:v>REL-10</c:v>
                </c:pt>
                <c:pt idx="7">
                  <c:v>REL-11</c:v>
                </c:pt>
              </c:strCache>
            </c:strRef>
          </c:cat>
          <c:val>
            <c:numRef>
              <c:f>'CR Statistics'!$T$954:$T$961</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FCA9-466F-9857-26F11043CA45}"/>
            </c:ext>
          </c:extLst>
        </c:ser>
        <c:ser>
          <c:idx val="1"/>
          <c:order val="1"/>
          <c:tx>
            <c:strRef>
              <c:f>'CR Statistics'!$U$953</c:f>
              <c:strCache>
                <c:ptCount val="1"/>
                <c:pt idx="0">
                  <c:v>RAN2</c:v>
                </c:pt>
              </c:strCache>
            </c:strRef>
          </c:tx>
          <c:spPr>
            <a:solidFill>
              <a:srgbClr val="FF0000"/>
            </a:solidFill>
            <a:ln w="12700">
              <a:solidFill>
                <a:srgbClr val="000000"/>
              </a:solidFill>
              <a:prstDash val="solid"/>
            </a:ln>
          </c:spPr>
          <c:invertIfNegative val="0"/>
          <c:cat>
            <c:strRef>
              <c:f>'CR Statistics'!$S$954:$S$961</c:f>
              <c:strCache>
                <c:ptCount val="8"/>
                <c:pt idx="0">
                  <c:v>REL-4</c:v>
                </c:pt>
                <c:pt idx="1">
                  <c:v>REL-5</c:v>
                </c:pt>
                <c:pt idx="2">
                  <c:v>REL-6</c:v>
                </c:pt>
                <c:pt idx="3">
                  <c:v>REL-7</c:v>
                </c:pt>
                <c:pt idx="4">
                  <c:v>REL-8</c:v>
                </c:pt>
                <c:pt idx="5">
                  <c:v>REL-9</c:v>
                </c:pt>
                <c:pt idx="6">
                  <c:v>REL-10</c:v>
                </c:pt>
                <c:pt idx="7">
                  <c:v>REL-11</c:v>
                </c:pt>
              </c:strCache>
            </c:strRef>
          </c:cat>
          <c:val>
            <c:numRef>
              <c:f>'CR Statistics'!$U$954:$U$961</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FCA9-466F-9857-26F11043CA45}"/>
            </c:ext>
          </c:extLst>
        </c:ser>
        <c:ser>
          <c:idx val="2"/>
          <c:order val="2"/>
          <c:tx>
            <c:strRef>
              <c:f>'CR Statistics'!$V$953</c:f>
              <c:strCache>
                <c:ptCount val="1"/>
                <c:pt idx="0">
                  <c:v>RAN3</c:v>
                </c:pt>
              </c:strCache>
            </c:strRef>
          </c:tx>
          <c:spPr>
            <a:solidFill>
              <a:srgbClr val="0000FF"/>
            </a:solidFill>
            <a:ln w="12700">
              <a:solidFill>
                <a:srgbClr val="000000"/>
              </a:solidFill>
              <a:prstDash val="solid"/>
            </a:ln>
          </c:spPr>
          <c:invertIfNegative val="0"/>
          <c:cat>
            <c:strRef>
              <c:f>'CR Statistics'!$S$954:$S$961</c:f>
              <c:strCache>
                <c:ptCount val="8"/>
                <c:pt idx="0">
                  <c:v>REL-4</c:v>
                </c:pt>
                <c:pt idx="1">
                  <c:v>REL-5</c:v>
                </c:pt>
                <c:pt idx="2">
                  <c:v>REL-6</c:v>
                </c:pt>
                <c:pt idx="3">
                  <c:v>REL-7</c:v>
                </c:pt>
                <c:pt idx="4">
                  <c:v>REL-8</c:v>
                </c:pt>
                <c:pt idx="5">
                  <c:v>REL-9</c:v>
                </c:pt>
                <c:pt idx="6">
                  <c:v>REL-10</c:v>
                </c:pt>
                <c:pt idx="7">
                  <c:v>REL-11</c:v>
                </c:pt>
              </c:strCache>
            </c:strRef>
          </c:cat>
          <c:val>
            <c:numRef>
              <c:f>'CR Statistics'!$V$954:$V$961</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FCA9-466F-9857-26F11043CA45}"/>
            </c:ext>
          </c:extLst>
        </c:ser>
        <c:ser>
          <c:idx val="3"/>
          <c:order val="3"/>
          <c:tx>
            <c:strRef>
              <c:f>'CR Statistics'!$W$953</c:f>
              <c:strCache>
                <c:ptCount val="1"/>
                <c:pt idx="0">
                  <c:v>RAN4</c:v>
                </c:pt>
              </c:strCache>
            </c:strRef>
          </c:tx>
          <c:spPr>
            <a:solidFill>
              <a:srgbClr val="FFFF00"/>
            </a:solidFill>
            <a:ln w="12700">
              <a:solidFill>
                <a:srgbClr val="000000"/>
              </a:solidFill>
              <a:prstDash val="solid"/>
            </a:ln>
          </c:spPr>
          <c:invertIfNegative val="0"/>
          <c:cat>
            <c:strRef>
              <c:f>'CR Statistics'!$S$954:$S$961</c:f>
              <c:strCache>
                <c:ptCount val="8"/>
                <c:pt idx="0">
                  <c:v>REL-4</c:v>
                </c:pt>
                <c:pt idx="1">
                  <c:v>REL-5</c:v>
                </c:pt>
                <c:pt idx="2">
                  <c:v>REL-6</c:v>
                </c:pt>
                <c:pt idx="3">
                  <c:v>REL-7</c:v>
                </c:pt>
                <c:pt idx="4">
                  <c:v>REL-8</c:v>
                </c:pt>
                <c:pt idx="5">
                  <c:v>REL-9</c:v>
                </c:pt>
                <c:pt idx="6">
                  <c:v>REL-10</c:v>
                </c:pt>
                <c:pt idx="7">
                  <c:v>REL-11</c:v>
                </c:pt>
              </c:strCache>
            </c:strRef>
          </c:cat>
          <c:val>
            <c:numRef>
              <c:f>'CR Statistics'!$W$954:$W$961</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FCA9-466F-9857-26F11043CA45}"/>
            </c:ext>
          </c:extLst>
        </c:ser>
        <c:ser>
          <c:idx val="4"/>
          <c:order val="4"/>
          <c:tx>
            <c:strRef>
              <c:f>'CR Statistics'!$X$953</c:f>
              <c:strCache>
                <c:ptCount val="1"/>
                <c:pt idx="0">
                  <c:v>RAN5</c:v>
                </c:pt>
              </c:strCache>
            </c:strRef>
          </c:tx>
          <c:spPr>
            <a:solidFill>
              <a:srgbClr val="660066"/>
            </a:solidFill>
            <a:ln w="12700">
              <a:solidFill>
                <a:srgbClr val="000000"/>
              </a:solidFill>
              <a:prstDash val="solid"/>
            </a:ln>
          </c:spPr>
          <c:invertIfNegative val="0"/>
          <c:cat>
            <c:strRef>
              <c:f>'CR Statistics'!$S$954:$S$961</c:f>
              <c:strCache>
                <c:ptCount val="8"/>
                <c:pt idx="0">
                  <c:v>REL-4</c:v>
                </c:pt>
                <c:pt idx="1">
                  <c:v>REL-5</c:v>
                </c:pt>
                <c:pt idx="2">
                  <c:v>REL-6</c:v>
                </c:pt>
                <c:pt idx="3">
                  <c:v>REL-7</c:v>
                </c:pt>
                <c:pt idx="4">
                  <c:v>REL-8</c:v>
                </c:pt>
                <c:pt idx="5">
                  <c:v>REL-9</c:v>
                </c:pt>
                <c:pt idx="6">
                  <c:v>REL-10</c:v>
                </c:pt>
                <c:pt idx="7">
                  <c:v>REL-11</c:v>
                </c:pt>
              </c:strCache>
            </c:strRef>
          </c:cat>
          <c:val>
            <c:numRef>
              <c:f>'CR Statistics'!$X$954:$X$961</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FCA9-466F-9857-26F11043CA45}"/>
            </c:ext>
          </c:extLst>
        </c:ser>
        <c:ser>
          <c:idx val="5"/>
          <c:order val="5"/>
          <c:tx>
            <c:strRef>
              <c:f>'CR Statistics'!$Y$953</c:f>
              <c:strCache>
                <c:ptCount val="1"/>
                <c:pt idx="0">
                  <c:v>RAN without RAN5</c:v>
                </c:pt>
              </c:strCache>
            </c:strRef>
          </c:tx>
          <c:spPr>
            <a:solidFill>
              <a:srgbClr val="FF00FF"/>
            </a:solidFill>
            <a:ln w="12700">
              <a:solidFill>
                <a:srgbClr val="000000"/>
              </a:solidFill>
              <a:prstDash val="solid"/>
            </a:ln>
          </c:spPr>
          <c:invertIfNegative val="0"/>
          <c:cat>
            <c:strRef>
              <c:f>'CR Statistics'!$S$954:$S$961</c:f>
              <c:strCache>
                <c:ptCount val="8"/>
                <c:pt idx="0">
                  <c:v>REL-4</c:v>
                </c:pt>
                <c:pt idx="1">
                  <c:v>REL-5</c:v>
                </c:pt>
                <c:pt idx="2">
                  <c:v>REL-6</c:v>
                </c:pt>
                <c:pt idx="3">
                  <c:v>REL-7</c:v>
                </c:pt>
                <c:pt idx="4">
                  <c:v>REL-8</c:v>
                </c:pt>
                <c:pt idx="5">
                  <c:v>REL-9</c:v>
                </c:pt>
                <c:pt idx="6">
                  <c:v>REL-10</c:v>
                </c:pt>
                <c:pt idx="7">
                  <c:v>REL-11</c:v>
                </c:pt>
              </c:strCache>
            </c:strRef>
          </c:cat>
          <c:val>
            <c:numRef>
              <c:f>'CR Statistics'!$Y$954:$Y$961</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FCA9-466F-9857-26F11043CA45}"/>
            </c:ext>
          </c:extLst>
        </c:ser>
        <c:dLbls>
          <c:showLegendKey val="0"/>
          <c:showVal val="0"/>
          <c:showCatName val="0"/>
          <c:showSerName val="0"/>
          <c:showPercent val="0"/>
          <c:showBubbleSize val="0"/>
        </c:dLbls>
        <c:gapWidth val="150"/>
        <c:axId val="111746048"/>
        <c:axId val="111764224"/>
      </c:barChart>
      <c:catAx>
        <c:axId val="111746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11764224"/>
        <c:crosses val="autoZero"/>
        <c:auto val="1"/>
        <c:lblAlgn val="ctr"/>
        <c:lblOffset val="100"/>
        <c:tickLblSkip val="1"/>
        <c:tickMarkSkip val="1"/>
        <c:noMultiLvlLbl val="0"/>
      </c:catAx>
      <c:valAx>
        <c:axId val="111764224"/>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11746048"/>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7"/>
          <c:h val="0.3051151939341195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Statistics'!$AM$941</c:f>
              <c:strCache>
                <c:ptCount val="1"/>
                <c:pt idx="0">
                  <c:v>RAN #43</c:v>
                </c:pt>
              </c:strCache>
            </c:strRef>
          </c:tx>
          <c:spPr>
            <a:solidFill>
              <a:srgbClr val="9999FF"/>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Statistics'!$AM$945:$AM$953</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45A5-408F-9658-D2E274D792A5}"/>
            </c:ext>
          </c:extLst>
        </c:ser>
        <c:ser>
          <c:idx val="1"/>
          <c:order val="1"/>
          <c:tx>
            <c:strRef>
              <c:f>'CR Statistics'!$AN$941</c:f>
              <c:strCache>
                <c:ptCount val="1"/>
                <c:pt idx="0">
                  <c:v>RAN #44</c:v>
                </c:pt>
              </c:strCache>
            </c:strRef>
          </c:tx>
          <c:spPr>
            <a:solidFill>
              <a:srgbClr val="339966"/>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Statistics'!$AN$945:$AN$953</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45A5-408F-9658-D2E274D792A5}"/>
            </c:ext>
          </c:extLst>
        </c:ser>
        <c:ser>
          <c:idx val="2"/>
          <c:order val="2"/>
          <c:tx>
            <c:strRef>
              <c:f>'CR Statistics'!$AO$941</c:f>
              <c:strCache>
                <c:ptCount val="1"/>
                <c:pt idx="0">
                  <c:v>RAN #45</c:v>
                </c:pt>
              </c:strCache>
            </c:strRef>
          </c:tx>
          <c:spPr>
            <a:solidFill>
              <a:srgbClr val="FFFF00"/>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Statistics'!$AO$945:$AO$953</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45A5-408F-9658-D2E274D792A5}"/>
            </c:ext>
          </c:extLst>
        </c:ser>
        <c:ser>
          <c:idx val="3"/>
          <c:order val="3"/>
          <c:tx>
            <c:strRef>
              <c:f>'CR Statistics'!$AP$941</c:f>
              <c:strCache>
                <c:ptCount val="1"/>
                <c:pt idx="0">
                  <c:v>RAN #46</c:v>
                </c:pt>
              </c:strCache>
            </c:strRef>
          </c:tx>
          <c:spPr>
            <a:solidFill>
              <a:srgbClr val="FF0000"/>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Statistics'!$AP$945:$AP$953</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45A5-408F-9658-D2E274D792A5}"/>
            </c:ext>
          </c:extLst>
        </c:ser>
        <c:ser>
          <c:idx val="4"/>
          <c:order val="4"/>
          <c:tx>
            <c:strRef>
              <c:f>'CR Statistics'!$AQ$941</c:f>
              <c:strCache>
                <c:ptCount val="1"/>
                <c:pt idx="0">
                  <c:v>RAN #47</c:v>
                </c:pt>
              </c:strCache>
            </c:strRef>
          </c:tx>
          <c:spPr>
            <a:solidFill>
              <a:srgbClr val="00FF00"/>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Statistics'!$AQ$945:$AQ$953</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45A5-408F-9658-D2E274D792A5}"/>
            </c:ext>
          </c:extLst>
        </c:ser>
        <c:ser>
          <c:idx val="5"/>
          <c:order val="5"/>
          <c:tx>
            <c:strRef>
              <c:f>'CR Statistics'!$AR$941</c:f>
              <c:strCache>
                <c:ptCount val="1"/>
                <c:pt idx="0">
                  <c:v>RAN #48</c:v>
                </c:pt>
              </c:strCache>
            </c:strRef>
          </c:tx>
          <c:spPr>
            <a:solidFill>
              <a:srgbClr val="800080"/>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Statistics'!$AR$945:$AR$953</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45A5-408F-9658-D2E274D792A5}"/>
            </c:ext>
          </c:extLst>
        </c:ser>
        <c:ser>
          <c:idx val="6"/>
          <c:order val="6"/>
          <c:tx>
            <c:strRef>
              <c:f>'CR Statistics'!$AS$941</c:f>
              <c:strCache>
                <c:ptCount val="1"/>
                <c:pt idx="0">
                  <c:v>RAN #49</c:v>
                </c:pt>
              </c:strCache>
            </c:strRef>
          </c:tx>
          <c:spPr>
            <a:solidFill>
              <a:srgbClr val="0066CC"/>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Statistics'!$AS$945:$AS$953</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45A5-408F-9658-D2E274D792A5}"/>
            </c:ext>
          </c:extLst>
        </c:ser>
        <c:ser>
          <c:idx val="7"/>
          <c:order val="7"/>
          <c:tx>
            <c:strRef>
              <c:f>'CR Statistics'!$AT$941</c:f>
              <c:strCache>
                <c:ptCount val="1"/>
                <c:pt idx="0">
                  <c:v>RAN #50</c:v>
                </c:pt>
              </c:strCache>
            </c:strRef>
          </c:tx>
          <c:spPr>
            <a:solidFill>
              <a:srgbClr val="FF9900"/>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Statistics'!$AT$945:$AT$953</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45A5-408F-9658-D2E274D792A5}"/>
            </c:ext>
          </c:extLst>
        </c:ser>
        <c:ser>
          <c:idx val="8"/>
          <c:order val="8"/>
          <c:tx>
            <c:strRef>
              <c:f>'CR Statistics'!$AU$941</c:f>
              <c:strCache>
                <c:ptCount val="1"/>
                <c:pt idx="0">
                  <c:v>RAN #51</c:v>
                </c:pt>
              </c:strCache>
            </c:strRef>
          </c:tx>
          <c:spPr>
            <a:solidFill>
              <a:srgbClr val="00FFFF"/>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Statistics'!$AU$945:$AU$953</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45A5-408F-9658-D2E274D792A5}"/>
            </c:ext>
          </c:extLst>
        </c:ser>
        <c:ser>
          <c:idx val="9"/>
          <c:order val="9"/>
          <c:tx>
            <c:strRef>
              <c:f>'CR Statistics'!$AV$941</c:f>
              <c:strCache>
                <c:ptCount val="1"/>
                <c:pt idx="0">
                  <c:v>RAN #52</c:v>
                </c:pt>
              </c:strCache>
            </c:strRef>
          </c:tx>
          <c:spPr>
            <a:solidFill>
              <a:srgbClr val="FF00FF"/>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Statistics'!$AV$945:$AV$953</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45A5-408F-9658-D2E274D792A5}"/>
            </c:ext>
          </c:extLst>
        </c:ser>
        <c:ser>
          <c:idx val="10"/>
          <c:order val="10"/>
          <c:tx>
            <c:strRef>
              <c:f>'CR Statistics'!$AW$941</c:f>
              <c:strCache>
                <c:ptCount val="1"/>
                <c:pt idx="0">
                  <c:v>RAN #53</c:v>
                </c:pt>
              </c:strCache>
            </c:strRef>
          </c:tx>
          <c:spPr>
            <a:solidFill>
              <a:srgbClr val="FF0000"/>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Statistics'!$AW$945:$AW$953</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45A5-408F-9658-D2E274D792A5}"/>
            </c:ext>
          </c:extLst>
        </c:ser>
        <c:ser>
          <c:idx val="11"/>
          <c:order val="11"/>
          <c:tx>
            <c:strRef>
              <c:f>'CR Statistics'!$AX$941</c:f>
              <c:strCache>
                <c:ptCount val="1"/>
                <c:pt idx="0">
                  <c:v>RAN #54</c:v>
                </c:pt>
              </c:strCache>
            </c:strRef>
          </c:tx>
          <c:spPr>
            <a:solidFill>
              <a:srgbClr val="00FFFF"/>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Statistics'!$AX$945:$AX$953</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45A5-408F-9658-D2E274D792A5}"/>
            </c:ext>
          </c:extLst>
        </c:ser>
        <c:ser>
          <c:idx val="12"/>
          <c:order val="12"/>
          <c:tx>
            <c:strRef>
              <c:f>'CR Statistics'!$AY$941</c:f>
              <c:strCache>
                <c:ptCount val="1"/>
                <c:pt idx="0">
                  <c:v>RAN #55</c:v>
                </c:pt>
              </c:strCache>
            </c:strRef>
          </c:tx>
          <c:spPr>
            <a:solidFill>
              <a:srgbClr val="FF00FF"/>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Statistics'!$AY$945:$AY$953</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45A5-408F-9658-D2E274D792A5}"/>
            </c:ext>
          </c:extLst>
        </c:ser>
        <c:ser>
          <c:idx val="13"/>
          <c:order val="13"/>
          <c:tx>
            <c:strRef>
              <c:f>'CR Statistics'!$AZ$941</c:f>
              <c:strCache>
                <c:ptCount val="1"/>
                <c:pt idx="0">
                  <c:v>RAN #56</c:v>
                </c:pt>
              </c:strCache>
            </c:strRef>
          </c:tx>
          <c:spPr>
            <a:solidFill>
              <a:srgbClr val="800000"/>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Statistics'!$AZ$945:$AZ$953</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45A5-408F-9658-D2E274D792A5}"/>
            </c:ext>
          </c:extLst>
        </c:ser>
        <c:ser>
          <c:idx val="14"/>
          <c:order val="14"/>
          <c:tx>
            <c:strRef>
              <c:f>'CR Statistics'!$BA$941</c:f>
              <c:strCache>
                <c:ptCount val="1"/>
                <c:pt idx="0">
                  <c:v>RAN #57</c:v>
                </c:pt>
              </c:strCache>
            </c:strRef>
          </c:tx>
          <c:spPr>
            <a:solidFill>
              <a:srgbClr val="FFFF00"/>
            </a:solidFill>
            <a:ln w="12700">
              <a:solidFill>
                <a:srgbClr val="000000"/>
              </a:solidFill>
              <a:prstDash val="solid"/>
            </a:ln>
          </c:spPr>
          <c:invertIfNegative val="0"/>
          <c:cat>
            <c:strRef>
              <c:f>'CR Statistics'!$AL$945:$AL$953</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Statistics'!$BA$945:$BA$953</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45A5-408F-9658-D2E274D792A5}"/>
            </c:ext>
          </c:extLst>
        </c:ser>
        <c:dLbls>
          <c:showLegendKey val="0"/>
          <c:showVal val="0"/>
          <c:showCatName val="0"/>
          <c:showSerName val="0"/>
          <c:showPercent val="0"/>
          <c:showBubbleSize val="0"/>
        </c:dLbls>
        <c:gapWidth val="150"/>
        <c:axId val="111890432"/>
        <c:axId val="111891968"/>
      </c:barChart>
      <c:catAx>
        <c:axId val="1118904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1891968"/>
        <c:crosses val="autoZero"/>
        <c:auto val="1"/>
        <c:lblAlgn val="ctr"/>
        <c:lblOffset val="100"/>
        <c:tickLblSkip val="1"/>
        <c:tickMarkSkip val="1"/>
        <c:noMultiLvlLbl val="0"/>
      </c:catAx>
      <c:valAx>
        <c:axId val="1118919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11890432"/>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42"/>
          <c:w val="0.81952721917126459"/>
          <c:h val="0.71936056838365858"/>
        </c:manualLayout>
      </c:layout>
      <c:barChart>
        <c:barDir val="col"/>
        <c:grouping val="clustered"/>
        <c:varyColors val="0"/>
        <c:ser>
          <c:idx val="0"/>
          <c:order val="0"/>
          <c:tx>
            <c:strRef>
              <c:f>'CR Statistics'!$T$919</c:f>
              <c:strCache>
                <c:ptCount val="1"/>
                <c:pt idx="0">
                  <c:v>RAN1</c:v>
                </c:pt>
              </c:strCache>
            </c:strRef>
          </c:tx>
          <c:spPr>
            <a:solidFill>
              <a:srgbClr val="00FF00"/>
            </a:solidFill>
            <a:ln w="12700">
              <a:solidFill>
                <a:srgbClr val="000000"/>
              </a:solidFill>
              <a:prstDash val="solid"/>
            </a:ln>
          </c:spPr>
          <c:invertIfNegative val="0"/>
          <c:cat>
            <c:strRef>
              <c:f>'CR Statistics'!$S$920:$S$927</c:f>
              <c:strCache>
                <c:ptCount val="8"/>
                <c:pt idx="0">
                  <c:v>REL-4</c:v>
                </c:pt>
                <c:pt idx="1">
                  <c:v>REL-5</c:v>
                </c:pt>
                <c:pt idx="2">
                  <c:v>REL-6</c:v>
                </c:pt>
                <c:pt idx="3">
                  <c:v>REL-7</c:v>
                </c:pt>
                <c:pt idx="4">
                  <c:v>REL-8</c:v>
                </c:pt>
                <c:pt idx="5">
                  <c:v>REL-9</c:v>
                </c:pt>
                <c:pt idx="6">
                  <c:v>REL-10</c:v>
                </c:pt>
                <c:pt idx="7">
                  <c:v>REL-11</c:v>
                </c:pt>
              </c:strCache>
            </c:strRef>
          </c:cat>
          <c:val>
            <c:numRef>
              <c:f>'CR Statistics'!$T$920:$T$927</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2247-48B0-AC00-AB861AED8A87}"/>
            </c:ext>
          </c:extLst>
        </c:ser>
        <c:ser>
          <c:idx val="1"/>
          <c:order val="1"/>
          <c:tx>
            <c:strRef>
              <c:f>'CR Statistics'!$U$919</c:f>
              <c:strCache>
                <c:ptCount val="1"/>
                <c:pt idx="0">
                  <c:v>RAN2</c:v>
                </c:pt>
              </c:strCache>
            </c:strRef>
          </c:tx>
          <c:spPr>
            <a:solidFill>
              <a:srgbClr val="FF0000"/>
            </a:solidFill>
            <a:ln w="12700">
              <a:solidFill>
                <a:srgbClr val="000000"/>
              </a:solidFill>
              <a:prstDash val="solid"/>
            </a:ln>
          </c:spPr>
          <c:invertIfNegative val="0"/>
          <c:cat>
            <c:strRef>
              <c:f>'CR Statistics'!$S$920:$S$927</c:f>
              <c:strCache>
                <c:ptCount val="8"/>
                <c:pt idx="0">
                  <c:v>REL-4</c:v>
                </c:pt>
                <c:pt idx="1">
                  <c:v>REL-5</c:v>
                </c:pt>
                <c:pt idx="2">
                  <c:v>REL-6</c:v>
                </c:pt>
                <c:pt idx="3">
                  <c:v>REL-7</c:v>
                </c:pt>
                <c:pt idx="4">
                  <c:v>REL-8</c:v>
                </c:pt>
                <c:pt idx="5">
                  <c:v>REL-9</c:v>
                </c:pt>
                <c:pt idx="6">
                  <c:v>REL-10</c:v>
                </c:pt>
                <c:pt idx="7">
                  <c:v>REL-11</c:v>
                </c:pt>
              </c:strCache>
            </c:strRef>
          </c:cat>
          <c:val>
            <c:numRef>
              <c:f>'CR Statistics'!$U$920:$U$927</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2247-48B0-AC00-AB861AED8A87}"/>
            </c:ext>
          </c:extLst>
        </c:ser>
        <c:ser>
          <c:idx val="2"/>
          <c:order val="2"/>
          <c:tx>
            <c:strRef>
              <c:f>'CR Statistics'!$V$919</c:f>
              <c:strCache>
                <c:ptCount val="1"/>
                <c:pt idx="0">
                  <c:v>RAN3</c:v>
                </c:pt>
              </c:strCache>
            </c:strRef>
          </c:tx>
          <c:spPr>
            <a:solidFill>
              <a:srgbClr val="0000FF"/>
            </a:solidFill>
            <a:ln w="12700">
              <a:solidFill>
                <a:srgbClr val="000000"/>
              </a:solidFill>
              <a:prstDash val="solid"/>
            </a:ln>
          </c:spPr>
          <c:invertIfNegative val="0"/>
          <c:cat>
            <c:strRef>
              <c:f>'CR Statistics'!$S$920:$S$927</c:f>
              <c:strCache>
                <c:ptCount val="8"/>
                <c:pt idx="0">
                  <c:v>REL-4</c:v>
                </c:pt>
                <c:pt idx="1">
                  <c:v>REL-5</c:v>
                </c:pt>
                <c:pt idx="2">
                  <c:v>REL-6</c:v>
                </c:pt>
                <c:pt idx="3">
                  <c:v>REL-7</c:v>
                </c:pt>
                <c:pt idx="4">
                  <c:v>REL-8</c:v>
                </c:pt>
                <c:pt idx="5">
                  <c:v>REL-9</c:v>
                </c:pt>
                <c:pt idx="6">
                  <c:v>REL-10</c:v>
                </c:pt>
                <c:pt idx="7">
                  <c:v>REL-11</c:v>
                </c:pt>
              </c:strCache>
            </c:strRef>
          </c:cat>
          <c:val>
            <c:numRef>
              <c:f>'CR Statistics'!$V$920:$V$927</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2247-48B0-AC00-AB861AED8A87}"/>
            </c:ext>
          </c:extLst>
        </c:ser>
        <c:ser>
          <c:idx val="3"/>
          <c:order val="3"/>
          <c:tx>
            <c:strRef>
              <c:f>'CR Statistics'!$W$919</c:f>
              <c:strCache>
                <c:ptCount val="1"/>
                <c:pt idx="0">
                  <c:v>RAN4</c:v>
                </c:pt>
              </c:strCache>
            </c:strRef>
          </c:tx>
          <c:spPr>
            <a:solidFill>
              <a:srgbClr val="FFFF00"/>
            </a:solidFill>
            <a:ln w="12700">
              <a:solidFill>
                <a:srgbClr val="000000"/>
              </a:solidFill>
              <a:prstDash val="solid"/>
            </a:ln>
          </c:spPr>
          <c:invertIfNegative val="0"/>
          <c:cat>
            <c:strRef>
              <c:f>'CR Statistics'!$S$920:$S$927</c:f>
              <c:strCache>
                <c:ptCount val="8"/>
                <c:pt idx="0">
                  <c:v>REL-4</c:v>
                </c:pt>
                <c:pt idx="1">
                  <c:v>REL-5</c:v>
                </c:pt>
                <c:pt idx="2">
                  <c:v>REL-6</c:v>
                </c:pt>
                <c:pt idx="3">
                  <c:v>REL-7</c:v>
                </c:pt>
                <c:pt idx="4">
                  <c:v>REL-8</c:v>
                </c:pt>
                <c:pt idx="5">
                  <c:v>REL-9</c:v>
                </c:pt>
                <c:pt idx="6">
                  <c:v>REL-10</c:v>
                </c:pt>
                <c:pt idx="7">
                  <c:v>REL-11</c:v>
                </c:pt>
              </c:strCache>
            </c:strRef>
          </c:cat>
          <c:val>
            <c:numRef>
              <c:f>'CR Statistics'!$W$920:$W$927</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2247-48B0-AC00-AB861AED8A87}"/>
            </c:ext>
          </c:extLst>
        </c:ser>
        <c:ser>
          <c:idx val="4"/>
          <c:order val="4"/>
          <c:tx>
            <c:strRef>
              <c:f>'CR Statistics'!$X$919</c:f>
              <c:strCache>
                <c:ptCount val="1"/>
                <c:pt idx="0">
                  <c:v>RAN5</c:v>
                </c:pt>
              </c:strCache>
            </c:strRef>
          </c:tx>
          <c:spPr>
            <a:solidFill>
              <a:srgbClr val="660066"/>
            </a:solidFill>
            <a:ln w="12700">
              <a:solidFill>
                <a:srgbClr val="000000"/>
              </a:solidFill>
              <a:prstDash val="solid"/>
            </a:ln>
          </c:spPr>
          <c:invertIfNegative val="0"/>
          <c:cat>
            <c:strRef>
              <c:f>'CR Statistics'!$S$920:$S$927</c:f>
              <c:strCache>
                <c:ptCount val="8"/>
                <c:pt idx="0">
                  <c:v>REL-4</c:v>
                </c:pt>
                <c:pt idx="1">
                  <c:v>REL-5</c:v>
                </c:pt>
                <c:pt idx="2">
                  <c:v>REL-6</c:v>
                </c:pt>
                <c:pt idx="3">
                  <c:v>REL-7</c:v>
                </c:pt>
                <c:pt idx="4">
                  <c:v>REL-8</c:v>
                </c:pt>
                <c:pt idx="5">
                  <c:v>REL-9</c:v>
                </c:pt>
                <c:pt idx="6">
                  <c:v>REL-10</c:v>
                </c:pt>
                <c:pt idx="7">
                  <c:v>REL-11</c:v>
                </c:pt>
              </c:strCache>
            </c:strRef>
          </c:cat>
          <c:val>
            <c:numRef>
              <c:f>'CR Statistics'!$X$920:$X$927</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2247-48B0-AC00-AB861AED8A87}"/>
            </c:ext>
          </c:extLst>
        </c:ser>
        <c:ser>
          <c:idx val="5"/>
          <c:order val="5"/>
          <c:tx>
            <c:strRef>
              <c:f>'CR Statistics'!$Y$919</c:f>
              <c:strCache>
                <c:ptCount val="1"/>
                <c:pt idx="0">
                  <c:v>RAN without RAN5</c:v>
                </c:pt>
              </c:strCache>
            </c:strRef>
          </c:tx>
          <c:spPr>
            <a:solidFill>
              <a:srgbClr val="FF00FF"/>
            </a:solidFill>
            <a:ln w="12700">
              <a:solidFill>
                <a:srgbClr val="000000"/>
              </a:solidFill>
              <a:prstDash val="solid"/>
            </a:ln>
          </c:spPr>
          <c:invertIfNegative val="0"/>
          <c:cat>
            <c:strRef>
              <c:f>'CR Statistics'!$S$920:$S$927</c:f>
              <c:strCache>
                <c:ptCount val="8"/>
                <c:pt idx="0">
                  <c:v>REL-4</c:v>
                </c:pt>
                <c:pt idx="1">
                  <c:v>REL-5</c:v>
                </c:pt>
                <c:pt idx="2">
                  <c:v>REL-6</c:v>
                </c:pt>
                <c:pt idx="3">
                  <c:v>REL-7</c:v>
                </c:pt>
                <c:pt idx="4">
                  <c:v>REL-8</c:v>
                </c:pt>
                <c:pt idx="5">
                  <c:v>REL-9</c:v>
                </c:pt>
                <c:pt idx="6">
                  <c:v>REL-10</c:v>
                </c:pt>
                <c:pt idx="7">
                  <c:v>REL-11</c:v>
                </c:pt>
              </c:strCache>
            </c:strRef>
          </c:cat>
          <c:val>
            <c:numRef>
              <c:f>'CR Statistics'!$Y$920:$Y$927</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2247-48B0-AC00-AB861AED8A87}"/>
            </c:ext>
          </c:extLst>
        </c:ser>
        <c:dLbls>
          <c:showLegendKey val="0"/>
          <c:showVal val="0"/>
          <c:showCatName val="0"/>
          <c:showSerName val="0"/>
          <c:showPercent val="0"/>
          <c:showBubbleSize val="0"/>
        </c:dLbls>
        <c:gapWidth val="150"/>
        <c:axId val="111982080"/>
        <c:axId val="111983616"/>
      </c:barChart>
      <c:catAx>
        <c:axId val="1119820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11983616"/>
        <c:crosses val="autoZero"/>
        <c:auto val="1"/>
        <c:lblAlgn val="ctr"/>
        <c:lblOffset val="100"/>
        <c:tickLblSkip val="1"/>
        <c:tickMarkSkip val="1"/>
        <c:noMultiLvlLbl val="0"/>
      </c:catAx>
      <c:valAx>
        <c:axId val="1119836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11982080"/>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5"/>
          <c:w val="0.26183447483268801"/>
          <c:h val="0.3072824156305737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Statistics'!$AM$907</c:f>
              <c:strCache>
                <c:ptCount val="1"/>
                <c:pt idx="0">
                  <c:v>RAN #43</c:v>
                </c:pt>
              </c:strCache>
            </c:strRef>
          </c:tx>
          <c:spPr>
            <a:solidFill>
              <a:srgbClr val="9999FF"/>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Statistics'!$AM$908:$AM$918</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D3DD-435C-972E-222205698027}"/>
            </c:ext>
          </c:extLst>
        </c:ser>
        <c:ser>
          <c:idx val="1"/>
          <c:order val="1"/>
          <c:tx>
            <c:strRef>
              <c:f>'CR Statistics'!$AN$907</c:f>
              <c:strCache>
                <c:ptCount val="1"/>
                <c:pt idx="0">
                  <c:v>RAN #44</c:v>
                </c:pt>
              </c:strCache>
            </c:strRef>
          </c:tx>
          <c:spPr>
            <a:solidFill>
              <a:srgbClr val="339966"/>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Statistics'!$AN$908:$AN$918</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D3DD-435C-972E-222205698027}"/>
            </c:ext>
          </c:extLst>
        </c:ser>
        <c:ser>
          <c:idx val="2"/>
          <c:order val="2"/>
          <c:tx>
            <c:strRef>
              <c:f>'CR Statistics'!$AO$907</c:f>
              <c:strCache>
                <c:ptCount val="1"/>
                <c:pt idx="0">
                  <c:v>RAN #45</c:v>
                </c:pt>
              </c:strCache>
            </c:strRef>
          </c:tx>
          <c:spPr>
            <a:solidFill>
              <a:srgbClr val="FFFF0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Statistics'!$AO$908:$AO$918</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D3DD-435C-972E-222205698027}"/>
            </c:ext>
          </c:extLst>
        </c:ser>
        <c:ser>
          <c:idx val="3"/>
          <c:order val="3"/>
          <c:tx>
            <c:strRef>
              <c:f>'CR Statistics'!$AP$907</c:f>
              <c:strCache>
                <c:ptCount val="1"/>
                <c:pt idx="0">
                  <c:v>RAN #46</c:v>
                </c:pt>
              </c:strCache>
            </c:strRef>
          </c:tx>
          <c:spPr>
            <a:solidFill>
              <a:srgbClr val="FF000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Statistics'!$AP$908:$AP$918</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D3DD-435C-972E-222205698027}"/>
            </c:ext>
          </c:extLst>
        </c:ser>
        <c:ser>
          <c:idx val="4"/>
          <c:order val="4"/>
          <c:tx>
            <c:strRef>
              <c:f>'CR Statistics'!$AQ$907</c:f>
              <c:strCache>
                <c:ptCount val="1"/>
                <c:pt idx="0">
                  <c:v>RAN #47</c:v>
                </c:pt>
              </c:strCache>
            </c:strRef>
          </c:tx>
          <c:spPr>
            <a:solidFill>
              <a:srgbClr val="00FF0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Statistics'!$AQ$908:$AQ$918</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D3DD-435C-972E-222205698027}"/>
            </c:ext>
          </c:extLst>
        </c:ser>
        <c:ser>
          <c:idx val="5"/>
          <c:order val="5"/>
          <c:tx>
            <c:strRef>
              <c:f>'CR Statistics'!$AR$907</c:f>
              <c:strCache>
                <c:ptCount val="1"/>
                <c:pt idx="0">
                  <c:v>RAN #48</c:v>
                </c:pt>
              </c:strCache>
            </c:strRef>
          </c:tx>
          <c:spPr>
            <a:solidFill>
              <a:srgbClr val="80008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Statistics'!$AR$908:$AR$918</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D3DD-435C-972E-222205698027}"/>
            </c:ext>
          </c:extLst>
        </c:ser>
        <c:ser>
          <c:idx val="6"/>
          <c:order val="6"/>
          <c:tx>
            <c:strRef>
              <c:f>'CR Statistics'!$AS$907</c:f>
              <c:strCache>
                <c:ptCount val="1"/>
                <c:pt idx="0">
                  <c:v>RAN #49</c:v>
                </c:pt>
              </c:strCache>
            </c:strRef>
          </c:tx>
          <c:spPr>
            <a:solidFill>
              <a:srgbClr val="0066CC"/>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Statistics'!$AS$908:$AS$918</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D3DD-435C-972E-222205698027}"/>
            </c:ext>
          </c:extLst>
        </c:ser>
        <c:ser>
          <c:idx val="7"/>
          <c:order val="7"/>
          <c:tx>
            <c:strRef>
              <c:f>'CR Statistics'!$AT$907</c:f>
              <c:strCache>
                <c:ptCount val="1"/>
                <c:pt idx="0">
                  <c:v>RAN #50</c:v>
                </c:pt>
              </c:strCache>
            </c:strRef>
          </c:tx>
          <c:spPr>
            <a:solidFill>
              <a:srgbClr val="FF990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Statistics'!$AT$908:$AT$918</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D3DD-435C-972E-222205698027}"/>
            </c:ext>
          </c:extLst>
        </c:ser>
        <c:ser>
          <c:idx val="8"/>
          <c:order val="8"/>
          <c:tx>
            <c:strRef>
              <c:f>'CR Statistics'!$AU$907</c:f>
              <c:strCache>
                <c:ptCount val="1"/>
                <c:pt idx="0">
                  <c:v>RAN #51</c:v>
                </c:pt>
              </c:strCache>
            </c:strRef>
          </c:tx>
          <c:spPr>
            <a:solidFill>
              <a:srgbClr val="00FFFF"/>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Statistics'!$AU$908:$AU$918</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D3DD-435C-972E-222205698027}"/>
            </c:ext>
          </c:extLst>
        </c:ser>
        <c:ser>
          <c:idx val="9"/>
          <c:order val="9"/>
          <c:tx>
            <c:strRef>
              <c:f>'CR Statistics'!$AV$907</c:f>
              <c:strCache>
                <c:ptCount val="1"/>
                <c:pt idx="0">
                  <c:v>RAN #52</c:v>
                </c:pt>
              </c:strCache>
            </c:strRef>
          </c:tx>
          <c:spPr>
            <a:solidFill>
              <a:srgbClr val="FF00FF"/>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Statistics'!$AV$908:$AV$918</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D3DD-435C-972E-222205698027}"/>
            </c:ext>
          </c:extLst>
        </c:ser>
        <c:ser>
          <c:idx val="10"/>
          <c:order val="10"/>
          <c:tx>
            <c:strRef>
              <c:f>'CR Statistics'!$AW$907</c:f>
              <c:strCache>
                <c:ptCount val="1"/>
                <c:pt idx="0">
                  <c:v>RAN #53</c:v>
                </c:pt>
              </c:strCache>
            </c:strRef>
          </c:tx>
          <c:spPr>
            <a:solidFill>
              <a:srgbClr val="FF000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Statistics'!$AW$908:$AW$918</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D3DD-435C-972E-222205698027}"/>
            </c:ext>
          </c:extLst>
        </c:ser>
        <c:ser>
          <c:idx val="11"/>
          <c:order val="11"/>
          <c:tx>
            <c:strRef>
              <c:f>'CR Statistics'!$AX$907</c:f>
              <c:strCache>
                <c:ptCount val="1"/>
                <c:pt idx="0">
                  <c:v>RAN #54</c:v>
                </c:pt>
              </c:strCache>
            </c:strRef>
          </c:tx>
          <c:spPr>
            <a:solidFill>
              <a:srgbClr val="00FFFF"/>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Statistics'!$AX$908:$AX$918</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D3DD-435C-972E-222205698027}"/>
            </c:ext>
          </c:extLst>
        </c:ser>
        <c:ser>
          <c:idx val="12"/>
          <c:order val="12"/>
          <c:tx>
            <c:strRef>
              <c:f>'CR Statistics'!$AY$907</c:f>
              <c:strCache>
                <c:ptCount val="1"/>
                <c:pt idx="0">
                  <c:v>RAN #55</c:v>
                </c:pt>
              </c:strCache>
            </c:strRef>
          </c:tx>
          <c:spPr>
            <a:solidFill>
              <a:srgbClr val="FF00FF"/>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Statistics'!$AY$908:$AY$918</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D3DD-435C-972E-222205698027}"/>
            </c:ext>
          </c:extLst>
        </c:ser>
        <c:ser>
          <c:idx val="13"/>
          <c:order val="13"/>
          <c:tx>
            <c:strRef>
              <c:f>'CR Statistics'!$AZ$907</c:f>
              <c:strCache>
                <c:ptCount val="1"/>
                <c:pt idx="0">
                  <c:v>RAN #56</c:v>
                </c:pt>
              </c:strCache>
            </c:strRef>
          </c:tx>
          <c:spPr>
            <a:solidFill>
              <a:srgbClr val="80000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Statistics'!$AZ$908:$AZ$918</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D3DD-435C-972E-222205698027}"/>
            </c:ext>
          </c:extLst>
        </c:ser>
        <c:ser>
          <c:idx val="14"/>
          <c:order val="14"/>
          <c:tx>
            <c:strRef>
              <c:f>'CR Statistics'!$BA$907</c:f>
              <c:strCache>
                <c:ptCount val="1"/>
                <c:pt idx="0">
                  <c:v>RAN #57</c:v>
                </c:pt>
              </c:strCache>
            </c:strRef>
          </c:tx>
          <c:spPr>
            <a:solidFill>
              <a:srgbClr val="FFCC0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Statistics'!$BA$908:$BA$918</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D3DD-435C-972E-222205698027}"/>
            </c:ext>
          </c:extLst>
        </c:ser>
        <c:ser>
          <c:idx val="15"/>
          <c:order val="15"/>
          <c:tx>
            <c:strRef>
              <c:f>'CR Statistics'!$BB$907</c:f>
              <c:strCache>
                <c:ptCount val="1"/>
                <c:pt idx="0">
                  <c:v>RAN #58</c:v>
                </c:pt>
              </c:strCache>
            </c:strRef>
          </c:tx>
          <c:spPr>
            <a:solidFill>
              <a:srgbClr val="FFFF00"/>
            </a:solidFill>
            <a:ln w="12700">
              <a:solidFill>
                <a:srgbClr val="000000"/>
              </a:solidFill>
              <a:prstDash val="solid"/>
            </a:ln>
          </c:spPr>
          <c:invertIfNegative val="0"/>
          <c:cat>
            <c:strRef>
              <c:f>'CR Statistics'!$AL$908:$AL$918</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Statistics'!$BB$908:$BB$918</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D3DD-435C-972E-222205698027}"/>
            </c:ext>
          </c:extLst>
        </c:ser>
        <c:dLbls>
          <c:showLegendKey val="0"/>
          <c:showVal val="0"/>
          <c:showCatName val="0"/>
          <c:showSerName val="0"/>
          <c:showPercent val="0"/>
          <c:showBubbleSize val="0"/>
        </c:dLbls>
        <c:gapWidth val="150"/>
        <c:axId val="112171648"/>
        <c:axId val="112181632"/>
      </c:barChart>
      <c:catAx>
        <c:axId val="1121716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2181632"/>
        <c:crosses val="autoZero"/>
        <c:auto val="1"/>
        <c:lblAlgn val="ctr"/>
        <c:lblOffset val="100"/>
        <c:tickLblSkip val="1"/>
        <c:tickMarkSkip val="1"/>
        <c:noMultiLvlLbl val="0"/>
      </c:catAx>
      <c:valAx>
        <c:axId val="1121816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1217164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53"/>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58"/>
          <c:h val="0.71701787783247761"/>
        </c:manualLayout>
      </c:layout>
      <c:barChart>
        <c:barDir val="col"/>
        <c:grouping val="clustered"/>
        <c:varyColors val="0"/>
        <c:ser>
          <c:idx val="0"/>
          <c:order val="0"/>
          <c:tx>
            <c:strRef>
              <c:f>'CR Statistics'!$T$885</c:f>
              <c:strCache>
                <c:ptCount val="1"/>
                <c:pt idx="0">
                  <c:v>RAN1</c:v>
                </c:pt>
              </c:strCache>
            </c:strRef>
          </c:tx>
          <c:spPr>
            <a:solidFill>
              <a:srgbClr val="00FF00"/>
            </a:solidFill>
            <a:ln w="12700">
              <a:solidFill>
                <a:srgbClr val="000000"/>
              </a:solidFill>
              <a:prstDash val="solid"/>
            </a:ln>
          </c:spPr>
          <c:invertIfNegative val="0"/>
          <c:cat>
            <c:strRef>
              <c:f>'CR Statistics'!$S$886:$S$894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Statistics'!$T$886:$T$894</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07DB-4294-99EF-56256563FF69}"/>
            </c:ext>
          </c:extLst>
        </c:ser>
        <c:ser>
          <c:idx val="1"/>
          <c:order val="1"/>
          <c:tx>
            <c:strRef>
              <c:f>'CR Statistics'!$U$885</c:f>
              <c:strCache>
                <c:ptCount val="1"/>
                <c:pt idx="0">
                  <c:v>RAN2</c:v>
                </c:pt>
              </c:strCache>
            </c:strRef>
          </c:tx>
          <c:spPr>
            <a:solidFill>
              <a:srgbClr val="FF0000"/>
            </a:solidFill>
            <a:ln w="12700">
              <a:solidFill>
                <a:srgbClr val="000000"/>
              </a:solidFill>
              <a:prstDash val="solid"/>
            </a:ln>
          </c:spPr>
          <c:invertIfNegative val="0"/>
          <c:cat>
            <c:strRef>
              <c:f>'CR Statistics'!$S$886:$S$894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Statistics'!$U$886:$U$894</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07DB-4294-99EF-56256563FF69}"/>
            </c:ext>
          </c:extLst>
        </c:ser>
        <c:ser>
          <c:idx val="2"/>
          <c:order val="2"/>
          <c:tx>
            <c:strRef>
              <c:f>'CR Statistics'!$V$885</c:f>
              <c:strCache>
                <c:ptCount val="1"/>
                <c:pt idx="0">
                  <c:v>RAN3</c:v>
                </c:pt>
              </c:strCache>
            </c:strRef>
          </c:tx>
          <c:spPr>
            <a:solidFill>
              <a:srgbClr val="0000FF"/>
            </a:solidFill>
            <a:ln w="12700">
              <a:solidFill>
                <a:srgbClr val="000000"/>
              </a:solidFill>
              <a:prstDash val="solid"/>
            </a:ln>
          </c:spPr>
          <c:invertIfNegative val="0"/>
          <c:cat>
            <c:strRef>
              <c:f>'CR Statistics'!$S$886:$S$894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Statistics'!$V$886:$V$894</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07DB-4294-99EF-56256563FF69}"/>
            </c:ext>
          </c:extLst>
        </c:ser>
        <c:ser>
          <c:idx val="3"/>
          <c:order val="3"/>
          <c:tx>
            <c:strRef>
              <c:f>'CR Statistics'!$W$885</c:f>
              <c:strCache>
                <c:ptCount val="1"/>
                <c:pt idx="0">
                  <c:v>RAN4</c:v>
                </c:pt>
              </c:strCache>
            </c:strRef>
          </c:tx>
          <c:spPr>
            <a:solidFill>
              <a:srgbClr val="FFFF00"/>
            </a:solidFill>
            <a:ln w="12700">
              <a:solidFill>
                <a:srgbClr val="000000"/>
              </a:solidFill>
              <a:prstDash val="solid"/>
            </a:ln>
          </c:spPr>
          <c:invertIfNegative val="0"/>
          <c:cat>
            <c:strRef>
              <c:f>'CR Statistics'!$S$886:$S$894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Statistics'!$W$886:$W$894</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07DB-4294-99EF-56256563FF69}"/>
            </c:ext>
          </c:extLst>
        </c:ser>
        <c:ser>
          <c:idx val="4"/>
          <c:order val="4"/>
          <c:tx>
            <c:strRef>
              <c:f>'CR Statistics'!$X$885</c:f>
              <c:strCache>
                <c:ptCount val="1"/>
                <c:pt idx="0">
                  <c:v>RAN5</c:v>
                </c:pt>
              </c:strCache>
            </c:strRef>
          </c:tx>
          <c:spPr>
            <a:solidFill>
              <a:srgbClr val="660066"/>
            </a:solidFill>
            <a:ln w="12700">
              <a:solidFill>
                <a:srgbClr val="000000"/>
              </a:solidFill>
              <a:prstDash val="solid"/>
            </a:ln>
          </c:spPr>
          <c:invertIfNegative val="0"/>
          <c:cat>
            <c:strRef>
              <c:f>'CR Statistics'!$S$886:$S$894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Statistics'!$X$886:$X$894</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07DB-4294-99EF-56256563FF69}"/>
            </c:ext>
          </c:extLst>
        </c:ser>
        <c:ser>
          <c:idx val="5"/>
          <c:order val="5"/>
          <c:tx>
            <c:strRef>
              <c:f>'CR Statistics'!$Y$885</c:f>
              <c:strCache>
                <c:ptCount val="1"/>
                <c:pt idx="0">
                  <c:v>RAN without RAN5</c:v>
                </c:pt>
              </c:strCache>
            </c:strRef>
          </c:tx>
          <c:spPr>
            <a:solidFill>
              <a:srgbClr val="FF00FF"/>
            </a:solidFill>
            <a:ln w="12700">
              <a:solidFill>
                <a:srgbClr val="000000"/>
              </a:solidFill>
              <a:prstDash val="solid"/>
            </a:ln>
          </c:spPr>
          <c:invertIfNegative val="0"/>
          <c:cat>
            <c:strRef>
              <c:f>'CR Statistics'!$S$886:$S$894</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Statistics'!$Y$886:$Y$894</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07DB-4294-99EF-56256563FF69}"/>
            </c:ext>
          </c:extLst>
        </c:ser>
        <c:dLbls>
          <c:showLegendKey val="0"/>
          <c:showVal val="0"/>
          <c:showCatName val="0"/>
          <c:showSerName val="0"/>
          <c:showPercent val="0"/>
          <c:showBubbleSize val="0"/>
        </c:dLbls>
        <c:gapWidth val="150"/>
        <c:axId val="112968064"/>
        <c:axId val="112969600"/>
      </c:barChart>
      <c:catAx>
        <c:axId val="1129680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12969600"/>
        <c:crosses val="autoZero"/>
        <c:auto val="1"/>
        <c:lblAlgn val="ctr"/>
        <c:lblOffset val="100"/>
        <c:tickLblSkip val="1"/>
        <c:tickMarkSkip val="1"/>
        <c:noMultiLvlLbl val="0"/>
      </c:catAx>
      <c:valAx>
        <c:axId val="11296960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129680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8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Statistics'!$AM$879</c:f>
              <c:strCache>
                <c:ptCount val="1"/>
                <c:pt idx="0">
                  <c:v>RAN #43</c:v>
                </c:pt>
              </c:strCache>
            </c:strRef>
          </c:tx>
          <c:spPr>
            <a:solidFill>
              <a:srgbClr val="9999FF"/>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Statistics'!$AM$880:$AM$887</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2EFE-4EF8-9175-32882CF8F3FB}"/>
            </c:ext>
          </c:extLst>
        </c:ser>
        <c:ser>
          <c:idx val="1"/>
          <c:order val="1"/>
          <c:tx>
            <c:strRef>
              <c:f>'CR Statistics'!$AN$879</c:f>
              <c:strCache>
                <c:ptCount val="1"/>
                <c:pt idx="0">
                  <c:v>RAN #44</c:v>
                </c:pt>
              </c:strCache>
            </c:strRef>
          </c:tx>
          <c:spPr>
            <a:solidFill>
              <a:srgbClr val="339966"/>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Statistics'!$AN$880:$AN$887</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2EFE-4EF8-9175-32882CF8F3FB}"/>
            </c:ext>
          </c:extLst>
        </c:ser>
        <c:ser>
          <c:idx val="2"/>
          <c:order val="2"/>
          <c:tx>
            <c:strRef>
              <c:f>'CR Statistics'!$AO$879</c:f>
              <c:strCache>
                <c:ptCount val="1"/>
                <c:pt idx="0">
                  <c:v>RAN #45</c:v>
                </c:pt>
              </c:strCache>
            </c:strRef>
          </c:tx>
          <c:spPr>
            <a:solidFill>
              <a:srgbClr val="FFFF0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Statistics'!$AO$880:$AO$887</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2EFE-4EF8-9175-32882CF8F3FB}"/>
            </c:ext>
          </c:extLst>
        </c:ser>
        <c:ser>
          <c:idx val="3"/>
          <c:order val="3"/>
          <c:tx>
            <c:strRef>
              <c:f>'CR Statistics'!$AP$879</c:f>
              <c:strCache>
                <c:ptCount val="1"/>
                <c:pt idx="0">
                  <c:v>RAN #46</c:v>
                </c:pt>
              </c:strCache>
            </c:strRef>
          </c:tx>
          <c:spPr>
            <a:solidFill>
              <a:srgbClr val="FF000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Statistics'!$AP$880:$AP$887</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2EFE-4EF8-9175-32882CF8F3FB}"/>
            </c:ext>
          </c:extLst>
        </c:ser>
        <c:ser>
          <c:idx val="4"/>
          <c:order val="4"/>
          <c:tx>
            <c:strRef>
              <c:f>'CR Statistics'!$AQ$879</c:f>
              <c:strCache>
                <c:ptCount val="1"/>
                <c:pt idx="0">
                  <c:v>RAN #47</c:v>
                </c:pt>
              </c:strCache>
            </c:strRef>
          </c:tx>
          <c:spPr>
            <a:solidFill>
              <a:srgbClr val="00FF0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Statistics'!$AQ$880:$AQ$887</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2EFE-4EF8-9175-32882CF8F3FB}"/>
            </c:ext>
          </c:extLst>
        </c:ser>
        <c:ser>
          <c:idx val="5"/>
          <c:order val="5"/>
          <c:tx>
            <c:strRef>
              <c:f>'CR Statistics'!$AR$879</c:f>
              <c:strCache>
                <c:ptCount val="1"/>
                <c:pt idx="0">
                  <c:v>RAN #48</c:v>
                </c:pt>
              </c:strCache>
            </c:strRef>
          </c:tx>
          <c:spPr>
            <a:solidFill>
              <a:srgbClr val="80008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Statistics'!$AR$880:$AR$887</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2EFE-4EF8-9175-32882CF8F3FB}"/>
            </c:ext>
          </c:extLst>
        </c:ser>
        <c:ser>
          <c:idx val="6"/>
          <c:order val="6"/>
          <c:tx>
            <c:strRef>
              <c:f>'CR Statistics'!$AS$879</c:f>
              <c:strCache>
                <c:ptCount val="1"/>
                <c:pt idx="0">
                  <c:v>RAN #49</c:v>
                </c:pt>
              </c:strCache>
            </c:strRef>
          </c:tx>
          <c:spPr>
            <a:solidFill>
              <a:srgbClr val="0066CC"/>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Statistics'!$AS$880:$AS$887</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2EFE-4EF8-9175-32882CF8F3FB}"/>
            </c:ext>
          </c:extLst>
        </c:ser>
        <c:ser>
          <c:idx val="7"/>
          <c:order val="7"/>
          <c:tx>
            <c:strRef>
              <c:f>'CR Statistics'!$AT$879</c:f>
              <c:strCache>
                <c:ptCount val="1"/>
                <c:pt idx="0">
                  <c:v>RAN #50</c:v>
                </c:pt>
              </c:strCache>
            </c:strRef>
          </c:tx>
          <c:spPr>
            <a:solidFill>
              <a:srgbClr val="FF990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Statistics'!$AT$880:$AT$887</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2EFE-4EF8-9175-32882CF8F3FB}"/>
            </c:ext>
          </c:extLst>
        </c:ser>
        <c:ser>
          <c:idx val="8"/>
          <c:order val="8"/>
          <c:tx>
            <c:strRef>
              <c:f>'CR Statistics'!$AU$879</c:f>
              <c:strCache>
                <c:ptCount val="1"/>
                <c:pt idx="0">
                  <c:v>RAN #51</c:v>
                </c:pt>
              </c:strCache>
            </c:strRef>
          </c:tx>
          <c:spPr>
            <a:solidFill>
              <a:srgbClr val="00FFFF"/>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Statistics'!$AU$880:$AU$887</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2EFE-4EF8-9175-32882CF8F3FB}"/>
            </c:ext>
          </c:extLst>
        </c:ser>
        <c:ser>
          <c:idx val="9"/>
          <c:order val="9"/>
          <c:tx>
            <c:strRef>
              <c:f>'CR Statistics'!$AV$879</c:f>
              <c:strCache>
                <c:ptCount val="1"/>
                <c:pt idx="0">
                  <c:v>RAN #52</c:v>
                </c:pt>
              </c:strCache>
            </c:strRef>
          </c:tx>
          <c:spPr>
            <a:solidFill>
              <a:srgbClr val="FF00FF"/>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Statistics'!$AV$880:$AV$887</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2EFE-4EF8-9175-32882CF8F3FB}"/>
            </c:ext>
          </c:extLst>
        </c:ser>
        <c:ser>
          <c:idx val="10"/>
          <c:order val="10"/>
          <c:tx>
            <c:strRef>
              <c:f>'CR Statistics'!$AW$879</c:f>
              <c:strCache>
                <c:ptCount val="1"/>
                <c:pt idx="0">
                  <c:v>RAN #53</c:v>
                </c:pt>
              </c:strCache>
            </c:strRef>
          </c:tx>
          <c:spPr>
            <a:solidFill>
              <a:srgbClr val="FF000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Statistics'!$AW$880:$AW$887</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2EFE-4EF8-9175-32882CF8F3FB}"/>
            </c:ext>
          </c:extLst>
        </c:ser>
        <c:ser>
          <c:idx val="11"/>
          <c:order val="11"/>
          <c:tx>
            <c:strRef>
              <c:f>'CR Statistics'!$AX$879</c:f>
              <c:strCache>
                <c:ptCount val="1"/>
                <c:pt idx="0">
                  <c:v>RAN #54</c:v>
                </c:pt>
              </c:strCache>
            </c:strRef>
          </c:tx>
          <c:spPr>
            <a:solidFill>
              <a:srgbClr val="00FFFF"/>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Statistics'!$AX$880:$AX$887</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2EFE-4EF8-9175-32882CF8F3FB}"/>
            </c:ext>
          </c:extLst>
        </c:ser>
        <c:ser>
          <c:idx val="12"/>
          <c:order val="12"/>
          <c:tx>
            <c:strRef>
              <c:f>'CR Statistics'!$AY$879</c:f>
              <c:strCache>
                <c:ptCount val="1"/>
                <c:pt idx="0">
                  <c:v>RAN #55</c:v>
                </c:pt>
              </c:strCache>
            </c:strRef>
          </c:tx>
          <c:spPr>
            <a:solidFill>
              <a:srgbClr val="FF00FF"/>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Statistics'!$AY$880:$AY$887</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2EFE-4EF8-9175-32882CF8F3FB}"/>
            </c:ext>
          </c:extLst>
        </c:ser>
        <c:ser>
          <c:idx val="13"/>
          <c:order val="13"/>
          <c:tx>
            <c:strRef>
              <c:f>'CR Statistics'!$AZ$879</c:f>
              <c:strCache>
                <c:ptCount val="1"/>
                <c:pt idx="0">
                  <c:v>RAN #56</c:v>
                </c:pt>
              </c:strCache>
            </c:strRef>
          </c:tx>
          <c:spPr>
            <a:solidFill>
              <a:srgbClr val="80000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Statistics'!$AZ$880:$AZ$887</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2EFE-4EF8-9175-32882CF8F3FB}"/>
            </c:ext>
          </c:extLst>
        </c:ser>
        <c:ser>
          <c:idx val="14"/>
          <c:order val="14"/>
          <c:tx>
            <c:strRef>
              <c:f>'CR Statistics'!$BA$879</c:f>
              <c:strCache>
                <c:ptCount val="1"/>
                <c:pt idx="0">
                  <c:v>RAN #57</c:v>
                </c:pt>
              </c:strCache>
            </c:strRef>
          </c:tx>
          <c:spPr>
            <a:solidFill>
              <a:srgbClr val="FFCC0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Statistics'!$BA$880:$BA$887</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2EFE-4EF8-9175-32882CF8F3FB}"/>
            </c:ext>
          </c:extLst>
        </c:ser>
        <c:ser>
          <c:idx val="15"/>
          <c:order val="15"/>
          <c:tx>
            <c:strRef>
              <c:f>'CR Statistics'!$BB$879</c:f>
              <c:strCache>
                <c:ptCount val="1"/>
                <c:pt idx="0">
                  <c:v>RAN #58</c:v>
                </c:pt>
              </c:strCache>
            </c:strRef>
          </c:tx>
          <c:spPr>
            <a:solidFill>
              <a:srgbClr val="FFFF00"/>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Statistics'!$BB$880:$BB$887</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2EFE-4EF8-9175-32882CF8F3FB}"/>
            </c:ext>
          </c:extLst>
        </c:ser>
        <c:ser>
          <c:idx val="16"/>
          <c:order val="16"/>
          <c:tx>
            <c:strRef>
              <c:f>'CR Statistics'!$BC$879</c:f>
              <c:strCache>
                <c:ptCount val="1"/>
                <c:pt idx="0">
                  <c:v>RAN #59</c:v>
                </c:pt>
              </c:strCache>
            </c:strRef>
          </c:tx>
          <c:spPr>
            <a:solidFill>
              <a:srgbClr val="00CCFF"/>
            </a:solidFill>
            <a:ln w="12700">
              <a:solidFill>
                <a:srgbClr val="000000"/>
              </a:solidFill>
              <a:prstDash val="solid"/>
            </a:ln>
          </c:spPr>
          <c:invertIfNegative val="0"/>
          <c:cat>
            <c:strRef>
              <c:f>'CR Statistics'!$AL$880:$AL$887</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Statistics'!$BC$880:$BC$887</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2EFE-4EF8-9175-32882CF8F3FB}"/>
            </c:ext>
          </c:extLst>
        </c:ser>
        <c:dLbls>
          <c:showLegendKey val="0"/>
          <c:showVal val="0"/>
          <c:showCatName val="0"/>
          <c:showSerName val="0"/>
          <c:showPercent val="0"/>
          <c:showBubbleSize val="0"/>
        </c:dLbls>
        <c:gapWidth val="150"/>
        <c:axId val="115033984"/>
        <c:axId val="115035520"/>
      </c:barChart>
      <c:catAx>
        <c:axId val="115033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15035520"/>
        <c:crosses val="autoZero"/>
        <c:auto val="1"/>
        <c:lblAlgn val="ctr"/>
        <c:lblOffset val="100"/>
        <c:tickLblSkip val="1"/>
        <c:tickMarkSkip val="1"/>
        <c:noMultiLvlLbl val="0"/>
      </c:catAx>
      <c:valAx>
        <c:axId val="1150355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15033984"/>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72"/>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Statistics'!$T$843</c:f>
              <c:strCache>
                <c:ptCount val="1"/>
                <c:pt idx="0">
                  <c:v>RAN1</c:v>
                </c:pt>
              </c:strCache>
            </c:strRef>
          </c:tx>
          <c:spPr>
            <a:solidFill>
              <a:srgbClr val="00FF00"/>
            </a:solidFill>
            <a:ln w="12700">
              <a:solidFill>
                <a:srgbClr val="000000"/>
              </a:solidFill>
              <a:prstDash val="solid"/>
            </a:ln>
          </c:spPr>
          <c:invertIfNegative val="0"/>
          <c:cat>
            <c:strRef>
              <c:f>'CR Statistics'!$S$844:$S$852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Statistics'!$T$844:$T$852</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A64E-4BBC-BD95-EE727FB80C64}"/>
            </c:ext>
          </c:extLst>
        </c:ser>
        <c:ser>
          <c:idx val="1"/>
          <c:order val="1"/>
          <c:tx>
            <c:strRef>
              <c:f>'CR Statistics'!$U$843</c:f>
              <c:strCache>
                <c:ptCount val="1"/>
                <c:pt idx="0">
                  <c:v>RAN2</c:v>
                </c:pt>
              </c:strCache>
            </c:strRef>
          </c:tx>
          <c:spPr>
            <a:solidFill>
              <a:srgbClr val="FF0000"/>
            </a:solidFill>
            <a:ln w="12700">
              <a:solidFill>
                <a:srgbClr val="000000"/>
              </a:solidFill>
              <a:prstDash val="solid"/>
            </a:ln>
          </c:spPr>
          <c:invertIfNegative val="0"/>
          <c:cat>
            <c:strRef>
              <c:f>'CR Statistics'!$S$844:$S$852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Statistics'!$U$844:$U$852</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A64E-4BBC-BD95-EE727FB80C64}"/>
            </c:ext>
          </c:extLst>
        </c:ser>
        <c:ser>
          <c:idx val="2"/>
          <c:order val="2"/>
          <c:tx>
            <c:strRef>
              <c:f>'CR Statistics'!$V$843</c:f>
              <c:strCache>
                <c:ptCount val="1"/>
                <c:pt idx="0">
                  <c:v>RAN3</c:v>
                </c:pt>
              </c:strCache>
            </c:strRef>
          </c:tx>
          <c:spPr>
            <a:solidFill>
              <a:srgbClr val="0000FF"/>
            </a:solidFill>
            <a:ln w="12700">
              <a:solidFill>
                <a:srgbClr val="000000"/>
              </a:solidFill>
              <a:prstDash val="solid"/>
            </a:ln>
          </c:spPr>
          <c:invertIfNegative val="0"/>
          <c:cat>
            <c:strRef>
              <c:f>'CR Statistics'!$S$844:$S$852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Statistics'!$V$844:$V$852</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A64E-4BBC-BD95-EE727FB80C64}"/>
            </c:ext>
          </c:extLst>
        </c:ser>
        <c:ser>
          <c:idx val="3"/>
          <c:order val="3"/>
          <c:tx>
            <c:strRef>
              <c:f>'CR Statistics'!$W$843</c:f>
              <c:strCache>
                <c:ptCount val="1"/>
                <c:pt idx="0">
                  <c:v>RAN4</c:v>
                </c:pt>
              </c:strCache>
            </c:strRef>
          </c:tx>
          <c:spPr>
            <a:solidFill>
              <a:srgbClr val="FFFF00"/>
            </a:solidFill>
            <a:ln w="12700">
              <a:solidFill>
                <a:srgbClr val="000000"/>
              </a:solidFill>
              <a:prstDash val="solid"/>
            </a:ln>
          </c:spPr>
          <c:invertIfNegative val="0"/>
          <c:cat>
            <c:strRef>
              <c:f>'CR Statistics'!$S$844:$S$852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Statistics'!$W$844:$W$852</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A64E-4BBC-BD95-EE727FB80C64}"/>
            </c:ext>
          </c:extLst>
        </c:ser>
        <c:ser>
          <c:idx val="4"/>
          <c:order val="4"/>
          <c:tx>
            <c:strRef>
              <c:f>'CR Statistics'!$X$843</c:f>
              <c:strCache>
                <c:ptCount val="1"/>
                <c:pt idx="0">
                  <c:v>RAN5</c:v>
                </c:pt>
              </c:strCache>
            </c:strRef>
          </c:tx>
          <c:spPr>
            <a:solidFill>
              <a:srgbClr val="660066"/>
            </a:solidFill>
            <a:ln w="12700">
              <a:solidFill>
                <a:srgbClr val="000000"/>
              </a:solidFill>
              <a:prstDash val="solid"/>
            </a:ln>
          </c:spPr>
          <c:invertIfNegative val="0"/>
          <c:cat>
            <c:strRef>
              <c:f>'CR Statistics'!$S$844:$S$852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Statistics'!$X$844:$X$852</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A64E-4BBC-BD95-EE727FB80C64}"/>
            </c:ext>
          </c:extLst>
        </c:ser>
        <c:ser>
          <c:idx val="5"/>
          <c:order val="5"/>
          <c:tx>
            <c:strRef>
              <c:f>'CR Statistics'!$Y$843</c:f>
              <c:strCache>
                <c:ptCount val="1"/>
                <c:pt idx="0">
                  <c:v>RAN without RAN5</c:v>
                </c:pt>
              </c:strCache>
            </c:strRef>
          </c:tx>
          <c:spPr>
            <a:solidFill>
              <a:srgbClr val="FF00FF"/>
            </a:solidFill>
            <a:ln w="12700">
              <a:solidFill>
                <a:srgbClr val="000000"/>
              </a:solidFill>
              <a:prstDash val="solid"/>
            </a:ln>
          </c:spPr>
          <c:invertIfNegative val="0"/>
          <c:cat>
            <c:strRef>
              <c:f>'CR Statistics'!$S$844:$S$852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Statistics'!$Y$844:$Y$852</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A64E-4BBC-BD95-EE727FB80C64}"/>
            </c:ext>
          </c:extLst>
        </c:ser>
        <c:dLbls>
          <c:showLegendKey val="0"/>
          <c:showVal val="0"/>
          <c:showCatName val="0"/>
          <c:showSerName val="0"/>
          <c:showPercent val="0"/>
          <c:showBubbleSize val="0"/>
        </c:dLbls>
        <c:gapWidth val="150"/>
        <c:axId val="115129728"/>
        <c:axId val="115139712"/>
      </c:barChart>
      <c:catAx>
        <c:axId val="11512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5139712"/>
        <c:crosses val="autoZero"/>
        <c:auto val="1"/>
        <c:lblAlgn val="ctr"/>
        <c:lblOffset val="100"/>
        <c:tickLblSkip val="1"/>
        <c:tickMarkSkip val="1"/>
        <c:noMultiLvlLbl val="0"/>
      </c:catAx>
      <c:valAx>
        <c:axId val="115139712"/>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5129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203"/>
          <c:y val="1.6103059581320463E-2"/>
        </c:manualLayout>
      </c:layout>
      <c:overlay val="0"/>
      <c:spPr>
        <a:noFill/>
        <a:ln w="25400">
          <a:noFill/>
        </a:ln>
      </c:spPr>
    </c:title>
    <c:autoTitleDeleted val="0"/>
    <c:plotArea>
      <c:layout>
        <c:manualLayout>
          <c:layoutTarget val="inner"/>
          <c:xMode val="edge"/>
          <c:yMode val="edge"/>
          <c:x val="6.0098551078813504E-2"/>
          <c:y val="0.11272159433121955"/>
          <c:w val="0.90246348833098455"/>
          <c:h val="0.77777900088542429"/>
        </c:manualLayout>
      </c:layout>
      <c:barChart>
        <c:barDir val="col"/>
        <c:grouping val="clustered"/>
        <c:varyColors val="0"/>
        <c:ser>
          <c:idx val="0"/>
          <c:order val="0"/>
          <c:tx>
            <c:strRef>
              <c:f>'CR Statistics'!$AM$837</c:f>
              <c:strCache>
                <c:ptCount val="1"/>
                <c:pt idx="0">
                  <c:v>RAN #43</c:v>
                </c:pt>
              </c:strCache>
            </c:strRef>
          </c:tx>
          <c:spPr>
            <a:solidFill>
              <a:srgbClr val="9999FF"/>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Statistics'!$AM$838:$AM$845</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8BB-4983-A829-02A2A526144F}"/>
            </c:ext>
          </c:extLst>
        </c:ser>
        <c:ser>
          <c:idx val="1"/>
          <c:order val="1"/>
          <c:tx>
            <c:strRef>
              <c:f>'CR Statistics'!$AN$837</c:f>
              <c:strCache>
                <c:ptCount val="1"/>
                <c:pt idx="0">
                  <c:v>RAN #44</c:v>
                </c:pt>
              </c:strCache>
            </c:strRef>
          </c:tx>
          <c:spPr>
            <a:solidFill>
              <a:srgbClr val="339966"/>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Statistics'!$AN$838:$AN$845</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8BB-4983-A829-02A2A526144F}"/>
            </c:ext>
          </c:extLst>
        </c:ser>
        <c:ser>
          <c:idx val="2"/>
          <c:order val="2"/>
          <c:tx>
            <c:strRef>
              <c:f>'CR Statistics'!$AO$837</c:f>
              <c:strCache>
                <c:ptCount val="1"/>
                <c:pt idx="0">
                  <c:v>RAN #45</c:v>
                </c:pt>
              </c:strCache>
            </c:strRef>
          </c:tx>
          <c:spPr>
            <a:solidFill>
              <a:srgbClr val="FFFF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Statistics'!$AO$838:$AO$845</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8BB-4983-A829-02A2A526144F}"/>
            </c:ext>
          </c:extLst>
        </c:ser>
        <c:ser>
          <c:idx val="3"/>
          <c:order val="3"/>
          <c:tx>
            <c:strRef>
              <c:f>'CR Statistics'!$AP$837</c:f>
              <c:strCache>
                <c:ptCount val="1"/>
                <c:pt idx="0">
                  <c:v>RAN #46</c:v>
                </c:pt>
              </c:strCache>
            </c:strRef>
          </c:tx>
          <c:spPr>
            <a:solidFill>
              <a:srgbClr val="FF00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Statistics'!$AP$838:$AP$845</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8BB-4983-A829-02A2A526144F}"/>
            </c:ext>
          </c:extLst>
        </c:ser>
        <c:ser>
          <c:idx val="4"/>
          <c:order val="4"/>
          <c:tx>
            <c:strRef>
              <c:f>'CR Statistics'!$AQ$837</c:f>
              <c:strCache>
                <c:ptCount val="1"/>
                <c:pt idx="0">
                  <c:v>RAN #47</c:v>
                </c:pt>
              </c:strCache>
            </c:strRef>
          </c:tx>
          <c:spPr>
            <a:solidFill>
              <a:srgbClr val="00FF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Statistics'!$AQ$838:$AQ$845</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C8BB-4983-A829-02A2A526144F}"/>
            </c:ext>
          </c:extLst>
        </c:ser>
        <c:ser>
          <c:idx val="5"/>
          <c:order val="5"/>
          <c:tx>
            <c:strRef>
              <c:f>'CR Statistics'!$AR$837</c:f>
              <c:strCache>
                <c:ptCount val="1"/>
                <c:pt idx="0">
                  <c:v>RAN #48</c:v>
                </c:pt>
              </c:strCache>
            </c:strRef>
          </c:tx>
          <c:spPr>
            <a:solidFill>
              <a:srgbClr val="80008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Statistics'!$AR$838:$AR$845</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C8BB-4983-A829-02A2A526144F}"/>
            </c:ext>
          </c:extLst>
        </c:ser>
        <c:ser>
          <c:idx val="6"/>
          <c:order val="6"/>
          <c:tx>
            <c:strRef>
              <c:f>'CR Statistics'!$AS$837</c:f>
              <c:strCache>
                <c:ptCount val="1"/>
                <c:pt idx="0">
                  <c:v>RAN #49</c:v>
                </c:pt>
              </c:strCache>
            </c:strRef>
          </c:tx>
          <c:spPr>
            <a:solidFill>
              <a:srgbClr val="0066CC"/>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Statistics'!$AS$838:$AS$845</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C8BB-4983-A829-02A2A526144F}"/>
            </c:ext>
          </c:extLst>
        </c:ser>
        <c:ser>
          <c:idx val="7"/>
          <c:order val="7"/>
          <c:tx>
            <c:strRef>
              <c:f>'CR Statistics'!$AT$837</c:f>
              <c:strCache>
                <c:ptCount val="1"/>
                <c:pt idx="0">
                  <c:v>RAN #50</c:v>
                </c:pt>
              </c:strCache>
            </c:strRef>
          </c:tx>
          <c:spPr>
            <a:solidFill>
              <a:srgbClr val="FF99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Statistics'!$AT$838:$AT$845</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C8BB-4983-A829-02A2A526144F}"/>
            </c:ext>
          </c:extLst>
        </c:ser>
        <c:ser>
          <c:idx val="8"/>
          <c:order val="8"/>
          <c:tx>
            <c:strRef>
              <c:f>'CR Statistics'!$AU$837</c:f>
              <c:strCache>
                <c:ptCount val="1"/>
                <c:pt idx="0">
                  <c:v>RAN #51</c:v>
                </c:pt>
              </c:strCache>
            </c:strRef>
          </c:tx>
          <c:spPr>
            <a:solidFill>
              <a:srgbClr val="00FFFF"/>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Statistics'!$AU$838:$AU$845</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C8BB-4983-A829-02A2A526144F}"/>
            </c:ext>
          </c:extLst>
        </c:ser>
        <c:ser>
          <c:idx val="9"/>
          <c:order val="9"/>
          <c:tx>
            <c:strRef>
              <c:f>'CR Statistics'!$AV$837</c:f>
              <c:strCache>
                <c:ptCount val="1"/>
                <c:pt idx="0">
                  <c:v>RAN #52</c:v>
                </c:pt>
              </c:strCache>
            </c:strRef>
          </c:tx>
          <c:spPr>
            <a:solidFill>
              <a:srgbClr val="FF00FF"/>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Statistics'!$AV$838:$AV$845</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C8BB-4983-A829-02A2A526144F}"/>
            </c:ext>
          </c:extLst>
        </c:ser>
        <c:ser>
          <c:idx val="10"/>
          <c:order val="10"/>
          <c:tx>
            <c:strRef>
              <c:f>'CR Statistics'!$AW$837</c:f>
              <c:strCache>
                <c:ptCount val="1"/>
                <c:pt idx="0">
                  <c:v>RAN #53</c:v>
                </c:pt>
              </c:strCache>
            </c:strRef>
          </c:tx>
          <c:spPr>
            <a:solidFill>
              <a:srgbClr val="FF00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Statistics'!$AW$838:$AW$845</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C8BB-4983-A829-02A2A526144F}"/>
            </c:ext>
          </c:extLst>
        </c:ser>
        <c:ser>
          <c:idx val="11"/>
          <c:order val="11"/>
          <c:tx>
            <c:strRef>
              <c:f>'CR Statistics'!$AX$837</c:f>
              <c:strCache>
                <c:ptCount val="1"/>
                <c:pt idx="0">
                  <c:v>RAN #54</c:v>
                </c:pt>
              </c:strCache>
            </c:strRef>
          </c:tx>
          <c:spPr>
            <a:solidFill>
              <a:srgbClr val="00FFFF"/>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Statistics'!$AX$838:$AX$845</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C8BB-4983-A829-02A2A526144F}"/>
            </c:ext>
          </c:extLst>
        </c:ser>
        <c:ser>
          <c:idx val="12"/>
          <c:order val="12"/>
          <c:tx>
            <c:strRef>
              <c:f>'CR Statistics'!$AY$837</c:f>
              <c:strCache>
                <c:ptCount val="1"/>
                <c:pt idx="0">
                  <c:v>RAN #55</c:v>
                </c:pt>
              </c:strCache>
            </c:strRef>
          </c:tx>
          <c:spPr>
            <a:solidFill>
              <a:srgbClr val="FF00FF"/>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Statistics'!$AY$838:$AY$845</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C8BB-4983-A829-02A2A526144F}"/>
            </c:ext>
          </c:extLst>
        </c:ser>
        <c:ser>
          <c:idx val="13"/>
          <c:order val="13"/>
          <c:tx>
            <c:strRef>
              <c:f>'CR Statistics'!$AZ$837</c:f>
              <c:strCache>
                <c:ptCount val="1"/>
                <c:pt idx="0">
                  <c:v>RAN #56</c:v>
                </c:pt>
              </c:strCache>
            </c:strRef>
          </c:tx>
          <c:spPr>
            <a:solidFill>
              <a:srgbClr val="8000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Statistics'!$AZ$838:$AZ$845</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C8BB-4983-A829-02A2A526144F}"/>
            </c:ext>
          </c:extLst>
        </c:ser>
        <c:ser>
          <c:idx val="14"/>
          <c:order val="14"/>
          <c:tx>
            <c:strRef>
              <c:f>'CR Statistics'!$BA$837</c:f>
              <c:strCache>
                <c:ptCount val="1"/>
                <c:pt idx="0">
                  <c:v>RAN #57</c:v>
                </c:pt>
              </c:strCache>
            </c:strRef>
          </c:tx>
          <c:spPr>
            <a:solidFill>
              <a:srgbClr val="FFCC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Statistics'!$BA$838:$BA$845</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C8BB-4983-A829-02A2A526144F}"/>
            </c:ext>
          </c:extLst>
        </c:ser>
        <c:ser>
          <c:idx val="15"/>
          <c:order val="15"/>
          <c:tx>
            <c:strRef>
              <c:f>'CR Statistics'!$BB$837</c:f>
              <c:strCache>
                <c:ptCount val="1"/>
                <c:pt idx="0">
                  <c:v>RAN #58</c:v>
                </c:pt>
              </c:strCache>
            </c:strRef>
          </c:tx>
          <c:spPr>
            <a:solidFill>
              <a:srgbClr val="FFFF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Statistics'!$BB$838:$BB$845</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C8BB-4983-A829-02A2A526144F}"/>
            </c:ext>
          </c:extLst>
        </c:ser>
        <c:ser>
          <c:idx val="16"/>
          <c:order val="16"/>
          <c:tx>
            <c:strRef>
              <c:f>'CR Statistics'!$BC$837</c:f>
              <c:strCache>
                <c:ptCount val="1"/>
                <c:pt idx="0">
                  <c:v>RAN #59</c:v>
                </c:pt>
              </c:strCache>
            </c:strRef>
          </c:tx>
          <c:spPr>
            <a:solidFill>
              <a:srgbClr val="00CCFF"/>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Statistics'!$BC$838:$BC$845</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C8BB-4983-A829-02A2A526144F}"/>
            </c:ext>
          </c:extLst>
        </c:ser>
        <c:ser>
          <c:idx val="17"/>
          <c:order val="17"/>
          <c:tx>
            <c:strRef>
              <c:f>'CR Statistics'!$BD$837</c:f>
              <c:strCache>
                <c:ptCount val="1"/>
                <c:pt idx="0">
                  <c:v>RAN #60</c:v>
                </c:pt>
              </c:strCache>
            </c:strRef>
          </c:tx>
          <c:spPr>
            <a:solidFill>
              <a:srgbClr val="00FF00"/>
            </a:solidFill>
            <a:ln w="12700">
              <a:solidFill>
                <a:srgbClr val="000000"/>
              </a:solidFill>
              <a:prstDash val="solid"/>
            </a:ln>
          </c:spPr>
          <c:invertIfNegative val="0"/>
          <c:cat>
            <c:strRef>
              <c:f>'CR Statistics'!$AL$838:$AL$845</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Statistics'!$BD$838:$BD$845</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C8BB-4983-A829-02A2A526144F}"/>
            </c:ext>
          </c:extLst>
        </c:ser>
        <c:dLbls>
          <c:showLegendKey val="0"/>
          <c:showVal val="0"/>
          <c:showCatName val="0"/>
          <c:showSerName val="0"/>
          <c:showPercent val="0"/>
          <c:showBubbleSize val="0"/>
        </c:dLbls>
        <c:gapWidth val="150"/>
        <c:axId val="115435776"/>
        <c:axId val="115462144"/>
      </c:barChart>
      <c:catAx>
        <c:axId val="115435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15462144"/>
        <c:crosses val="autoZero"/>
        <c:auto val="1"/>
        <c:lblAlgn val="ctr"/>
        <c:lblOffset val="100"/>
        <c:tickLblSkip val="1"/>
        <c:tickMarkSkip val="1"/>
        <c:noMultiLvlLbl val="0"/>
      </c:catAx>
      <c:valAx>
        <c:axId val="11546214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15435776"/>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84"/>
          <c:y val="0.12399372783716379"/>
          <c:w val="9.4581356138435546E-2"/>
          <c:h val="0.589372825981219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31"/>
          <c:w val="0.79819335804646152"/>
          <c:h val="0.67460448173304965"/>
        </c:manualLayout>
      </c:layout>
      <c:barChart>
        <c:barDir val="col"/>
        <c:grouping val="clustered"/>
        <c:varyColors val="0"/>
        <c:ser>
          <c:idx val="0"/>
          <c:order val="0"/>
          <c:tx>
            <c:strRef>
              <c:f>'CR Statistics'!$T$803</c:f>
              <c:strCache>
                <c:ptCount val="1"/>
                <c:pt idx="0">
                  <c:v>RAN1</c:v>
                </c:pt>
              </c:strCache>
            </c:strRef>
          </c:tx>
          <c:spPr>
            <a:solidFill>
              <a:srgbClr val="00FF00"/>
            </a:solidFill>
            <a:ln w="12700">
              <a:solidFill>
                <a:srgbClr val="000000"/>
              </a:solidFill>
              <a:prstDash val="solid"/>
            </a:ln>
          </c:spPr>
          <c:invertIfNegative val="0"/>
          <c:cat>
            <c:strRef>
              <c:f>'CR Statistics'!$S$804:$S$812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Statistics'!$T$804:$T$812</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9347-4D66-88F9-3C8396534C20}"/>
            </c:ext>
          </c:extLst>
        </c:ser>
        <c:ser>
          <c:idx val="1"/>
          <c:order val="1"/>
          <c:tx>
            <c:strRef>
              <c:f>'CR Statistics'!$U$803</c:f>
              <c:strCache>
                <c:ptCount val="1"/>
                <c:pt idx="0">
                  <c:v>RAN2</c:v>
                </c:pt>
              </c:strCache>
            </c:strRef>
          </c:tx>
          <c:spPr>
            <a:solidFill>
              <a:srgbClr val="FF0000"/>
            </a:solidFill>
            <a:ln w="12700">
              <a:solidFill>
                <a:srgbClr val="000000"/>
              </a:solidFill>
              <a:prstDash val="solid"/>
            </a:ln>
          </c:spPr>
          <c:invertIfNegative val="0"/>
          <c:cat>
            <c:strRef>
              <c:f>'CR Statistics'!$S$804:$S$812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Statistics'!$U$804:$U$812</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9347-4D66-88F9-3C8396534C20}"/>
            </c:ext>
          </c:extLst>
        </c:ser>
        <c:ser>
          <c:idx val="2"/>
          <c:order val="2"/>
          <c:tx>
            <c:strRef>
              <c:f>'CR Statistics'!$V$803</c:f>
              <c:strCache>
                <c:ptCount val="1"/>
                <c:pt idx="0">
                  <c:v>RAN3</c:v>
                </c:pt>
              </c:strCache>
            </c:strRef>
          </c:tx>
          <c:spPr>
            <a:solidFill>
              <a:srgbClr val="0000FF"/>
            </a:solidFill>
            <a:ln w="12700">
              <a:solidFill>
                <a:srgbClr val="000000"/>
              </a:solidFill>
              <a:prstDash val="solid"/>
            </a:ln>
          </c:spPr>
          <c:invertIfNegative val="0"/>
          <c:cat>
            <c:strRef>
              <c:f>'CR Statistics'!$S$804:$S$812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Statistics'!$V$804:$V$812</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9347-4D66-88F9-3C8396534C20}"/>
            </c:ext>
          </c:extLst>
        </c:ser>
        <c:ser>
          <c:idx val="3"/>
          <c:order val="3"/>
          <c:tx>
            <c:strRef>
              <c:f>'CR Statistics'!$W$803</c:f>
              <c:strCache>
                <c:ptCount val="1"/>
                <c:pt idx="0">
                  <c:v>RAN4</c:v>
                </c:pt>
              </c:strCache>
            </c:strRef>
          </c:tx>
          <c:spPr>
            <a:solidFill>
              <a:srgbClr val="FFFF00"/>
            </a:solidFill>
            <a:ln w="12700">
              <a:solidFill>
                <a:srgbClr val="000000"/>
              </a:solidFill>
              <a:prstDash val="solid"/>
            </a:ln>
          </c:spPr>
          <c:invertIfNegative val="0"/>
          <c:cat>
            <c:strRef>
              <c:f>'CR Statistics'!$S$804:$S$812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Statistics'!$W$804:$W$812</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9347-4D66-88F9-3C8396534C20}"/>
            </c:ext>
          </c:extLst>
        </c:ser>
        <c:ser>
          <c:idx val="4"/>
          <c:order val="4"/>
          <c:tx>
            <c:strRef>
              <c:f>'CR Statistics'!$X$803</c:f>
              <c:strCache>
                <c:ptCount val="1"/>
                <c:pt idx="0">
                  <c:v>RAN5</c:v>
                </c:pt>
              </c:strCache>
            </c:strRef>
          </c:tx>
          <c:spPr>
            <a:solidFill>
              <a:srgbClr val="660066"/>
            </a:solidFill>
            <a:ln w="12700">
              <a:solidFill>
                <a:srgbClr val="000000"/>
              </a:solidFill>
              <a:prstDash val="solid"/>
            </a:ln>
          </c:spPr>
          <c:invertIfNegative val="0"/>
          <c:cat>
            <c:strRef>
              <c:f>'CR Statistics'!$S$804:$S$812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Statistics'!$X$804:$X$812</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9347-4D66-88F9-3C8396534C20}"/>
            </c:ext>
          </c:extLst>
        </c:ser>
        <c:ser>
          <c:idx val="5"/>
          <c:order val="5"/>
          <c:tx>
            <c:strRef>
              <c:f>'CR Statistics'!$Y$803</c:f>
              <c:strCache>
                <c:ptCount val="1"/>
                <c:pt idx="0">
                  <c:v>RAN without RAN5</c:v>
                </c:pt>
              </c:strCache>
            </c:strRef>
          </c:tx>
          <c:spPr>
            <a:solidFill>
              <a:srgbClr val="FF00FF"/>
            </a:solidFill>
            <a:ln w="12700">
              <a:solidFill>
                <a:srgbClr val="000000"/>
              </a:solidFill>
              <a:prstDash val="solid"/>
            </a:ln>
          </c:spPr>
          <c:invertIfNegative val="0"/>
          <c:cat>
            <c:strRef>
              <c:f>'CR Statistics'!$S$804:$S$812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Statistics'!$Y$804:$Y$812</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9347-4D66-88F9-3C8396534C20}"/>
            </c:ext>
          </c:extLst>
        </c:ser>
        <c:dLbls>
          <c:showLegendKey val="0"/>
          <c:showVal val="0"/>
          <c:showCatName val="0"/>
          <c:showSerName val="0"/>
          <c:showPercent val="0"/>
          <c:showBubbleSize val="0"/>
        </c:dLbls>
        <c:gapWidth val="150"/>
        <c:axId val="115847168"/>
        <c:axId val="115848704"/>
      </c:barChart>
      <c:catAx>
        <c:axId val="115847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15848704"/>
        <c:crosses val="autoZero"/>
        <c:auto val="1"/>
        <c:lblAlgn val="ctr"/>
        <c:lblOffset val="100"/>
        <c:tickLblSkip val="1"/>
        <c:tickMarkSkip val="1"/>
        <c:noMultiLvlLbl val="0"/>
      </c:catAx>
      <c:valAx>
        <c:axId val="115848704"/>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1584716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6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45"/>
        </c:manualLayout>
      </c:layout>
      <c:barChart>
        <c:barDir val="col"/>
        <c:grouping val="clustered"/>
        <c:varyColors val="0"/>
        <c:ser>
          <c:idx val="0"/>
          <c:order val="0"/>
          <c:tx>
            <c:strRef>
              <c:f>'CR Statistics'!$AM$797</c:f>
              <c:strCache>
                <c:ptCount val="1"/>
                <c:pt idx="0">
                  <c:v>RAN #43</c:v>
                </c:pt>
              </c:strCache>
            </c:strRef>
          </c:tx>
          <c:spPr>
            <a:solidFill>
              <a:srgbClr val="9999FF"/>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Statistics'!$AM$798:$AM$806</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5A7-49C4-81F4-00F14BD7A09E}"/>
            </c:ext>
          </c:extLst>
        </c:ser>
        <c:ser>
          <c:idx val="1"/>
          <c:order val="1"/>
          <c:tx>
            <c:strRef>
              <c:f>'CR Statistics'!$AN$797</c:f>
              <c:strCache>
                <c:ptCount val="1"/>
                <c:pt idx="0">
                  <c:v>RAN #44</c:v>
                </c:pt>
              </c:strCache>
            </c:strRef>
          </c:tx>
          <c:spPr>
            <a:solidFill>
              <a:srgbClr val="339966"/>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Statistics'!$AN$798:$AN$806</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5A7-49C4-81F4-00F14BD7A09E}"/>
            </c:ext>
          </c:extLst>
        </c:ser>
        <c:ser>
          <c:idx val="2"/>
          <c:order val="2"/>
          <c:tx>
            <c:strRef>
              <c:f>'CR Statistics'!$AO$797</c:f>
              <c:strCache>
                <c:ptCount val="1"/>
                <c:pt idx="0">
                  <c:v>RAN #45</c:v>
                </c:pt>
              </c:strCache>
            </c:strRef>
          </c:tx>
          <c:spPr>
            <a:solidFill>
              <a:srgbClr val="FFFF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Statistics'!$AO$798:$AO$806</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5A7-49C4-81F4-00F14BD7A09E}"/>
            </c:ext>
          </c:extLst>
        </c:ser>
        <c:ser>
          <c:idx val="3"/>
          <c:order val="3"/>
          <c:tx>
            <c:strRef>
              <c:f>'CR Statistics'!$AP$797</c:f>
              <c:strCache>
                <c:ptCount val="1"/>
                <c:pt idx="0">
                  <c:v>RAN #46</c:v>
                </c:pt>
              </c:strCache>
            </c:strRef>
          </c:tx>
          <c:spPr>
            <a:solidFill>
              <a:srgbClr val="FF00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Statistics'!$AP$798:$AP$806</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5A7-49C4-81F4-00F14BD7A09E}"/>
            </c:ext>
          </c:extLst>
        </c:ser>
        <c:ser>
          <c:idx val="4"/>
          <c:order val="4"/>
          <c:tx>
            <c:strRef>
              <c:f>'CR Statistics'!$AQ$797</c:f>
              <c:strCache>
                <c:ptCount val="1"/>
                <c:pt idx="0">
                  <c:v>RAN #47</c:v>
                </c:pt>
              </c:strCache>
            </c:strRef>
          </c:tx>
          <c:spPr>
            <a:solidFill>
              <a:srgbClr val="00FF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Statistics'!$AQ$798:$AQ$806</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5A7-49C4-81F4-00F14BD7A09E}"/>
            </c:ext>
          </c:extLst>
        </c:ser>
        <c:ser>
          <c:idx val="5"/>
          <c:order val="5"/>
          <c:tx>
            <c:strRef>
              <c:f>'CR Statistics'!$AR$797</c:f>
              <c:strCache>
                <c:ptCount val="1"/>
                <c:pt idx="0">
                  <c:v>RAN #48</c:v>
                </c:pt>
              </c:strCache>
            </c:strRef>
          </c:tx>
          <c:spPr>
            <a:solidFill>
              <a:srgbClr val="80008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Statistics'!$AR$798:$AR$806</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5A7-49C4-81F4-00F14BD7A09E}"/>
            </c:ext>
          </c:extLst>
        </c:ser>
        <c:ser>
          <c:idx val="6"/>
          <c:order val="6"/>
          <c:tx>
            <c:strRef>
              <c:f>'CR Statistics'!$AS$797</c:f>
              <c:strCache>
                <c:ptCount val="1"/>
                <c:pt idx="0">
                  <c:v>RAN #49</c:v>
                </c:pt>
              </c:strCache>
            </c:strRef>
          </c:tx>
          <c:spPr>
            <a:solidFill>
              <a:srgbClr val="0066CC"/>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Statistics'!$AS$798:$AS$806</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5A7-49C4-81F4-00F14BD7A09E}"/>
            </c:ext>
          </c:extLst>
        </c:ser>
        <c:ser>
          <c:idx val="7"/>
          <c:order val="7"/>
          <c:tx>
            <c:strRef>
              <c:f>'CR Statistics'!$AT$797</c:f>
              <c:strCache>
                <c:ptCount val="1"/>
                <c:pt idx="0">
                  <c:v>RAN #50</c:v>
                </c:pt>
              </c:strCache>
            </c:strRef>
          </c:tx>
          <c:spPr>
            <a:solidFill>
              <a:srgbClr val="FF99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Statistics'!$AT$798:$AT$806</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5A7-49C4-81F4-00F14BD7A09E}"/>
            </c:ext>
          </c:extLst>
        </c:ser>
        <c:ser>
          <c:idx val="8"/>
          <c:order val="8"/>
          <c:tx>
            <c:strRef>
              <c:f>'CR Statistics'!$AU$797</c:f>
              <c:strCache>
                <c:ptCount val="1"/>
                <c:pt idx="0">
                  <c:v>RAN #51</c:v>
                </c:pt>
              </c:strCache>
            </c:strRef>
          </c:tx>
          <c:spPr>
            <a:solidFill>
              <a:srgbClr val="00FFFF"/>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Statistics'!$AU$798:$AU$806</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5A7-49C4-81F4-00F14BD7A09E}"/>
            </c:ext>
          </c:extLst>
        </c:ser>
        <c:ser>
          <c:idx val="9"/>
          <c:order val="9"/>
          <c:tx>
            <c:strRef>
              <c:f>'CR Statistics'!$AV$797</c:f>
              <c:strCache>
                <c:ptCount val="1"/>
                <c:pt idx="0">
                  <c:v>RAN #52</c:v>
                </c:pt>
              </c:strCache>
            </c:strRef>
          </c:tx>
          <c:spPr>
            <a:solidFill>
              <a:srgbClr val="FF00FF"/>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Statistics'!$AV$798:$AV$806</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5A7-49C4-81F4-00F14BD7A09E}"/>
            </c:ext>
          </c:extLst>
        </c:ser>
        <c:ser>
          <c:idx val="10"/>
          <c:order val="10"/>
          <c:tx>
            <c:strRef>
              <c:f>'CR Statistics'!$AW$797</c:f>
              <c:strCache>
                <c:ptCount val="1"/>
                <c:pt idx="0">
                  <c:v>RAN #53</c:v>
                </c:pt>
              </c:strCache>
            </c:strRef>
          </c:tx>
          <c:spPr>
            <a:solidFill>
              <a:srgbClr val="FF00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Statistics'!$AW$798:$AW$806</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5A7-49C4-81F4-00F14BD7A09E}"/>
            </c:ext>
          </c:extLst>
        </c:ser>
        <c:ser>
          <c:idx val="11"/>
          <c:order val="11"/>
          <c:tx>
            <c:strRef>
              <c:f>'CR Statistics'!$AX$797</c:f>
              <c:strCache>
                <c:ptCount val="1"/>
                <c:pt idx="0">
                  <c:v>RAN #54</c:v>
                </c:pt>
              </c:strCache>
            </c:strRef>
          </c:tx>
          <c:spPr>
            <a:solidFill>
              <a:srgbClr val="00FFFF"/>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Statistics'!$AX$798:$AX$806</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5A7-49C4-81F4-00F14BD7A09E}"/>
            </c:ext>
          </c:extLst>
        </c:ser>
        <c:ser>
          <c:idx val="12"/>
          <c:order val="12"/>
          <c:tx>
            <c:strRef>
              <c:f>'CR Statistics'!$AY$797</c:f>
              <c:strCache>
                <c:ptCount val="1"/>
                <c:pt idx="0">
                  <c:v>RAN #55</c:v>
                </c:pt>
              </c:strCache>
            </c:strRef>
          </c:tx>
          <c:spPr>
            <a:solidFill>
              <a:srgbClr val="FF00FF"/>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Statistics'!$AY$798:$AY$806</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5A7-49C4-81F4-00F14BD7A09E}"/>
            </c:ext>
          </c:extLst>
        </c:ser>
        <c:ser>
          <c:idx val="13"/>
          <c:order val="13"/>
          <c:tx>
            <c:strRef>
              <c:f>'CR Statistics'!$AZ$797</c:f>
              <c:strCache>
                <c:ptCount val="1"/>
                <c:pt idx="0">
                  <c:v>RAN #56</c:v>
                </c:pt>
              </c:strCache>
            </c:strRef>
          </c:tx>
          <c:spPr>
            <a:solidFill>
              <a:srgbClr val="8000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Statistics'!$AZ$798:$AZ$806</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5A7-49C4-81F4-00F14BD7A09E}"/>
            </c:ext>
          </c:extLst>
        </c:ser>
        <c:ser>
          <c:idx val="14"/>
          <c:order val="14"/>
          <c:tx>
            <c:strRef>
              <c:f>'CR Statistics'!$BA$797</c:f>
              <c:strCache>
                <c:ptCount val="1"/>
                <c:pt idx="0">
                  <c:v>RAN #57</c:v>
                </c:pt>
              </c:strCache>
            </c:strRef>
          </c:tx>
          <c:spPr>
            <a:solidFill>
              <a:srgbClr val="FFCC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Statistics'!$BA$798:$BA$806</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5A7-49C4-81F4-00F14BD7A09E}"/>
            </c:ext>
          </c:extLst>
        </c:ser>
        <c:ser>
          <c:idx val="15"/>
          <c:order val="15"/>
          <c:tx>
            <c:strRef>
              <c:f>'CR Statistics'!$BB$797</c:f>
              <c:strCache>
                <c:ptCount val="1"/>
                <c:pt idx="0">
                  <c:v>RAN #58</c:v>
                </c:pt>
              </c:strCache>
            </c:strRef>
          </c:tx>
          <c:spPr>
            <a:solidFill>
              <a:srgbClr val="FFFF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Statistics'!$BB$798:$BB$806</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5A7-49C4-81F4-00F14BD7A09E}"/>
            </c:ext>
          </c:extLst>
        </c:ser>
        <c:ser>
          <c:idx val="16"/>
          <c:order val="16"/>
          <c:tx>
            <c:strRef>
              <c:f>'CR Statistics'!$BC$797</c:f>
              <c:strCache>
                <c:ptCount val="1"/>
                <c:pt idx="0">
                  <c:v>RAN #59</c:v>
                </c:pt>
              </c:strCache>
            </c:strRef>
          </c:tx>
          <c:spPr>
            <a:solidFill>
              <a:srgbClr val="00CCFF"/>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Statistics'!$BC$798:$BC$806</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5A7-49C4-81F4-00F14BD7A09E}"/>
            </c:ext>
          </c:extLst>
        </c:ser>
        <c:ser>
          <c:idx val="17"/>
          <c:order val="17"/>
          <c:tx>
            <c:strRef>
              <c:f>'CR Statistics'!$BD$797</c:f>
              <c:strCache>
                <c:ptCount val="1"/>
                <c:pt idx="0">
                  <c:v>RAN #60</c:v>
                </c:pt>
              </c:strCache>
            </c:strRef>
          </c:tx>
          <c:spPr>
            <a:solidFill>
              <a:srgbClr val="00FF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Statistics'!$BD$798:$BD$806</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5A7-49C4-81F4-00F14BD7A09E}"/>
            </c:ext>
          </c:extLst>
        </c:ser>
        <c:ser>
          <c:idx val="18"/>
          <c:order val="18"/>
          <c:tx>
            <c:strRef>
              <c:f>'CR Statistics'!$BE$797</c:f>
              <c:strCache>
                <c:ptCount val="1"/>
                <c:pt idx="0">
                  <c:v>RAN #61</c:v>
                </c:pt>
              </c:strCache>
            </c:strRef>
          </c:tx>
          <c:spPr>
            <a:solidFill>
              <a:srgbClr val="FF0000"/>
            </a:solidFill>
            <a:ln w="12700">
              <a:solidFill>
                <a:srgbClr val="000000"/>
              </a:solidFill>
              <a:prstDash val="solid"/>
            </a:ln>
          </c:spPr>
          <c:invertIfNegative val="0"/>
          <c:cat>
            <c:strRef>
              <c:f>'CR Statistics'!$AL$798:$AL$806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Statistics'!$BE$798:$BE$806</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5A7-49C4-81F4-00F14BD7A09E}"/>
            </c:ext>
          </c:extLst>
        </c:ser>
        <c:dLbls>
          <c:showLegendKey val="0"/>
          <c:showVal val="0"/>
          <c:showCatName val="0"/>
          <c:showSerName val="0"/>
          <c:showPercent val="0"/>
          <c:showBubbleSize val="0"/>
        </c:dLbls>
        <c:gapWidth val="150"/>
        <c:axId val="116051328"/>
        <c:axId val="116130944"/>
      </c:barChart>
      <c:catAx>
        <c:axId val="1160513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16130944"/>
        <c:crosses val="autoZero"/>
        <c:auto val="1"/>
        <c:lblAlgn val="ctr"/>
        <c:lblOffset val="100"/>
        <c:tickLblSkip val="1"/>
        <c:tickMarkSkip val="1"/>
        <c:noMultiLvlLbl val="0"/>
      </c:catAx>
      <c:valAx>
        <c:axId val="11613094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16051328"/>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73"/>
          <c:w val="0.76240601503759464"/>
          <c:h val="0.72792920877183465"/>
        </c:manualLayout>
      </c:layout>
      <c:barChart>
        <c:barDir val="col"/>
        <c:grouping val="clustered"/>
        <c:varyColors val="0"/>
        <c:ser>
          <c:idx val="0"/>
          <c:order val="0"/>
          <c:tx>
            <c:strRef>
              <c:f>'CR Statistics'!$T$763</c:f>
              <c:strCache>
                <c:ptCount val="1"/>
                <c:pt idx="0">
                  <c:v>RAN1</c:v>
                </c:pt>
              </c:strCache>
            </c:strRef>
          </c:tx>
          <c:spPr>
            <a:solidFill>
              <a:srgbClr val="00FF00"/>
            </a:solidFill>
            <a:ln w="12700">
              <a:solidFill>
                <a:srgbClr val="000000"/>
              </a:solidFill>
              <a:prstDash val="solid"/>
            </a:ln>
          </c:spPr>
          <c:invertIfNegative val="0"/>
          <c:cat>
            <c:strRef>
              <c:f>'CR Statistics'!$S$764:$S$772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Statistics'!$T$764:$T$772</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D4F2-4BDB-A006-44B66A5E0F1C}"/>
            </c:ext>
          </c:extLst>
        </c:ser>
        <c:ser>
          <c:idx val="1"/>
          <c:order val="1"/>
          <c:tx>
            <c:strRef>
              <c:f>'CR Statistics'!$U$763</c:f>
              <c:strCache>
                <c:ptCount val="1"/>
                <c:pt idx="0">
                  <c:v>RAN2</c:v>
                </c:pt>
              </c:strCache>
            </c:strRef>
          </c:tx>
          <c:spPr>
            <a:solidFill>
              <a:srgbClr val="FF0000"/>
            </a:solidFill>
            <a:ln w="12700">
              <a:solidFill>
                <a:srgbClr val="000000"/>
              </a:solidFill>
              <a:prstDash val="solid"/>
            </a:ln>
          </c:spPr>
          <c:invertIfNegative val="0"/>
          <c:cat>
            <c:strRef>
              <c:f>'CR Statistics'!$S$764:$S$772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Statistics'!$U$764:$U$772</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D4F2-4BDB-A006-44B66A5E0F1C}"/>
            </c:ext>
          </c:extLst>
        </c:ser>
        <c:ser>
          <c:idx val="2"/>
          <c:order val="2"/>
          <c:tx>
            <c:strRef>
              <c:f>'CR Statistics'!$V$763</c:f>
              <c:strCache>
                <c:ptCount val="1"/>
                <c:pt idx="0">
                  <c:v>RAN3</c:v>
                </c:pt>
              </c:strCache>
            </c:strRef>
          </c:tx>
          <c:spPr>
            <a:solidFill>
              <a:srgbClr val="0000FF"/>
            </a:solidFill>
            <a:ln w="12700">
              <a:solidFill>
                <a:srgbClr val="000000"/>
              </a:solidFill>
              <a:prstDash val="solid"/>
            </a:ln>
          </c:spPr>
          <c:invertIfNegative val="0"/>
          <c:cat>
            <c:strRef>
              <c:f>'CR Statistics'!$S$764:$S$772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Statistics'!$V$764:$V$772</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D4F2-4BDB-A006-44B66A5E0F1C}"/>
            </c:ext>
          </c:extLst>
        </c:ser>
        <c:ser>
          <c:idx val="3"/>
          <c:order val="3"/>
          <c:tx>
            <c:strRef>
              <c:f>'CR Statistics'!$W$763</c:f>
              <c:strCache>
                <c:ptCount val="1"/>
                <c:pt idx="0">
                  <c:v>RAN4</c:v>
                </c:pt>
              </c:strCache>
            </c:strRef>
          </c:tx>
          <c:spPr>
            <a:solidFill>
              <a:srgbClr val="FFFF00"/>
            </a:solidFill>
            <a:ln w="12700">
              <a:solidFill>
                <a:srgbClr val="000000"/>
              </a:solidFill>
              <a:prstDash val="solid"/>
            </a:ln>
          </c:spPr>
          <c:invertIfNegative val="0"/>
          <c:cat>
            <c:strRef>
              <c:f>'CR Statistics'!$S$764:$S$772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Statistics'!$W$764:$W$772</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D4F2-4BDB-A006-44B66A5E0F1C}"/>
            </c:ext>
          </c:extLst>
        </c:ser>
        <c:ser>
          <c:idx val="4"/>
          <c:order val="4"/>
          <c:tx>
            <c:strRef>
              <c:f>'CR Statistics'!$X$763</c:f>
              <c:strCache>
                <c:ptCount val="1"/>
                <c:pt idx="0">
                  <c:v>RAN5</c:v>
                </c:pt>
              </c:strCache>
            </c:strRef>
          </c:tx>
          <c:spPr>
            <a:solidFill>
              <a:srgbClr val="660066"/>
            </a:solidFill>
            <a:ln w="12700">
              <a:solidFill>
                <a:srgbClr val="000000"/>
              </a:solidFill>
              <a:prstDash val="solid"/>
            </a:ln>
          </c:spPr>
          <c:invertIfNegative val="0"/>
          <c:cat>
            <c:strRef>
              <c:f>'CR Statistics'!$S$764:$S$772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Statistics'!$X$764:$X$772</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D4F2-4BDB-A006-44B66A5E0F1C}"/>
            </c:ext>
          </c:extLst>
        </c:ser>
        <c:ser>
          <c:idx val="5"/>
          <c:order val="5"/>
          <c:tx>
            <c:strRef>
              <c:f>'CR Statistics'!$Y$763</c:f>
              <c:strCache>
                <c:ptCount val="1"/>
                <c:pt idx="0">
                  <c:v>RAN without RAN5</c:v>
                </c:pt>
              </c:strCache>
            </c:strRef>
          </c:tx>
          <c:spPr>
            <a:solidFill>
              <a:srgbClr val="FF00FF"/>
            </a:solidFill>
            <a:ln w="12700">
              <a:solidFill>
                <a:srgbClr val="000000"/>
              </a:solidFill>
              <a:prstDash val="solid"/>
            </a:ln>
          </c:spPr>
          <c:invertIfNegative val="0"/>
          <c:cat>
            <c:strRef>
              <c:f>'CR Statistics'!$S$764:$S$772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Statistics'!$Y$764:$Y$772</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D4F2-4BDB-A006-44B66A5E0F1C}"/>
            </c:ext>
          </c:extLst>
        </c:ser>
        <c:dLbls>
          <c:showLegendKey val="0"/>
          <c:showVal val="0"/>
          <c:showCatName val="0"/>
          <c:showSerName val="0"/>
          <c:showPercent val="0"/>
          <c:showBubbleSize val="0"/>
        </c:dLbls>
        <c:gapWidth val="150"/>
        <c:axId val="116221056"/>
        <c:axId val="116222592"/>
      </c:barChart>
      <c:catAx>
        <c:axId val="1162210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6222592"/>
        <c:crosses val="autoZero"/>
        <c:auto val="1"/>
        <c:lblAlgn val="ctr"/>
        <c:lblOffset val="100"/>
        <c:tickLblSkip val="1"/>
        <c:tickMarkSkip val="1"/>
        <c:noMultiLvlLbl val="0"/>
      </c:catAx>
      <c:valAx>
        <c:axId val="11622259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1622105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20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Statistics'!$AM$757</c:f>
              <c:strCache>
                <c:ptCount val="1"/>
                <c:pt idx="0">
                  <c:v>RAN #43</c:v>
                </c:pt>
              </c:strCache>
            </c:strRef>
          </c:tx>
          <c:spPr>
            <a:solidFill>
              <a:srgbClr val="9999FF"/>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Statistics'!$AM$758:$AM$766</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9130-43EF-8D8E-E48CBE812356}"/>
            </c:ext>
          </c:extLst>
        </c:ser>
        <c:ser>
          <c:idx val="1"/>
          <c:order val="1"/>
          <c:tx>
            <c:strRef>
              <c:f>'CR Statistics'!$AN$757</c:f>
              <c:strCache>
                <c:ptCount val="1"/>
                <c:pt idx="0">
                  <c:v>RAN #44</c:v>
                </c:pt>
              </c:strCache>
            </c:strRef>
          </c:tx>
          <c:spPr>
            <a:solidFill>
              <a:srgbClr val="339966"/>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Statistics'!$AN$758:$AN$766</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9130-43EF-8D8E-E48CBE812356}"/>
            </c:ext>
          </c:extLst>
        </c:ser>
        <c:ser>
          <c:idx val="2"/>
          <c:order val="2"/>
          <c:tx>
            <c:strRef>
              <c:f>'CR Statistics'!$AO$757</c:f>
              <c:strCache>
                <c:ptCount val="1"/>
                <c:pt idx="0">
                  <c:v>RAN #45</c:v>
                </c:pt>
              </c:strCache>
            </c:strRef>
          </c:tx>
          <c:spPr>
            <a:solidFill>
              <a:srgbClr val="FFFF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Statistics'!$AO$758:$AO$766</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9130-43EF-8D8E-E48CBE812356}"/>
            </c:ext>
          </c:extLst>
        </c:ser>
        <c:ser>
          <c:idx val="3"/>
          <c:order val="3"/>
          <c:tx>
            <c:strRef>
              <c:f>'CR Statistics'!$AP$757</c:f>
              <c:strCache>
                <c:ptCount val="1"/>
                <c:pt idx="0">
                  <c:v>RAN #46</c:v>
                </c:pt>
              </c:strCache>
            </c:strRef>
          </c:tx>
          <c:spPr>
            <a:solidFill>
              <a:srgbClr val="FF00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Statistics'!$AP$758:$AP$766</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9130-43EF-8D8E-E48CBE812356}"/>
            </c:ext>
          </c:extLst>
        </c:ser>
        <c:ser>
          <c:idx val="4"/>
          <c:order val="4"/>
          <c:tx>
            <c:strRef>
              <c:f>'CR Statistics'!$AQ$757</c:f>
              <c:strCache>
                <c:ptCount val="1"/>
                <c:pt idx="0">
                  <c:v>RAN #47</c:v>
                </c:pt>
              </c:strCache>
            </c:strRef>
          </c:tx>
          <c:spPr>
            <a:solidFill>
              <a:srgbClr val="00FF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Statistics'!$AQ$758:$AQ$766</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9130-43EF-8D8E-E48CBE812356}"/>
            </c:ext>
          </c:extLst>
        </c:ser>
        <c:ser>
          <c:idx val="5"/>
          <c:order val="5"/>
          <c:tx>
            <c:strRef>
              <c:f>'CR Statistics'!$AR$757</c:f>
              <c:strCache>
                <c:ptCount val="1"/>
                <c:pt idx="0">
                  <c:v>RAN #48</c:v>
                </c:pt>
              </c:strCache>
            </c:strRef>
          </c:tx>
          <c:spPr>
            <a:solidFill>
              <a:srgbClr val="80008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Statistics'!$AR$758:$AR$766</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9130-43EF-8D8E-E48CBE812356}"/>
            </c:ext>
          </c:extLst>
        </c:ser>
        <c:ser>
          <c:idx val="6"/>
          <c:order val="6"/>
          <c:tx>
            <c:strRef>
              <c:f>'CR Statistics'!$AS$757</c:f>
              <c:strCache>
                <c:ptCount val="1"/>
                <c:pt idx="0">
                  <c:v>RAN #49</c:v>
                </c:pt>
              </c:strCache>
            </c:strRef>
          </c:tx>
          <c:spPr>
            <a:solidFill>
              <a:srgbClr val="0066CC"/>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Statistics'!$AS$758:$AS$766</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9130-43EF-8D8E-E48CBE812356}"/>
            </c:ext>
          </c:extLst>
        </c:ser>
        <c:ser>
          <c:idx val="7"/>
          <c:order val="7"/>
          <c:tx>
            <c:strRef>
              <c:f>'CR Statistics'!$AT$757</c:f>
              <c:strCache>
                <c:ptCount val="1"/>
                <c:pt idx="0">
                  <c:v>RAN #50</c:v>
                </c:pt>
              </c:strCache>
            </c:strRef>
          </c:tx>
          <c:spPr>
            <a:solidFill>
              <a:srgbClr val="FF99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Statistics'!$AT$758:$AT$766</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9130-43EF-8D8E-E48CBE812356}"/>
            </c:ext>
          </c:extLst>
        </c:ser>
        <c:ser>
          <c:idx val="8"/>
          <c:order val="8"/>
          <c:tx>
            <c:strRef>
              <c:f>'CR Statistics'!$AU$757</c:f>
              <c:strCache>
                <c:ptCount val="1"/>
                <c:pt idx="0">
                  <c:v>RAN #51</c:v>
                </c:pt>
              </c:strCache>
            </c:strRef>
          </c:tx>
          <c:spPr>
            <a:solidFill>
              <a:srgbClr val="00FFFF"/>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Statistics'!$AU$758:$AU$766</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9130-43EF-8D8E-E48CBE812356}"/>
            </c:ext>
          </c:extLst>
        </c:ser>
        <c:ser>
          <c:idx val="9"/>
          <c:order val="9"/>
          <c:tx>
            <c:strRef>
              <c:f>'CR Statistics'!$AV$757</c:f>
              <c:strCache>
                <c:ptCount val="1"/>
                <c:pt idx="0">
                  <c:v>RAN #52</c:v>
                </c:pt>
              </c:strCache>
            </c:strRef>
          </c:tx>
          <c:spPr>
            <a:solidFill>
              <a:srgbClr val="FF00FF"/>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Statistics'!$AV$758:$AV$766</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9130-43EF-8D8E-E48CBE812356}"/>
            </c:ext>
          </c:extLst>
        </c:ser>
        <c:ser>
          <c:idx val="10"/>
          <c:order val="10"/>
          <c:tx>
            <c:strRef>
              <c:f>'CR Statistics'!$AW$757</c:f>
              <c:strCache>
                <c:ptCount val="1"/>
                <c:pt idx="0">
                  <c:v>RAN #53</c:v>
                </c:pt>
              </c:strCache>
            </c:strRef>
          </c:tx>
          <c:spPr>
            <a:solidFill>
              <a:srgbClr val="FF00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Statistics'!$AW$758:$AW$766</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9130-43EF-8D8E-E48CBE812356}"/>
            </c:ext>
          </c:extLst>
        </c:ser>
        <c:ser>
          <c:idx val="11"/>
          <c:order val="11"/>
          <c:tx>
            <c:strRef>
              <c:f>'CR Statistics'!$AX$757</c:f>
              <c:strCache>
                <c:ptCount val="1"/>
                <c:pt idx="0">
                  <c:v>RAN #54</c:v>
                </c:pt>
              </c:strCache>
            </c:strRef>
          </c:tx>
          <c:spPr>
            <a:solidFill>
              <a:srgbClr val="00FFFF"/>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Statistics'!$AX$758:$AX$766</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9130-43EF-8D8E-E48CBE812356}"/>
            </c:ext>
          </c:extLst>
        </c:ser>
        <c:ser>
          <c:idx val="12"/>
          <c:order val="12"/>
          <c:tx>
            <c:strRef>
              <c:f>'CR Statistics'!$AY$757</c:f>
              <c:strCache>
                <c:ptCount val="1"/>
                <c:pt idx="0">
                  <c:v>RAN #55</c:v>
                </c:pt>
              </c:strCache>
            </c:strRef>
          </c:tx>
          <c:spPr>
            <a:solidFill>
              <a:srgbClr val="FF00FF"/>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Statistics'!$AY$758:$AY$766</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9130-43EF-8D8E-E48CBE812356}"/>
            </c:ext>
          </c:extLst>
        </c:ser>
        <c:ser>
          <c:idx val="13"/>
          <c:order val="13"/>
          <c:tx>
            <c:strRef>
              <c:f>'CR Statistics'!$AZ$757</c:f>
              <c:strCache>
                <c:ptCount val="1"/>
                <c:pt idx="0">
                  <c:v>RAN #56</c:v>
                </c:pt>
              </c:strCache>
            </c:strRef>
          </c:tx>
          <c:spPr>
            <a:solidFill>
              <a:srgbClr val="8000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Statistics'!$AZ$758:$AZ$766</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9130-43EF-8D8E-E48CBE812356}"/>
            </c:ext>
          </c:extLst>
        </c:ser>
        <c:ser>
          <c:idx val="14"/>
          <c:order val="14"/>
          <c:tx>
            <c:strRef>
              <c:f>'CR Statistics'!$BA$757</c:f>
              <c:strCache>
                <c:ptCount val="1"/>
                <c:pt idx="0">
                  <c:v>RAN #57</c:v>
                </c:pt>
              </c:strCache>
            </c:strRef>
          </c:tx>
          <c:spPr>
            <a:solidFill>
              <a:srgbClr val="FFCC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Statistics'!$BA$758:$BA$766</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9130-43EF-8D8E-E48CBE812356}"/>
            </c:ext>
          </c:extLst>
        </c:ser>
        <c:ser>
          <c:idx val="15"/>
          <c:order val="15"/>
          <c:tx>
            <c:strRef>
              <c:f>'CR Statistics'!$BB$757</c:f>
              <c:strCache>
                <c:ptCount val="1"/>
                <c:pt idx="0">
                  <c:v>RAN #58</c:v>
                </c:pt>
              </c:strCache>
            </c:strRef>
          </c:tx>
          <c:spPr>
            <a:solidFill>
              <a:srgbClr val="FFFF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Statistics'!$BB$758:$BB$766</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9130-43EF-8D8E-E48CBE812356}"/>
            </c:ext>
          </c:extLst>
        </c:ser>
        <c:ser>
          <c:idx val="16"/>
          <c:order val="16"/>
          <c:tx>
            <c:strRef>
              <c:f>'CR Statistics'!$BC$757</c:f>
              <c:strCache>
                <c:ptCount val="1"/>
                <c:pt idx="0">
                  <c:v>RAN #59</c:v>
                </c:pt>
              </c:strCache>
            </c:strRef>
          </c:tx>
          <c:spPr>
            <a:solidFill>
              <a:srgbClr val="00CCFF"/>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Statistics'!$BC$758:$BC$766</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9130-43EF-8D8E-E48CBE812356}"/>
            </c:ext>
          </c:extLst>
        </c:ser>
        <c:ser>
          <c:idx val="17"/>
          <c:order val="17"/>
          <c:tx>
            <c:strRef>
              <c:f>'CR Statistics'!$BD$757</c:f>
              <c:strCache>
                <c:ptCount val="1"/>
                <c:pt idx="0">
                  <c:v>RAN #60</c:v>
                </c:pt>
              </c:strCache>
            </c:strRef>
          </c:tx>
          <c:spPr>
            <a:solidFill>
              <a:srgbClr val="00FF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Statistics'!$BD$758:$BD$766</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9130-43EF-8D8E-E48CBE812356}"/>
            </c:ext>
          </c:extLst>
        </c:ser>
        <c:ser>
          <c:idx val="18"/>
          <c:order val="18"/>
          <c:tx>
            <c:strRef>
              <c:f>'CR Statistics'!$BE$757</c:f>
              <c:strCache>
                <c:ptCount val="1"/>
                <c:pt idx="0">
                  <c:v>RAN #61</c:v>
                </c:pt>
              </c:strCache>
            </c:strRef>
          </c:tx>
          <c:spPr>
            <a:solidFill>
              <a:srgbClr val="FF0000"/>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Statistics'!$BE$758:$BE$766</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9130-43EF-8D8E-E48CBE812356}"/>
            </c:ext>
          </c:extLst>
        </c:ser>
        <c:ser>
          <c:idx val="19"/>
          <c:order val="19"/>
          <c:tx>
            <c:strRef>
              <c:f>'CR Statistics'!$BF$757</c:f>
              <c:strCache>
                <c:ptCount val="1"/>
                <c:pt idx="0">
                  <c:v>RAN #62</c:v>
                </c:pt>
              </c:strCache>
            </c:strRef>
          </c:tx>
          <c:spPr>
            <a:solidFill>
              <a:srgbClr val="00FFFF"/>
            </a:solidFill>
            <a:ln w="12700">
              <a:solidFill>
                <a:srgbClr val="000000"/>
              </a:solidFill>
              <a:prstDash val="solid"/>
            </a:ln>
          </c:spPr>
          <c:invertIfNegative val="0"/>
          <c:cat>
            <c:strRef>
              <c:f>'CR Statistics'!$AL$758:$AL$766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Statistics'!$BF$758:$BF$766</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9130-43EF-8D8E-E48CBE812356}"/>
            </c:ext>
          </c:extLst>
        </c:ser>
        <c:dLbls>
          <c:showLegendKey val="0"/>
          <c:showVal val="0"/>
          <c:showCatName val="0"/>
          <c:showSerName val="0"/>
          <c:showPercent val="0"/>
          <c:showBubbleSize val="0"/>
        </c:dLbls>
        <c:gapWidth val="150"/>
        <c:axId val="116397952"/>
        <c:axId val="116399488"/>
      </c:barChart>
      <c:catAx>
        <c:axId val="116397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16399488"/>
        <c:crosses val="autoZero"/>
        <c:auto val="1"/>
        <c:lblAlgn val="ctr"/>
        <c:lblOffset val="100"/>
        <c:tickLblSkip val="1"/>
        <c:tickMarkSkip val="1"/>
        <c:noMultiLvlLbl val="0"/>
      </c:catAx>
      <c:valAx>
        <c:axId val="1163994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16397952"/>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56"/>
          <c:h val="0.69189310932768389"/>
        </c:manualLayout>
      </c:layout>
      <c:barChart>
        <c:barDir val="col"/>
        <c:grouping val="clustered"/>
        <c:varyColors val="0"/>
        <c:ser>
          <c:idx val="0"/>
          <c:order val="0"/>
          <c:tx>
            <c:strRef>
              <c:f>'CR Statistics'!$T$723</c:f>
              <c:strCache>
                <c:ptCount val="1"/>
                <c:pt idx="0">
                  <c:v>RAN1</c:v>
                </c:pt>
              </c:strCache>
            </c:strRef>
          </c:tx>
          <c:spPr>
            <a:solidFill>
              <a:srgbClr val="00FF00"/>
            </a:solidFill>
            <a:ln w="12700">
              <a:solidFill>
                <a:srgbClr val="000000"/>
              </a:solidFill>
              <a:prstDash val="solid"/>
            </a:ln>
          </c:spPr>
          <c:invertIfNegative val="0"/>
          <c:cat>
            <c:strRef>
              <c:f>'CR Statistics'!$S$724:$S$732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Statistics'!$T$724:$T$732</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F493-4439-977B-F45F30CDAA25}"/>
            </c:ext>
          </c:extLst>
        </c:ser>
        <c:ser>
          <c:idx val="1"/>
          <c:order val="1"/>
          <c:tx>
            <c:strRef>
              <c:f>'CR Statistics'!$U$723</c:f>
              <c:strCache>
                <c:ptCount val="1"/>
                <c:pt idx="0">
                  <c:v>RAN2</c:v>
                </c:pt>
              </c:strCache>
            </c:strRef>
          </c:tx>
          <c:spPr>
            <a:solidFill>
              <a:srgbClr val="FF0000"/>
            </a:solidFill>
            <a:ln w="12700">
              <a:solidFill>
                <a:srgbClr val="000000"/>
              </a:solidFill>
              <a:prstDash val="solid"/>
            </a:ln>
          </c:spPr>
          <c:invertIfNegative val="0"/>
          <c:cat>
            <c:strRef>
              <c:f>'CR Statistics'!$S$724:$S$732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Statistics'!$U$724:$U$732</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F493-4439-977B-F45F30CDAA25}"/>
            </c:ext>
          </c:extLst>
        </c:ser>
        <c:ser>
          <c:idx val="2"/>
          <c:order val="2"/>
          <c:tx>
            <c:strRef>
              <c:f>'CR Statistics'!$V$723</c:f>
              <c:strCache>
                <c:ptCount val="1"/>
                <c:pt idx="0">
                  <c:v>RAN3</c:v>
                </c:pt>
              </c:strCache>
            </c:strRef>
          </c:tx>
          <c:spPr>
            <a:solidFill>
              <a:srgbClr val="0000FF"/>
            </a:solidFill>
            <a:ln w="12700">
              <a:solidFill>
                <a:srgbClr val="000000"/>
              </a:solidFill>
              <a:prstDash val="solid"/>
            </a:ln>
          </c:spPr>
          <c:invertIfNegative val="0"/>
          <c:cat>
            <c:strRef>
              <c:f>'CR Statistics'!$S$724:$S$732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Statistics'!$V$724:$V$732</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F493-4439-977B-F45F30CDAA25}"/>
            </c:ext>
          </c:extLst>
        </c:ser>
        <c:ser>
          <c:idx val="3"/>
          <c:order val="3"/>
          <c:tx>
            <c:strRef>
              <c:f>'CR Statistics'!$W$723</c:f>
              <c:strCache>
                <c:ptCount val="1"/>
                <c:pt idx="0">
                  <c:v>RAN4</c:v>
                </c:pt>
              </c:strCache>
            </c:strRef>
          </c:tx>
          <c:spPr>
            <a:solidFill>
              <a:srgbClr val="FFFF00"/>
            </a:solidFill>
            <a:ln w="12700">
              <a:solidFill>
                <a:srgbClr val="000000"/>
              </a:solidFill>
              <a:prstDash val="solid"/>
            </a:ln>
          </c:spPr>
          <c:invertIfNegative val="0"/>
          <c:cat>
            <c:strRef>
              <c:f>'CR Statistics'!$S$724:$S$732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Statistics'!$W$724:$W$732</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F493-4439-977B-F45F30CDAA25}"/>
            </c:ext>
          </c:extLst>
        </c:ser>
        <c:ser>
          <c:idx val="4"/>
          <c:order val="4"/>
          <c:tx>
            <c:strRef>
              <c:f>'CR Statistics'!$X$723</c:f>
              <c:strCache>
                <c:ptCount val="1"/>
                <c:pt idx="0">
                  <c:v>RAN5</c:v>
                </c:pt>
              </c:strCache>
            </c:strRef>
          </c:tx>
          <c:spPr>
            <a:solidFill>
              <a:srgbClr val="660066"/>
            </a:solidFill>
            <a:ln w="12700">
              <a:solidFill>
                <a:srgbClr val="000000"/>
              </a:solidFill>
              <a:prstDash val="solid"/>
            </a:ln>
          </c:spPr>
          <c:invertIfNegative val="0"/>
          <c:cat>
            <c:strRef>
              <c:f>'CR Statistics'!$S$724:$S$732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Statistics'!$X$724:$X$732</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F493-4439-977B-F45F30CDAA25}"/>
            </c:ext>
          </c:extLst>
        </c:ser>
        <c:ser>
          <c:idx val="5"/>
          <c:order val="5"/>
          <c:tx>
            <c:strRef>
              <c:f>'CR Statistics'!$Y$723</c:f>
              <c:strCache>
                <c:ptCount val="1"/>
                <c:pt idx="0">
                  <c:v>RAN without RAN5</c:v>
                </c:pt>
              </c:strCache>
            </c:strRef>
          </c:tx>
          <c:spPr>
            <a:solidFill>
              <a:srgbClr val="FF00FF"/>
            </a:solidFill>
            <a:ln w="12700">
              <a:solidFill>
                <a:srgbClr val="000000"/>
              </a:solidFill>
              <a:prstDash val="solid"/>
            </a:ln>
          </c:spPr>
          <c:invertIfNegative val="0"/>
          <c:cat>
            <c:strRef>
              <c:f>'CR Statistics'!$S$724:$S$732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Statistics'!$Y$724:$Y$732</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F493-4439-977B-F45F30CDAA25}"/>
            </c:ext>
          </c:extLst>
        </c:ser>
        <c:dLbls>
          <c:showLegendKey val="0"/>
          <c:showVal val="0"/>
          <c:showCatName val="0"/>
          <c:showSerName val="0"/>
          <c:showPercent val="0"/>
          <c:showBubbleSize val="0"/>
        </c:dLbls>
        <c:gapWidth val="150"/>
        <c:axId val="116473216"/>
        <c:axId val="116491392"/>
      </c:barChart>
      <c:catAx>
        <c:axId val="116473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6491392"/>
        <c:crosses val="autoZero"/>
        <c:auto val="1"/>
        <c:lblAlgn val="ctr"/>
        <c:lblOffset val="100"/>
        <c:tickLblSkip val="1"/>
        <c:tickMarkSkip val="1"/>
        <c:noMultiLvlLbl val="0"/>
      </c:catAx>
      <c:valAx>
        <c:axId val="116491392"/>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64732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20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401"/>
        </c:manualLayout>
      </c:layout>
      <c:barChart>
        <c:barDir val="col"/>
        <c:grouping val="clustered"/>
        <c:varyColors val="0"/>
        <c:ser>
          <c:idx val="0"/>
          <c:order val="0"/>
          <c:tx>
            <c:strRef>
              <c:f>'CR Statistics'!$AM$717</c:f>
              <c:strCache>
                <c:ptCount val="1"/>
                <c:pt idx="0">
                  <c:v>RAN #43</c:v>
                </c:pt>
              </c:strCache>
            </c:strRef>
          </c:tx>
          <c:spPr>
            <a:solidFill>
              <a:srgbClr val="9999FF"/>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Statistics'!$AM$718:$AM$726</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5881-4A81-AC82-1DCD26F279BC}"/>
            </c:ext>
          </c:extLst>
        </c:ser>
        <c:ser>
          <c:idx val="1"/>
          <c:order val="1"/>
          <c:tx>
            <c:strRef>
              <c:f>'CR Statistics'!$AN$717</c:f>
              <c:strCache>
                <c:ptCount val="1"/>
                <c:pt idx="0">
                  <c:v>RAN #44</c:v>
                </c:pt>
              </c:strCache>
            </c:strRef>
          </c:tx>
          <c:spPr>
            <a:solidFill>
              <a:srgbClr val="339966"/>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Statistics'!$AN$718:$AN$726</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5881-4A81-AC82-1DCD26F279BC}"/>
            </c:ext>
          </c:extLst>
        </c:ser>
        <c:ser>
          <c:idx val="2"/>
          <c:order val="2"/>
          <c:tx>
            <c:strRef>
              <c:f>'CR Statistics'!$AO$717</c:f>
              <c:strCache>
                <c:ptCount val="1"/>
                <c:pt idx="0">
                  <c:v>RAN #45</c:v>
                </c:pt>
              </c:strCache>
            </c:strRef>
          </c:tx>
          <c:spPr>
            <a:solidFill>
              <a:srgbClr val="FFFF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Statistics'!$AO$718:$AO$726</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5881-4A81-AC82-1DCD26F279BC}"/>
            </c:ext>
          </c:extLst>
        </c:ser>
        <c:ser>
          <c:idx val="3"/>
          <c:order val="3"/>
          <c:tx>
            <c:strRef>
              <c:f>'CR Statistics'!$AP$717</c:f>
              <c:strCache>
                <c:ptCount val="1"/>
                <c:pt idx="0">
                  <c:v>RAN #46</c:v>
                </c:pt>
              </c:strCache>
            </c:strRef>
          </c:tx>
          <c:spPr>
            <a:solidFill>
              <a:srgbClr val="FF00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Statistics'!$AP$718:$AP$726</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5881-4A81-AC82-1DCD26F279BC}"/>
            </c:ext>
          </c:extLst>
        </c:ser>
        <c:ser>
          <c:idx val="4"/>
          <c:order val="4"/>
          <c:tx>
            <c:strRef>
              <c:f>'CR Statistics'!$AQ$717</c:f>
              <c:strCache>
                <c:ptCount val="1"/>
                <c:pt idx="0">
                  <c:v>RAN #47</c:v>
                </c:pt>
              </c:strCache>
            </c:strRef>
          </c:tx>
          <c:spPr>
            <a:solidFill>
              <a:srgbClr val="00FF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Statistics'!$AQ$718:$AQ$726</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5881-4A81-AC82-1DCD26F279BC}"/>
            </c:ext>
          </c:extLst>
        </c:ser>
        <c:ser>
          <c:idx val="5"/>
          <c:order val="5"/>
          <c:tx>
            <c:strRef>
              <c:f>'CR Statistics'!$AR$717</c:f>
              <c:strCache>
                <c:ptCount val="1"/>
                <c:pt idx="0">
                  <c:v>RAN #48</c:v>
                </c:pt>
              </c:strCache>
            </c:strRef>
          </c:tx>
          <c:spPr>
            <a:solidFill>
              <a:srgbClr val="80008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Statistics'!$AR$718:$AR$726</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5881-4A81-AC82-1DCD26F279BC}"/>
            </c:ext>
          </c:extLst>
        </c:ser>
        <c:ser>
          <c:idx val="6"/>
          <c:order val="6"/>
          <c:tx>
            <c:strRef>
              <c:f>'CR Statistics'!$AS$717</c:f>
              <c:strCache>
                <c:ptCount val="1"/>
                <c:pt idx="0">
                  <c:v>RAN #49</c:v>
                </c:pt>
              </c:strCache>
            </c:strRef>
          </c:tx>
          <c:spPr>
            <a:solidFill>
              <a:srgbClr val="0066CC"/>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Statistics'!$AS$718:$AS$726</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5881-4A81-AC82-1DCD26F279BC}"/>
            </c:ext>
          </c:extLst>
        </c:ser>
        <c:ser>
          <c:idx val="7"/>
          <c:order val="7"/>
          <c:tx>
            <c:strRef>
              <c:f>'CR Statistics'!$AT$717</c:f>
              <c:strCache>
                <c:ptCount val="1"/>
                <c:pt idx="0">
                  <c:v>RAN #50</c:v>
                </c:pt>
              </c:strCache>
            </c:strRef>
          </c:tx>
          <c:spPr>
            <a:solidFill>
              <a:srgbClr val="FF99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Statistics'!$AT$718:$AT$726</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5881-4A81-AC82-1DCD26F279BC}"/>
            </c:ext>
          </c:extLst>
        </c:ser>
        <c:ser>
          <c:idx val="8"/>
          <c:order val="8"/>
          <c:tx>
            <c:strRef>
              <c:f>'CR Statistics'!$AU$717</c:f>
              <c:strCache>
                <c:ptCount val="1"/>
                <c:pt idx="0">
                  <c:v>RAN #51</c:v>
                </c:pt>
              </c:strCache>
            </c:strRef>
          </c:tx>
          <c:spPr>
            <a:solidFill>
              <a:srgbClr val="00FFFF"/>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Statistics'!$AU$718:$AU$726</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5881-4A81-AC82-1DCD26F279BC}"/>
            </c:ext>
          </c:extLst>
        </c:ser>
        <c:ser>
          <c:idx val="9"/>
          <c:order val="9"/>
          <c:tx>
            <c:strRef>
              <c:f>'CR Statistics'!$AV$717</c:f>
              <c:strCache>
                <c:ptCount val="1"/>
                <c:pt idx="0">
                  <c:v>RAN #52</c:v>
                </c:pt>
              </c:strCache>
            </c:strRef>
          </c:tx>
          <c:spPr>
            <a:solidFill>
              <a:srgbClr val="FF00FF"/>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Statistics'!$AV$718:$AV$726</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5881-4A81-AC82-1DCD26F279BC}"/>
            </c:ext>
          </c:extLst>
        </c:ser>
        <c:ser>
          <c:idx val="10"/>
          <c:order val="10"/>
          <c:tx>
            <c:strRef>
              <c:f>'CR Statistics'!$AW$717</c:f>
              <c:strCache>
                <c:ptCount val="1"/>
                <c:pt idx="0">
                  <c:v>RAN #53</c:v>
                </c:pt>
              </c:strCache>
            </c:strRef>
          </c:tx>
          <c:spPr>
            <a:solidFill>
              <a:srgbClr val="FF00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Statistics'!$AW$718:$AW$726</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5881-4A81-AC82-1DCD26F279BC}"/>
            </c:ext>
          </c:extLst>
        </c:ser>
        <c:ser>
          <c:idx val="11"/>
          <c:order val="11"/>
          <c:tx>
            <c:strRef>
              <c:f>'CR Statistics'!$AX$717</c:f>
              <c:strCache>
                <c:ptCount val="1"/>
                <c:pt idx="0">
                  <c:v>RAN #54</c:v>
                </c:pt>
              </c:strCache>
            </c:strRef>
          </c:tx>
          <c:spPr>
            <a:solidFill>
              <a:srgbClr val="00FFFF"/>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Statistics'!$AX$718:$AX$726</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5881-4A81-AC82-1DCD26F279BC}"/>
            </c:ext>
          </c:extLst>
        </c:ser>
        <c:ser>
          <c:idx val="12"/>
          <c:order val="12"/>
          <c:tx>
            <c:strRef>
              <c:f>'CR Statistics'!$AY$717</c:f>
              <c:strCache>
                <c:ptCount val="1"/>
                <c:pt idx="0">
                  <c:v>RAN #55</c:v>
                </c:pt>
              </c:strCache>
            </c:strRef>
          </c:tx>
          <c:spPr>
            <a:solidFill>
              <a:srgbClr val="FF00FF"/>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Statistics'!$AY$718:$AY$726</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5881-4A81-AC82-1DCD26F279BC}"/>
            </c:ext>
          </c:extLst>
        </c:ser>
        <c:ser>
          <c:idx val="13"/>
          <c:order val="13"/>
          <c:tx>
            <c:strRef>
              <c:f>'CR Statistics'!$AZ$717</c:f>
              <c:strCache>
                <c:ptCount val="1"/>
                <c:pt idx="0">
                  <c:v>RAN #56</c:v>
                </c:pt>
              </c:strCache>
            </c:strRef>
          </c:tx>
          <c:spPr>
            <a:solidFill>
              <a:srgbClr val="8000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Statistics'!$AZ$718:$AZ$726</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5881-4A81-AC82-1DCD26F279BC}"/>
            </c:ext>
          </c:extLst>
        </c:ser>
        <c:ser>
          <c:idx val="14"/>
          <c:order val="14"/>
          <c:tx>
            <c:strRef>
              <c:f>'CR Statistics'!$BA$717</c:f>
              <c:strCache>
                <c:ptCount val="1"/>
                <c:pt idx="0">
                  <c:v>RAN #57</c:v>
                </c:pt>
              </c:strCache>
            </c:strRef>
          </c:tx>
          <c:spPr>
            <a:solidFill>
              <a:srgbClr val="FFCC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Statistics'!$BA$718:$BA$726</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5881-4A81-AC82-1DCD26F279BC}"/>
            </c:ext>
          </c:extLst>
        </c:ser>
        <c:ser>
          <c:idx val="15"/>
          <c:order val="15"/>
          <c:tx>
            <c:strRef>
              <c:f>'CR Statistics'!$BB$717</c:f>
              <c:strCache>
                <c:ptCount val="1"/>
                <c:pt idx="0">
                  <c:v>RAN #58</c:v>
                </c:pt>
              </c:strCache>
            </c:strRef>
          </c:tx>
          <c:spPr>
            <a:solidFill>
              <a:srgbClr val="FFFF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Statistics'!$BB$718:$BB$726</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5881-4A81-AC82-1DCD26F279BC}"/>
            </c:ext>
          </c:extLst>
        </c:ser>
        <c:ser>
          <c:idx val="16"/>
          <c:order val="16"/>
          <c:tx>
            <c:strRef>
              <c:f>'CR Statistics'!$BC$717</c:f>
              <c:strCache>
                <c:ptCount val="1"/>
                <c:pt idx="0">
                  <c:v>RAN #59</c:v>
                </c:pt>
              </c:strCache>
            </c:strRef>
          </c:tx>
          <c:spPr>
            <a:solidFill>
              <a:srgbClr val="00CCFF"/>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Statistics'!$BC$718:$BC$726</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5881-4A81-AC82-1DCD26F279BC}"/>
            </c:ext>
          </c:extLst>
        </c:ser>
        <c:ser>
          <c:idx val="17"/>
          <c:order val="17"/>
          <c:tx>
            <c:strRef>
              <c:f>'CR Statistics'!$BD$717</c:f>
              <c:strCache>
                <c:ptCount val="1"/>
                <c:pt idx="0">
                  <c:v>RAN #60</c:v>
                </c:pt>
              </c:strCache>
            </c:strRef>
          </c:tx>
          <c:spPr>
            <a:solidFill>
              <a:srgbClr val="00FF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Statistics'!$BD$718:$BD$726</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5881-4A81-AC82-1DCD26F279BC}"/>
            </c:ext>
          </c:extLst>
        </c:ser>
        <c:ser>
          <c:idx val="18"/>
          <c:order val="18"/>
          <c:tx>
            <c:strRef>
              <c:f>'CR Statistics'!$BE$717</c:f>
              <c:strCache>
                <c:ptCount val="1"/>
                <c:pt idx="0">
                  <c:v>RAN #61</c:v>
                </c:pt>
              </c:strCache>
            </c:strRef>
          </c:tx>
          <c:spPr>
            <a:solidFill>
              <a:srgbClr val="FF00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Statistics'!$BE$718:$BE$726</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5881-4A81-AC82-1DCD26F279BC}"/>
            </c:ext>
          </c:extLst>
        </c:ser>
        <c:ser>
          <c:idx val="19"/>
          <c:order val="19"/>
          <c:tx>
            <c:strRef>
              <c:f>'CR Statistics'!$BF$717</c:f>
              <c:strCache>
                <c:ptCount val="1"/>
                <c:pt idx="0">
                  <c:v>RAN #62</c:v>
                </c:pt>
              </c:strCache>
            </c:strRef>
          </c:tx>
          <c:spPr>
            <a:solidFill>
              <a:srgbClr val="00FFFF"/>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Statistics'!$BF$718:$BF$726</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5881-4A81-AC82-1DCD26F279BC}"/>
            </c:ext>
          </c:extLst>
        </c:ser>
        <c:ser>
          <c:idx val="20"/>
          <c:order val="20"/>
          <c:tx>
            <c:strRef>
              <c:f>'CR Statistics'!$BG$717</c:f>
              <c:strCache>
                <c:ptCount val="1"/>
                <c:pt idx="0">
                  <c:v>RAN #63</c:v>
                </c:pt>
              </c:strCache>
            </c:strRef>
          </c:tx>
          <c:spPr>
            <a:solidFill>
              <a:srgbClr val="FFFF00"/>
            </a:solidFill>
            <a:ln w="12700">
              <a:solidFill>
                <a:srgbClr val="000000"/>
              </a:solidFill>
              <a:prstDash val="solid"/>
            </a:ln>
          </c:spPr>
          <c:invertIfNegative val="0"/>
          <c:cat>
            <c:strRef>
              <c:f>'CR Statistics'!$AL$718:$AL$726</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Statistics'!$BG$718:$BG$726</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5881-4A81-AC82-1DCD26F279BC}"/>
            </c:ext>
          </c:extLst>
        </c:ser>
        <c:dLbls>
          <c:showLegendKey val="0"/>
          <c:showVal val="0"/>
          <c:showCatName val="0"/>
          <c:showSerName val="0"/>
          <c:showPercent val="0"/>
          <c:showBubbleSize val="0"/>
        </c:dLbls>
        <c:gapWidth val="150"/>
        <c:axId val="116626176"/>
        <c:axId val="116627712"/>
      </c:barChart>
      <c:catAx>
        <c:axId val="1166261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6627712"/>
        <c:crosses val="autoZero"/>
        <c:auto val="1"/>
        <c:lblAlgn val="ctr"/>
        <c:lblOffset val="100"/>
        <c:tickLblSkip val="1"/>
        <c:tickMarkSkip val="1"/>
        <c:noMultiLvlLbl val="0"/>
      </c:catAx>
      <c:valAx>
        <c:axId val="1166277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16626176"/>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13"/>
        </c:manualLayout>
      </c:layout>
      <c:barChart>
        <c:barDir val="col"/>
        <c:grouping val="clustered"/>
        <c:varyColors val="0"/>
        <c:ser>
          <c:idx val="0"/>
          <c:order val="0"/>
          <c:tx>
            <c:strRef>
              <c:f>'CR Statistics'!$T$683</c:f>
              <c:strCache>
                <c:ptCount val="1"/>
                <c:pt idx="0">
                  <c:v>RAN1</c:v>
                </c:pt>
              </c:strCache>
            </c:strRef>
          </c:tx>
          <c:spPr>
            <a:solidFill>
              <a:srgbClr val="00FF00"/>
            </a:solidFill>
            <a:ln w="12700">
              <a:solidFill>
                <a:srgbClr val="000000"/>
              </a:solidFill>
              <a:prstDash val="solid"/>
            </a:ln>
          </c:spPr>
          <c:invertIfNegative val="0"/>
          <c:cat>
            <c:strRef>
              <c:f>'CR Statistics'!$S$684:$S$692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Statistics'!$T$684:$T$692</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7DD0-40E5-84E2-1EFD61BF0316}"/>
            </c:ext>
          </c:extLst>
        </c:ser>
        <c:ser>
          <c:idx val="1"/>
          <c:order val="1"/>
          <c:tx>
            <c:strRef>
              <c:f>'CR Statistics'!$U$683</c:f>
              <c:strCache>
                <c:ptCount val="1"/>
                <c:pt idx="0">
                  <c:v>RAN2</c:v>
                </c:pt>
              </c:strCache>
            </c:strRef>
          </c:tx>
          <c:spPr>
            <a:solidFill>
              <a:srgbClr val="FF0000"/>
            </a:solidFill>
            <a:ln w="12700">
              <a:solidFill>
                <a:srgbClr val="000000"/>
              </a:solidFill>
              <a:prstDash val="solid"/>
            </a:ln>
          </c:spPr>
          <c:invertIfNegative val="0"/>
          <c:cat>
            <c:strRef>
              <c:f>'CR Statistics'!$S$684:$S$692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Statistics'!$U$684:$U$692</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7DD0-40E5-84E2-1EFD61BF0316}"/>
            </c:ext>
          </c:extLst>
        </c:ser>
        <c:ser>
          <c:idx val="2"/>
          <c:order val="2"/>
          <c:tx>
            <c:strRef>
              <c:f>'CR Statistics'!$V$683</c:f>
              <c:strCache>
                <c:ptCount val="1"/>
                <c:pt idx="0">
                  <c:v>RAN3</c:v>
                </c:pt>
              </c:strCache>
            </c:strRef>
          </c:tx>
          <c:spPr>
            <a:solidFill>
              <a:srgbClr val="0000FF"/>
            </a:solidFill>
            <a:ln w="12700">
              <a:solidFill>
                <a:srgbClr val="000000"/>
              </a:solidFill>
              <a:prstDash val="solid"/>
            </a:ln>
          </c:spPr>
          <c:invertIfNegative val="0"/>
          <c:cat>
            <c:strRef>
              <c:f>'CR Statistics'!$S$684:$S$692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Statistics'!$V$684:$V$692</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7DD0-40E5-84E2-1EFD61BF0316}"/>
            </c:ext>
          </c:extLst>
        </c:ser>
        <c:ser>
          <c:idx val="3"/>
          <c:order val="3"/>
          <c:tx>
            <c:strRef>
              <c:f>'CR Statistics'!$W$683</c:f>
              <c:strCache>
                <c:ptCount val="1"/>
                <c:pt idx="0">
                  <c:v>RAN4</c:v>
                </c:pt>
              </c:strCache>
            </c:strRef>
          </c:tx>
          <c:spPr>
            <a:solidFill>
              <a:srgbClr val="FFFF00"/>
            </a:solidFill>
            <a:ln w="12700">
              <a:solidFill>
                <a:srgbClr val="000000"/>
              </a:solidFill>
              <a:prstDash val="solid"/>
            </a:ln>
          </c:spPr>
          <c:invertIfNegative val="0"/>
          <c:cat>
            <c:strRef>
              <c:f>'CR Statistics'!$S$684:$S$692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Statistics'!$W$684:$W$692</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7DD0-40E5-84E2-1EFD61BF0316}"/>
            </c:ext>
          </c:extLst>
        </c:ser>
        <c:ser>
          <c:idx val="4"/>
          <c:order val="4"/>
          <c:tx>
            <c:strRef>
              <c:f>'CR Statistics'!$X$683</c:f>
              <c:strCache>
                <c:ptCount val="1"/>
                <c:pt idx="0">
                  <c:v>RAN5</c:v>
                </c:pt>
              </c:strCache>
            </c:strRef>
          </c:tx>
          <c:spPr>
            <a:solidFill>
              <a:srgbClr val="660066"/>
            </a:solidFill>
            <a:ln w="12700">
              <a:solidFill>
                <a:srgbClr val="000000"/>
              </a:solidFill>
              <a:prstDash val="solid"/>
            </a:ln>
          </c:spPr>
          <c:invertIfNegative val="0"/>
          <c:cat>
            <c:strRef>
              <c:f>'CR Statistics'!$S$684:$S$692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Statistics'!$X$684:$X$692</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7DD0-40E5-84E2-1EFD61BF0316}"/>
            </c:ext>
          </c:extLst>
        </c:ser>
        <c:ser>
          <c:idx val="5"/>
          <c:order val="5"/>
          <c:tx>
            <c:strRef>
              <c:f>'CR Statistics'!$Y$683</c:f>
              <c:strCache>
                <c:ptCount val="1"/>
                <c:pt idx="0">
                  <c:v>RAN without RAN5</c:v>
                </c:pt>
              </c:strCache>
            </c:strRef>
          </c:tx>
          <c:spPr>
            <a:solidFill>
              <a:srgbClr val="FF00FF"/>
            </a:solidFill>
            <a:ln w="12700">
              <a:solidFill>
                <a:srgbClr val="000000"/>
              </a:solidFill>
              <a:prstDash val="solid"/>
            </a:ln>
          </c:spPr>
          <c:invertIfNegative val="0"/>
          <c:cat>
            <c:strRef>
              <c:f>'CR Statistics'!$S$684:$S$692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Statistics'!$Y$684:$Y$692</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7DD0-40E5-84E2-1EFD61BF0316}"/>
            </c:ext>
          </c:extLst>
        </c:ser>
        <c:dLbls>
          <c:showLegendKey val="0"/>
          <c:showVal val="0"/>
          <c:showCatName val="0"/>
          <c:showSerName val="0"/>
          <c:showPercent val="0"/>
          <c:showBubbleSize val="0"/>
        </c:dLbls>
        <c:gapWidth val="150"/>
        <c:axId val="116692864"/>
        <c:axId val="116694400"/>
      </c:barChart>
      <c:catAx>
        <c:axId val="1166928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6694400"/>
        <c:crosses val="autoZero"/>
        <c:auto val="1"/>
        <c:lblAlgn val="ctr"/>
        <c:lblOffset val="100"/>
        <c:tickLblSkip val="1"/>
        <c:tickMarkSkip val="1"/>
        <c:noMultiLvlLbl val="0"/>
      </c:catAx>
      <c:valAx>
        <c:axId val="116694400"/>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66928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6"/>
          <c:y val="0.14881218226101472"/>
          <c:w val="0.26616541353382872"/>
          <c:h val="0.3117122792083751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514"/>
        </c:manualLayout>
      </c:layout>
      <c:barChart>
        <c:barDir val="col"/>
        <c:grouping val="clustered"/>
        <c:varyColors val="0"/>
        <c:ser>
          <c:idx val="0"/>
          <c:order val="0"/>
          <c:tx>
            <c:strRef>
              <c:f>'CR Statistics'!$AM$677</c:f>
              <c:strCache>
                <c:ptCount val="1"/>
                <c:pt idx="0">
                  <c:v>RAN #43</c:v>
                </c:pt>
              </c:strCache>
            </c:strRef>
          </c:tx>
          <c:spPr>
            <a:solidFill>
              <a:srgbClr val="9999FF"/>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Statistics'!$AM$678:$AM$685</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176-4CFE-88BF-2CDF72CAFABF}"/>
            </c:ext>
          </c:extLst>
        </c:ser>
        <c:ser>
          <c:idx val="1"/>
          <c:order val="1"/>
          <c:tx>
            <c:strRef>
              <c:f>'CR Statistics'!$AN$677</c:f>
              <c:strCache>
                <c:ptCount val="1"/>
                <c:pt idx="0">
                  <c:v>RAN #44</c:v>
                </c:pt>
              </c:strCache>
            </c:strRef>
          </c:tx>
          <c:spPr>
            <a:solidFill>
              <a:srgbClr val="339966"/>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Statistics'!$AN$678:$AN$685</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176-4CFE-88BF-2CDF72CAFABF}"/>
            </c:ext>
          </c:extLst>
        </c:ser>
        <c:ser>
          <c:idx val="2"/>
          <c:order val="2"/>
          <c:tx>
            <c:strRef>
              <c:f>'CR Statistics'!$AO$677</c:f>
              <c:strCache>
                <c:ptCount val="1"/>
                <c:pt idx="0">
                  <c:v>RAN #45</c:v>
                </c:pt>
              </c:strCache>
            </c:strRef>
          </c:tx>
          <c:spPr>
            <a:solidFill>
              <a:srgbClr val="FFFF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Statistics'!$AO$678:$AO$685</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176-4CFE-88BF-2CDF72CAFABF}"/>
            </c:ext>
          </c:extLst>
        </c:ser>
        <c:ser>
          <c:idx val="3"/>
          <c:order val="3"/>
          <c:tx>
            <c:strRef>
              <c:f>'CR Statistics'!$AP$677</c:f>
              <c:strCache>
                <c:ptCount val="1"/>
                <c:pt idx="0">
                  <c:v>RAN #46</c:v>
                </c:pt>
              </c:strCache>
            </c:strRef>
          </c:tx>
          <c:spPr>
            <a:solidFill>
              <a:srgbClr val="FF00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Statistics'!$AP$678:$AP$685</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176-4CFE-88BF-2CDF72CAFABF}"/>
            </c:ext>
          </c:extLst>
        </c:ser>
        <c:ser>
          <c:idx val="4"/>
          <c:order val="4"/>
          <c:tx>
            <c:strRef>
              <c:f>'CR Statistics'!$AQ$677</c:f>
              <c:strCache>
                <c:ptCount val="1"/>
                <c:pt idx="0">
                  <c:v>RAN #47</c:v>
                </c:pt>
              </c:strCache>
            </c:strRef>
          </c:tx>
          <c:spPr>
            <a:solidFill>
              <a:srgbClr val="00FF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Statistics'!$AQ$678:$AQ$685</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4176-4CFE-88BF-2CDF72CAFABF}"/>
            </c:ext>
          </c:extLst>
        </c:ser>
        <c:ser>
          <c:idx val="5"/>
          <c:order val="5"/>
          <c:tx>
            <c:strRef>
              <c:f>'CR Statistics'!$AR$677</c:f>
              <c:strCache>
                <c:ptCount val="1"/>
                <c:pt idx="0">
                  <c:v>RAN #48</c:v>
                </c:pt>
              </c:strCache>
            </c:strRef>
          </c:tx>
          <c:spPr>
            <a:solidFill>
              <a:srgbClr val="80008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Statistics'!$AR$678:$AR$685</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4176-4CFE-88BF-2CDF72CAFABF}"/>
            </c:ext>
          </c:extLst>
        </c:ser>
        <c:ser>
          <c:idx val="6"/>
          <c:order val="6"/>
          <c:tx>
            <c:strRef>
              <c:f>'CR Statistics'!$AS$677</c:f>
              <c:strCache>
                <c:ptCount val="1"/>
                <c:pt idx="0">
                  <c:v>RAN #49</c:v>
                </c:pt>
              </c:strCache>
            </c:strRef>
          </c:tx>
          <c:spPr>
            <a:solidFill>
              <a:srgbClr val="0066CC"/>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Statistics'!$AS$678:$AS$685</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4176-4CFE-88BF-2CDF72CAFABF}"/>
            </c:ext>
          </c:extLst>
        </c:ser>
        <c:ser>
          <c:idx val="7"/>
          <c:order val="7"/>
          <c:tx>
            <c:strRef>
              <c:f>'CR Statistics'!$AT$677</c:f>
              <c:strCache>
                <c:ptCount val="1"/>
                <c:pt idx="0">
                  <c:v>RAN #50</c:v>
                </c:pt>
              </c:strCache>
            </c:strRef>
          </c:tx>
          <c:spPr>
            <a:solidFill>
              <a:srgbClr val="FF99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Statistics'!$AT$678:$AT$685</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4176-4CFE-88BF-2CDF72CAFABF}"/>
            </c:ext>
          </c:extLst>
        </c:ser>
        <c:ser>
          <c:idx val="8"/>
          <c:order val="8"/>
          <c:tx>
            <c:strRef>
              <c:f>'CR Statistics'!$AU$677</c:f>
              <c:strCache>
                <c:ptCount val="1"/>
                <c:pt idx="0">
                  <c:v>RAN #51</c:v>
                </c:pt>
              </c:strCache>
            </c:strRef>
          </c:tx>
          <c:spPr>
            <a:solidFill>
              <a:srgbClr val="00FFFF"/>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Statistics'!$AU$678:$AU$685</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4176-4CFE-88BF-2CDF72CAFABF}"/>
            </c:ext>
          </c:extLst>
        </c:ser>
        <c:ser>
          <c:idx val="9"/>
          <c:order val="9"/>
          <c:tx>
            <c:strRef>
              <c:f>'CR Statistics'!$AV$677</c:f>
              <c:strCache>
                <c:ptCount val="1"/>
                <c:pt idx="0">
                  <c:v>RAN #52</c:v>
                </c:pt>
              </c:strCache>
            </c:strRef>
          </c:tx>
          <c:spPr>
            <a:solidFill>
              <a:srgbClr val="FF00FF"/>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Statistics'!$AV$678:$AV$685</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4176-4CFE-88BF-2CDF72CAFABF}"/>
            </c:ext>
          </c:extLst>
        </c:ser>
        <c:ser>
          <c:idx val="10"/>
          <c:order val="10"/>
          <c:tx>
            <c:strRef>
              <c:f>'CR Statistics'!$AW$677</c:f>
              <c:strCache>
                <c:ptCount val="1"/>
                <c:pt idx="0">
                  <c:v>RAN #53</c:v>
                </c:pt>
              </c:strCache>
            </c:strRef>
          </c:tx>
          <c:spPr>
            <a:solidFill>
              <a:srgbClr val="FF00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Statistics'!$AW$678:$AW$685</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4176-4CFE-88BF-2CDF72CAFABF}"/>
            </c:ext>
          </c:extLst>
        </c:ser>
        <c:ser>
          <c:idx val="11"/>
          <c:order val="11"/>
          <c:tx>
            <c:strRef>
              <c:f>'CR Statistics'!$AX$677</c:f>
              <c:strCache>
                <c:ptCount val="1"/>
                <c:pt idx="0">
                  <c:v>RAN #54</c:v>
                </c:pt>
              </c:strCache>
            </c:strRef>
          </c:tx>
          <c:spPr>
            <a:solidFill>
              <a:srgbClr val="00FFFF"/>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Statistics'!$AX$678:$AX$685</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4176-4CFE-88BF-2CDF72CAFABF}"/>
            </c:ext>
          </c:extLst>
        </c:ser>
        <c:ser>
          <c:idx val="12"/>
          <c:order val="12"/>
          <c:tx>
            <c:strRef>
              <c:f>'CR Statistics'!$AY$677</c:f>
              <c:strCache>
                <c:ptCount val="1"/>
                <c:pt idx="0">
                  <c:v>RAN #55</c:v>
                </c:pt>
              </c:strCache>
            </c:strRef>
          </c:tx>
          <c:spPr>
            <a:solidFill>
              <a:srgbClr val="FF00FF"/>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Statistics'!$AY$678:$AY$685</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4176-4CFE-88BF-2CDF72CAFABF}"/>
            </c:ext>
          </c:extLst>
        </c:ser>
        <c:ser>
          <c:idx val="13"/>
          <c:order val="13"/>
          <c:tx>
            <c:strRef>
              <c:f>'CR Statistics'!$AZ$677</c:f>
              <c:strCache>
                <c:ptCount val="1"/>
                <c:pt idx="0">
                  <c:v>RAN #56</c:v>
                </c:pt>
              </c:strCache>
            </c:strRef>
          </c:tx>
          <c:spPr>
            <a:solidFill>
              <a:srgbClr val="8000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Statistics'!$AZ$678:$AZ$685</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4176-4CFE-88BF-2CDF72CAFABF}"/>
            </c:ext>
          </c:extLst>
        </c:ser>
        <c:ser>
          <c:idx val="14"/>
          <c:order val="14"/>
          <c:tx>
            <c:strRef>
              <c:f>'CR Statistics'!$BA$677</c:f>
              <c:strCache>
                <c:ptCount val="1"/>
                <c:pt idx="0">
                  <c:v>RAN #57</c:v>
                </c:pt>
              </c:strCache>
            </c:strRef>
          </c:tx>
          <c:spPr>
            <a:solidFill>
              <a:srgbClr val="FFCC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Statistics'!$BA$678:$BA$685</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4176-4CFE-88BF-2CDF72CAFABF}"/>
            </c:ext>
          </c:extLst>
        </c:ser>
        <c:ser>
          <c:idx val="15"/>
          <c:order val="15"/>
          <c:tx>
            <c:strRef>
              <c:f>'CR Statistics'!$BB$677</c:f>
              <c:strCache>
                <c:ptCount val="1"/>
                <c:pt idx="0">
                  <c:v>RAN #58</c:v>
                </c:pt>
              </c:strCache>
            </c:strRef>
          </c:tx>
          <c:spPr>
            <a:solidFill>
              <a:srgbClr val="FFFF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Statistics'!$BB$678:$BB$685</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4176-4CFE-88BF-2CDF72CAFABF}"/>
            </c:ext>
          </c:extLst>
        </c:ser>
        <c:ser>
          <c:idx val="16"/>
          <c:order val="16"/>
          <c:tx>
            <c:strRef>
              <c:f>'CR Statistics'!$BC$677</c:f>
              <c:strCache>
                <c:ptCount val="1"/>
                <c:pt idx="0">
                  <c:v>RAN #59</c:v>
                </c:pt>
              </c:strCache>
            </c:strRef>
          </c:tx>
          <c:spPr>
            <a:solidFill>
              <a:srgbClr val="00CCFF"/>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Statistics'!$BC$678:$BC$685</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4176-4CFE-88BF-2CDF72CAFABF}"/>
            </c:ext>
          </c:extLst>
        </c:ser>
        <c:ser>
          <c:idx val="17"/>
          <c:order val="17"/>
          <c:tx>
            <c:strRef>
              <c:f>'CR Statistics'!$BD$677</c:f>
              <c:strCache>
                <c:ptCount val="1"/>
                <c:pt idx="0">
                  <c:v>RAN #60</c:v>
                </c:pt>
              </c:strCache>
            </c:strRef>
          </c:tx>
          <c:spPr>
            <a:solidFill>
              <a:srgbClr val="00FF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Statistics'!$BD$678:$BD$685</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4176-4CFE-88BF-2CDF72CAFABF}"/>
            </c:ext>
          </c:extLst>
        </c:ser>
        <c:ser>
          <c:idx val="18"/>
          <c:order val="18"/>
          <c:tx>
            <c:strRef>
              <c:f>'CR Statistics'!$BE$677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Statistics'!$BE$678:$BE$685</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4176-4CFE-88BF-2CDF72CAFABF}"/>
            </c:ext>
          </c:extLst>
        </c:ser>
        <c:ser>
          <c:idx val="19"/>
          <c:order val="19"/>
          <c:tx>
            <c:strRef>
              <c:f>'CR Statistics'!$BF$677</c:f>
              <c:strCache>
                <c:ptCount val="1"/>
                <c:pt idx="0">
                  <c:v>RAN #62</c:v>
                </c:pt>
              </c:strCache>
            </c:strRef>
          </c:tx>
          <c:spPr>
            <a:solidFill>
              <a:srgbClr val="00FFFF"/>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Statistics'!$BF$678:$BF$685</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4176-4CFE-88BF-2CDF72CAFABF}"/>
            </c:ext>
          </c:extLst>
        </c:ser>
        <c:ser>
          <c:idx val="20"/>
          <c:order val="20"/>
          <c:tx>
            <c:strRef>
              <c:f>'CR Statistics'!$BG$677</c:f>
              <c:strCache>
                <c:ptCount val="1"/>
                <c:pt idx="0">
                  <c:v>RAN #63</c:v>
                </c:pt>
              </c:strCache>
            </c:strRef>
          </c:tx>
          <c:spPr>
            <a:solidFill>
              <a:srgbClr val="FFFF00"/>
            </a:solidFill>
            <a:ln w="12700">
              <a:solidFill>
                <a:srgbClr val="000000"/>
              </a:solidFill>
              <a:prstDash val="solid"/>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Statistics'!$BG$678:$BG$685</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4176-4CFE-88BF-2CDF72CAFABF}"/>
            </c:ext>
          </c:extLst>
        </c:ser>
        <c:ser>
          <c:idx val="21"/>
          <c:order val="21"/>
          <c:tx>
            <c:strRef>
              <c:f>'CR Statistics'!$BH$677</c:f>
              <c:strCache>
                <c:ptCount val="1"/>
                <c:pt idx="0">
                  <c:v>RAN #64</c:v>
                </c:pt>
              </c:strCache>
            </c:strRef>
          </c:tx>
          <c:spPr>
            <a:solidFill>
              <a:srgbClr val="FF0000"/>
            </a:solidFill>
            <a:ln>
              <a:solidFill>
                <a:schemeClr val="tx1"/>
              </a:solidFill>
            </a:ln>
          </c:spPr>
          <c:invertIfNegative val="0"/>
          <c:cat>
            <c:strRef>
              <c:f>'CR Statistics'!$AL$678:$AL$685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Statistics'!$BH$678:$BH$685</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4176-4CFE-88BF-2CDF72CAFABF}"/>
            </c:ext>
          </c:extLst>
        </c:ser>
        <c:dLbls>
          <c:showLegendKey val="0"/>
          <c:showVal val="0"/>
          <c:showCatName val="0"/>
          <c:showSerName val="0"/>
          <c:showPercent val="0"/>
          <c:showBubbleSize val="0"/>
        </c:dLbls>
        <c:gapWidth val="150"/>
        <c:axId val="116858880"/>
        <c:axId val="116860416"/>
      </c:barChart>
      <c:catAx>
        <c:axId val="1168588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6860416"/>
        <c:crosses val="autoZero"/>
        <c:auto val="1"/>
        <c:lblAlgn val="ctr"/>
        <c:lblOffset val="100"/>
        <c:tickLblSkip val="1"/>
        <c:tickMarkSkip val="1"/>
        <c:noMultiLvlLbl val="0"/>
      </c:catAx>
      <c:valAx>
        <c:axId val="1168604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16858880"/>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3"/>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35"/>
        </c:manualLayout>
      </c:layout>
      <c:barChart>
        <c:barDir val="col"/>
        <c:grouping val="clustered"/>
        <c:varyColors val="0"/>
        <c:ser>
          <c:idx val="0"/>
          <c:order val="0"/>
          <c:tx>
            <c:strRef>
              <c:f>'CR Statistics'!$T$639</c:f>
              <c:strCache>
                <c:ptCount val="1"/>
                <c:pt idx="0">
                  <c:v>RAN1</c:v>
                </c:pt>
              </c:strCache>
            </c:strRef>
          </c:tx>
          <c:spPr>
            <a:solidFill>
              <a:srgbClr val="00FF00"/>
            </a:solidFill>
            <a:ln w="12700">
              <a:solidFill>
                <a:srgbClr val="000000"/>
              </a:solidFill>
              <a:prstDash val="solid"/>
            </a:ln>
          </c:spPr>
          <c:invertIfNegative val="0"/>
          <c:cat>
            <c:strRef>
              <c:f>'CR Statistics'!$S$640:$S$648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Statistics'!$T$640:$T$648</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9B50-4CB9-9B5D-7EA73AB91EA8}"/>
            </c:ext>
          </c:extLst>
        </c:ser>
        <c:ser>
          <c:idx val="1"/>
          <c:order val="1"/>
          <c:tx>
            <c:strRef>
              <c:f>'CR Statistics'!$U$639</c:f>
              <c:strCache>
                <c:ptCount val="1"/>
                <c:pt idx="0">
                  <c:v>RAN2</c:v>
                </c:pt>
              </c:strCache>
            </c:strRef>
          </c:tx>
          <c:spPr>
            <a:solidFill>
              <a:srgbClr val="FF0000"/>
            </a:solidFill>
            <a:ln w="12700">
              <a:solidFill>
                <a:srgbClr val="000000"/>
              </a:solidFill>
              <a:prstDash val="solid"/>
            </a:ln>
          </c:spPr>
          <c:invertIfNegative val="0"/>
          <c:cat>
            <c:strRef>
              <c:f>'CR Statistics'!$S$640:$S$648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Statistics'!$U$640:$U$648</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9B50-4CB9-9B5D-7EA73AB91EA8}"/>
            </c:ext>
          </c:extLst>
        </c:ser>
        <c:ser>
          <c:idx val="2"/>
          <c:order val="2"/>
          <c:tx>
            <c:strRef>
              <c:f>'CR Statistics'!$V$639</c:f>
              <c:strCache>
                <c:ptCount val="1"/>
                <c:pt idx="0">
                  <c:v>RAN3</c:v>
                </c:pt>
              </c:strCache>
            </c:strRef>
          </c:tx>
          <c:spPr>
            <a:solidFill>
              <a:srgbClr val="0000FF"/>
            </a:solidFill>
            <a:ln w="12700">
              <a:solidFill>
                <a:srgbClr val="000000"/>
              </a:solidFill>
              <a:prstDash val="solid"/>
            </a:ln>
          </c:spPr>
          <c:invertIfNegative val="0"/>
          <c:cat>
            <c:strRef>
              <c:f>'CR Statistics'!$S$640:$S$648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Statistics'!$V$640:$V$648</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9B50-4CB9-9B5D-7EA73AB91EA8}"/>
            </c:ext>
          </c:extLst>
        </c:ser>
        <c:ser>
          <c:idx val="3"/>
          <c:order val="3"/>
          <c:tx>
            <c:strRef>
              <c:f>'CR Statistics'!$W$639</c:f>
              <c:strCache>
                <c:ptCount val="1"/>
                <c:pt idx="0">
                  <c:v>RAN4</c:v>
                </c:pt>
              </c:strCache>
            </c:strRef>
          </c:tx>
          <c:spPr>
            <a:solidFill>
              <a:srgbClr val="FFFF00"/>
            </a:solidFill>
            <a:ln w="12700">
              <a:solidFill>
                <a:srgbClr val="000000"/>
              </a:solidFill>
              <a:prstDash val="solid"/>
            </a:ln>
          </c:spPr>
          <c:invertIfNegative val="0"/>
          <c:cat>
            <c:strRef>
              <c:f>'CR Statistics'!$S$640:$S$648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Statistics'!$W$640:$W$648</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9B50-4CB9-9B5D-7EA73AB91EA8}"/>
            </c:ext>
          </c:extLst>
        </c:ser>
        <c:ser>
          <c:idx val="4"/>
          <c:order val="4"/>
          <c:tx>
            <c:strRef>
              <c:f>'CR Statistics'!$X$639</c:f>
              <c:strCache>
                <c:ptCount val="1"/>
                <c:pt idx="0">
                  <c:v>RAN5</c:v>
                </c:pt>
              </c:strCache>
            </c:strRef>
          </c:tx>
          <c:spPr>
            <a:solidFill>
              <a:srgbClr val="660066"/>
            </a:solidFill>
            <a:ln w="12700">
              <a:solidFill>
                <a:srgbClr val="000000"/>
              </a:solidFill>
              <a:prstDash val="solid"/>
            </a:ln>
          </c:spPr>
          <c:invertIfNegative val="0"/>
          <c:cat>
            <c:strRef>
              <c:f>'CR Statistics'!$S$640:$S$648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Statistics'!$X$640:$X$648</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9B50-4CB9-9B5D-7EA73AB91EA8}"/>
            </c:ext>
          </c:extLst>
        </c:ser>
        <c:ser>
          <c:idx val="5"/>
          <c:order val="5"/>
          <c:tx>
            <c:strRef>
              <c:f>'CR Statistics'!$Y$639</c:f>
              <c:strCache>
                <c:ptCount val="1"/>
                <c:pt idx="0">
                  <c:v>RAN without RAN5</c:v>
                </c:pt>
              </c:strCache>
            </c:strRef>
          </c:tx>
          <c:spPr>
            <a:solidFill>
              <a:srgbClr val="FF00FF"/>
            </a:solidFill>
            <a:ln w="12700">
              <a:solidFill>
                <a:srgbClr val="000000"/>
              </a:solidFill>
              <a:prstDash val="solid"/>
            </a:ln>
          </c:spPr>
          <c:invertIfNegative val="0"/>
          <c:cat>
            <c:strRef>
              <c:f>'CR Statistics'!$S$640:$S$648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Statistics'!$Y$640:$Y$648</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9B50-4CB9-9B5D-7EA73AB91EA8}"/>
            </c:ext>
          </c:extLst>
        </c:ser>
        <c:dLbls>
          <c:showLegendKey val="0"/>
          <c:showVal val="0"/>
          <c:showCatName val="0"/>
          <c:showSerName val="0"/>
          <c:showPercent val="0"/>
          <c:showBubbleSize val="0"/>
        </c:dLbls>
        <c:gapWidth val="150"/>
        <c:axId val="117118080"/>
        <c:axId val="117119616"/>
      </c:barChart>
      <c:catAx>
        <c:axId val="1171180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7119616"/>
        <c:crosses val="autoZero"/>
        <c:auto val="1"/>
        <c:lblAlgn val="ctr"/>
        <c:lblOffset val="100"/>
        <c:tickLblSkip val="1"/>
        <c:tickMarkSkip val="1"/>
        <c:noMultiLvlLbl val="0"/>
      </c:catAx>
      <c:valAx>
        <c:axId val="117119616"/>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711808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11"/>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Statistics'!$AM$633</c:f>
              <c:strCache>
                <c:ptCount val="1"/>
                <c:pt idx="0">
                  <c:v>RAN #43</c:v>
                </c:pt>
              </c:strCache>
            </c:strRef>
          </c:tx>
          <c:spPr>
            <a:solidFill>
              <a:srgbClr val="9999FF"/>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Statistics'!$AM$634:$AM$641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FAA-498D-81DA-CFE4E01C8B47}"/>
            </c:ext>
          </c:extLst>
        </c:ser>
        <c:ser>
          <c:idx val="1"/>
          <c:order val="1"/>
          <c:tx>
            <c:strRef>
              <c:f>'CR Statistics'!$AN$633</c:f>
              <c:strCache>
                <c:ptCount val="1"/>
                <c:pt idx="0">
                  <c:v>RAN #44</c:v>
                </c:pt>
              </c:strCache>
            </c:strRef>
          </c:tx>
          <c:spPr>
            <a:solidFill>
              <a:srgbClr val="339966"/>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Statistics'!$AN$634:$AN$641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FAA-498D-81DA-CFE4E01C8B47}"/>
            </c:ext>
          </c:extLst>
        </c:ser>
        <c:ser>
          <c:idx val="2"/>
          <c:order val="2"/>
          <c:tx>
            <c:strRef>
              <c:f>'CR Statistics'!$AO$633</c:f>
              <c:strCache>
                <c:ptCount val="1"/>
                <c:pt idx="0">
                  <c:v>RAN #45</c:v>
                </c:pt>
              </c:strCache>
            </c:strRef>
          </c:tx>
          <c:spPr>
            <a:solidFill>
              <a:srgbClr val="FFFF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Statistics'!$AO$634:$AO$641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FAA-498D-81DA-CFE4E01C8B47}"/>
            </c:ext>
          </c:extLst>
        </c:ser>
        <c:ser>
          <c:idx val="3"/>
          <c:order val="3"/>
          <c:tx>
            <c:strRef>
              <c:f>'CR Statistics'!$AP$633</c:f>
              <c:strCache>
                <c:ptCount val="1"/>
                <c:pt idx="0">
                  <c:v>RAN #46</c:v>
                </c:pt>
              </c:strCache>
            </c:strRef>
          </c:tx>
          <c:spPr>
            <a:solidFill>
              <a:srgbClr val="FF00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Statistics'!$AP$634:$AP$641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FAA-498D-81DA-CFE4E01C8B47}"/>
            </c:ext>
          </c:extLst>
        </c:ser>
        <c:ser>
          <c:idx val="4"/>
          <c:order val="4"/>
          <c:tx>
            <c:strRef>
              <c:f>'CR Statistics'!$AQ$633</c:f>
              <c:strCache>
                <c:ptCount val="1"/>
                <c:pt idx="0">
                  <c:v>RAN #47</c:v>
                </c:pt>
              </c:strCache>
            </c:strRef>
          </c:tx>
          <c:spPr>
            <a:solidFill>
              <a:srgbClr val="00FF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Statistics'!$AQ$634:$AQ$641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FAA-498D-81DA-CFE4E01C8B47}"/>
            </c:ext>
          </c:extLst>
        </c:ser>
        <c:ser>
          <c:idx val="5"/>
          <c:order val="5"/>
          <c:tx>
            <c:strRef>
              <c:f>'CR Statistics'!$AR$633</c:f>
              <c:strCache>
                <c:ptCount val="1"/>
                <c:pt idx="0">
                  <c:v>RAN #48</c:v>
                </c:pt>
              </c:strCache>
            </c:strRef>
          </c:tx>
          <c:spPr>
            <a:solidFill>
              <a:srgbClr val="80008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Statistics'!$AR$634:$AR$641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FAA-498D-81DA-CFE4E01C8B47}"/>
            </c:ext>
          </c:extLst>
        </c:ser>
        <c:ser>
          <c:idx val="6"/>
          <c:order val="6"/>
          <c:tx>
            <c:strRef>
              <c:f>'CR Statistics'!$AS$633</c:f>
              <c:strCache>
                <c:ptCount val="1"/>
                <c:pt idx="0">
                  <c:v>RAN #49</c:v>
                </c:pt>
              </c:strCache>
            </c:strRef>
          </c:tx>
          <c:spPr>
            <a:solidFill>
              <a:srgbClr val="0066CC"/>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Statistics'!$AS$634:$AS$641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FAA-498D-81DA-CFE4E01C8B47}"/>
            </c:ext>
          </c:extLst>
        </c:ser>
        <c:ser>
          <c:idx val="7"/>
          <c:order val="7"/>
          <c:tx>
            <c:strRef>
              <c:f>'CR Statistics'!$AT$633</c:f>
              <c:strCache>
                <c:ptCount val="1"/>
                <c:pt idx="0">
                  <c:v>RAN #50</c:v>
                </c:pt>
              </c:strCache>
            </c:strRef>
          </c:tx>
          <c:spPr>
            <a:solidFill>
              <a:srgbClr val="FF99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Statistics'!$AT$634:$AT$641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FAA-498D-81DA-CFE4E01C8B47}"/>
            </c:ext>
          </c:extLst>
        </c:ser>
        <c:ser>
          <c:idx val="8"/>
          <c:order val="8"/>
          <c:tx>
            <c:strRef>
              <c:f>'CR Statistics'!$AU$633</c:f>
              <c:strCache>
                <c:ptCount val="1"/>
                <c:pt idx="0">
                  <c:v>RAN #51</c:v>
                </c:pt>
              </c:strCache>
            </c:strRef>
          </c:tx>
          <c:spPr>
            <a:solidFill>
              <a:srgbClr val="00FFFF"/>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Statistics'!$AU$634:$AU$641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FAA-498D-81DA-CFE4E01C8B47}"/>
            </c:ext>
          </c:extLst>
        </c:ser>
        <c:ser>
          <c:idx val="9"/>
          <c:order val="9"/>
          <c:tx>
            <c:strRef>
              <c:f>'CR Statistics'!$AV$633</c:f>
              <c:strCache>
                <c:ptCount val="1"/>
                <c:pt idx="0">
                  <c:v>RAN #52</c:v>
                </c:pt>
              </c:strCache>
            </c:strRef>
          </c:tx>
          <c:spPr>
            <a:solidFill>
              <a:srgbClr val="FF00FF"/>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Statistics'!$AV$634:$AV$641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FAA-498D-81DA-CFE4E01C8B47}"/>
            </c:ext>
          </c:extLst>
        </c:ser>
        <c:ser>
          <c:idx val="10"/>
          <c:order val="10"/>
          <c:tx>
            <c:strRef>
              <c:f>'CR Statistics'!$AW$633</c:f>
              <c:strCache>
                <c:ptCount val="1"/>
                <c:pt idx="0">
                  <c:v>RAN #53</c:v>
                </c:pt>
              </c:strCache>
            </c:strRef>
          </c:tx>
          <c:spPr>
            <a:solidFill>
              <a:srgbClr val="FF00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Statistics'!$AW$634:$AW$641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FAA-498D-81DA-CFE4E01C8B47}"/>
            </c:ext>
          </c:extLst>
        </c:ser>
        <c:ser>
          <c:idx val="11"/>
          <c:order val="11"/>
          <c:tx>
            <c:strRef>
              <c:f>'CR Statistics'!$AX$633</c:f>
              <c:strCache>
                <c:ptCount val="1"/>
                <c:pt idx="0">
                  <c:v>RAN #54</c:v>
                </c:pt>
              </c:strCache>
            </c:strRef>
          </c:tx>
          <c:spPr>
            <a:solidFill>
              <a:srgbClr val="00FFFF"/>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Statistics'!$AX$634:$AX$641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FAA-498D-81DA-CFE4E01C8B47}"/>
            </c:ext>
          </c:extLst>
        </c:ser>
        <c:ser>
          <c:idx val="12"/>
          <c:order val="12"/>
          <c:tx>
            <c:strRef>
              <c:f>'CR Statistics'!$AY$633</c:f>
              <c:strCache>
                <c:ptCount val="1"/>
                <c:pt idx="0">
                  <c:v>RAN #55</c:v>
                </c:pt>
              </c:strCache>
            </c:strRef>
          </c:tx>
          <c:spPr>
            <a:solidFill>
              <a:srgbClr val="FF00FF"/>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Statistics'!$AY$634:$AY$641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FAA-498D-81DA-CFE4E01C8B47}"/>
            </c:ext>
          </c:extLst>
        </c:ser>
        <c:ser>
          <c:idx val="13"/>
          <c:order val="13"/>
          <c:tx>
            <c:strRef>
              <c:f>'CR Statistics'!$AZ$633</c:f>
              <c:strCache>
                <c:ptCount val="1"/>
                <c:pt idx="0">
                  <c:v>RAN #56</c:v>
                </c:pt>
              </c:strCache>
            </c:strRef>
          </c:tx>
          <c:spPr>
            <a:solidFill>
              <a:srgbClr val="8000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Statistics'!$AZ$634:$AZ$641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FAA-498D-81DA-CFE4E01C8B47}"/>
            </c:ext>
          </c:extLst>
        </c:ser>
        <c:ser>
          <c:idx val="14"/>
          <c:order val="14"/>
          <c:tx>
            <c:strRef>
              <c:f>'CR Statistics'!$BA$633</c:f>
              <c:strCache>
                <c:ptCount val="1"/>
                <c:pt idx="0">
                  <c:v>RAN #57</c:v>
                </c:pt>
              </c:strCache>
            </c:strRef>
          </c:tx>
          <c:spPr>
            <a:solidFill>
              <a:srgbClr val="FFCC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Statistics'!$BA$634:$BA$641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FAA-498D-81DA-CFE4E01C8B47}"/>
            </c:ext>
          </c:extLst>
        </c:ser>
        <c:ser>
          <c:idx val="15"/>
          <c:order val="15"/>
          <c:tx>
            <c:strRef>
              <c:f>'CR Statistics'!$BB$633</c:f>
              <c:strCache>
                <c:ptCount val="1"/>
                <c:pt idx="0">
                  <c:v>RAN #58</c:v>
                </c:pt>
              </c:strCache>
            </c:strRef>
          </c:tx>
          <c:spPr>
            <a:solidFill>
              <a:srgbClr val="FFFF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Statistics'!$BB$634:$BB$641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FAA-498D-81DA-CFE4E01C8B47}"/>
            </c:ext>
          </c:extLst>
        </c:ser>
        <c:ser>
          <c:idx val="16"/>
          <c:order val="16"/>
          <c:tx>
            <c:strRef>
              <c:f>'CR Statistics'!$BC$633</c:f>
              <c:strCache>
                <c:ptCount val="1"/>
                <c:pt idx="0">
                  <c:v>RAN #59</c:v>
                </c:pt>
              </c:strCache>
            </c:strRef>
          </c:tx>
          <c:spPr>
            <a:solidFill>
              <a:srgbClr val="00CCFF"/>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Statistics'!$BC$634:$BC$641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FAA-498D-81DA-CFE4E01C8B47}"/>
            </c:ext>
          </c:extLst>
        </c:ser>
        <c:ser>
          <c:idx val="17"/>
          <c:order val="17"/>
          <c:tx>
            <c:strRef>
              <c:f>'CR Statistics'!$BD$633</c:f>
              <c:strCache>
                <c:ptCount val="1"/>
                <c:pt idx="0">
                  <c:v>RAN #60</c:v>
                </c:pt>
              </c:strCache>
            </c:strRef>
          </c:tx>
          <c:spPr>
            <a:solidFill>
              <a:srgbClr val="00FF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Statistics'!$BD$634:$BD$641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FAA-498D-81DA-CFE4E01C8B47}"/>
            </c:ext>
          </c:extLst>
        </c:ser>
        <c:ser>
          <c:idx val="18"/>
          <c:order val="18"/>
          <c:tx>
            <c:strRef>
              <c:f>'CR Statistics'!$BE$633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Statistics'!$BE$634:$BE$641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FAA-498D-81DA-CFE4E01C8B47}"/>
            </c:ext>
          </c:extLst>
        </c:ser>
        <c:ser>
          <c:idx val="19"/>
          <c:order val="19"/>
          <c:tx>
            <c:strRef>
              <c:f>'CR Statistics'!$BF$633</c:f>
              <c:strCache>
                <c:ptCount val="1"/>
                <c:pt idx="0">
                  <c:v>RAN #62</c:v>
                </c:pt>
              </c:strCache>
            </c:strRef>
          </c:tx>
          <c:spPr>
            <a:solidFill>
              <a:srgbClr val="00FFFF"/>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Statistics'!$BF$634:$BF$641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FAA-498D-81DA-CFE4E01C8B47}"/>
            </c:ext>
          </c:extLst>
        </c:ser>
        <c:ser>
          <c:idx val="20"/>
          <c:order val="20"/>
          <c:tx>
            <c:strRef>
              <c:f>'CR Statistics'!$BG$633</c:f>
              <c:strCache>
                <c:ptCount val="1"/>
                <c:pt idx="0">
                  <c:v>RAN #63</c:v>
                </c:pt>
              </c:strCache>
            </c:strRef>
          </c:tx>
          <c:spPr>
            <a:solidFill>
              <a:srgbClr val="FFFF00"/>
            </a:solidFill>
            <a:ln w="12700">
              <a:solidFill>
                <a:srgbClr val="000000"/>
              </a:solidFill>
              <a:prstDash val="solid"/>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Statistics'!$BG$634:$BG$641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FAA-498D-81DA-CFE4E01C8B47}"/>
            </c:ext>
          </c:extLst>
        </c:ser>
        <c:ser>
          <c:idx val="21"/>
          <c:order val="21"/>
          <c:tx>
            <c:strRef>
              <c:f>'CR Statistics'!$BH$633</c:f>
              <c:strCache>
                <c:ptCount val="1"/>
                <c:pt idx="0">
                  <c:v>RAN #64</c:v>
                </c:pt>
              </c:strCache>
            </c:strRef>
          </c:tx>
          <c:spPr>
            <a:solidFill>
              <a:srgbClr val="FF99CC"/>
            </a:solidFill>
            <a:ln>
              <a:solidFill>
                <a:schemeClr val="tx1"/>
              </a:solidFill>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Statistics'!$BH$634:$BH$641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FAA-498D-81DA-CFE4E01C8B47}"/>
            </c:ext>
          </c:extLst>
        </c:ser>
        <c:ser>
          <c:idx val="22"/>
          <c:order val="22"/>
          <c:tx>
            <c:strRef>
              <c:f>'CR Statistics'!$BI$633</c:f>
              <c:strCache>
                <c:ptCount val="1"/>
                <c:pt idx="0">
                  <c:v>RAN#65</c:v>
                </c:pt>
              </c:strCache>
            </c:strRef>
          </c:tx>
          <c:spPr>
            <a:solidFill>
              <a:srgbClr val="FF0000"/>
            </a:solidFill>
            <a:ln>
              <a:solidFill>
                <a:srgbClr val="000000"/>
              </a:solidFill>
            </a:ln>
          </c:spPr>
          <c:invertIfNegative val="0"/>
          <c:cat>
            <c:strRef>
              <c:f>'CR Statistics'!$AL$634:$AL$641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Statistics'!$BI$634:$BI$641</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3FAA-498D-81DA-CFE4E01C8B47}"/>
            </c:ext>
          </c:extLst>
        </c:ser>
        <c:dLbls>
          <c:showLegendKey val="0"/>
          <c:showVal val="0"/>
          <c:showCatName val="0"/>
          <c:showSerName val="0"/>
          <c:showPercent val="0"/>
          <c:showBubbleSize val="0"/>
        </c:dLbls>
        <c:gapWidth val="150"/>
        <c:axId val="117833728"/>
        <c:axId val="117835264"/>
      </c:barChart>
      <c:catAx>
        <c:axId val="117833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7835264"/>
        <c:crosses val="autoZero"/>
        <c:auto val="1"/>
        <c:lblAlgn val="ctr"/>
        <c:lblOffset val="100"/>
        <c:tickLblSkip val="1"/>
        <c:tickMarkSkip val="1"/>
        <c:noMultiLvlLbl val="0"/>
      </c:catAx>
      <c:valAx>
        <c:axId val="1178352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17833728"/>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61"/>
          <c:w val="0.81659820814020001"/>
          <c:h val="0.1412168306548033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68"/>
        </c:manualLayout>
      </c:layout>
      <c:barChart>
        <c:barDir val="col"/>
        <c:grouping val="clustered"/>
        <c:varyColors val="0"/>
        <c:ser>
          <c:idx val="0"/>
          <c:order val="0"/>
          <c:tx>
            <c:strRef>
              <c:f>'CR Statistics'!$T$601</c:f>
              <c:strCache>
                <c:ptCount val="1"/>
                <c:pt idx="0">
                  <c:v>RAN1</c:v>
                </c:pt>
              </c:strCache>
            </c:strRef>
          </c:tx>
          <c:spPr>
            <a:solidFill>
              <a:srgbClr val="00FF00"/>
            </a:solidFill>
            <a:ln w="12700">
              <a:solidFill>
                <a:srgbClr val="000000"/>
              </a:solidFill>
              <a:prstDash val="solid"/>
            </a:ln>
          </c:spPr>
          <c:invertIfNegative val="0"/>
          <c:cat>
            <c:strRef>
              <c:f>'CR Statistics'!$S$602:$S$607</c:f>
              <c:strCache>
                <c:ptCount val="6"/>
                <c:pt idx="0">
                  <c:v>REL-8</c:v>
                </c:pt>
                <c:pt idx="1">
                  <c:v>REL-9</c:v>
                </c:pt>
                <c:pt idx="2">
                  <c:v>REL-10</c:v>
                </c:pt>
                <c:pt idx="3">
                  <c:v>REL-11</c:v>
                </c:pt>
                <c:pt idx="4">
                  <c:v>REL-12</c:v>
                </c:pt>
                <c:pt idx="5">
                  <c:v>REL-13</c:v>
                </c:pt>
              </c:strCache>
            </c:strRef>
          </c:cat>
          <c:val>
            <c:numRef>
              <c:f>'CR Statistics'!$T$602:$T$607</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DAB-40D1-92BF-91A7F9A06F9B}"/>
            </c:ext>
          </c:extLst>
        </c:ser>
        <c:ser>
          <c:idx val="1"/>
          <c:order val="1"/>
          <c:tx>
            <c:strRef>
              <c:f>'CR Statistics'!$U$601</c:f>
              <c:strCache>
                <c:ptCount val="1"/>
                <c:pt idx="0">
                  <c:v>RAN2</c:v>
                </c:pt>
              </c:strCache>
            </c:strRef>
          </c:tx>
          <c:spPr>
            <a:solidFill>
              <a:srgbClr val="FF0000"/>
            </a:solidFill>
            <a:ln w="12700">
              <a:solidFill>
                <a:srgbClr val="000000"/>
              </a:solidFill>
              <a:prstDash val="solid"/>
            </a:ln>
          </c:spPr>
          <c:invertIfNegative val="0"/>
          <c:cat>
            <c:strRef>
              <c:f>'CR Statistics'!$S$602:$S$607</c:f>
              <c:strCache>
                <c:ptCount val="6"/>
                <c:pt idx="0">
                  <c:v>REL-8</c:v>
                </c:pt>
                <c:pt idx="1">
                  <c:v>REL-9</c:v>
                </c:pt>
                <c:pt idx="2">
                  <c:v>REL-10</c:v>
                </c:pt>
                <c:pt idx="3">
                  <c:v>REL-11</c:v>
                </c:pt>
                <c:pt idx="4">
                  <c:v>REL-12</c:v>
                </c:pt>
                <c:pt idx="5">
                  <c:v>REL-13</c:v>
                </c:pt>
              </c:strCache>
            </c:strRef>
          </c:cat>
          <c:val>
            <c:numRef>
              <c:f>'CR Statistics'!$U$602:$U$607</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DAB-40D1-92BF-91A7F9A06F9B}"/>
            </c:ext>
          </c:extLst>
        </c:ser>
        <c:ser>
          <c:idx val="2"/>
          <c:order val="2"/>
          <c:tx>
            <c:strRef>
              <c:f>'CR Statistics'!$V$601</c:f>
              <c:strCache>
                <c:ptCount val="1"/>
                <c:pt idx="0">
                  <c:v>RAN3</c:v>
                </c:pt>
              </c:strCache>
            </c:strRef>
          </c:tx>
          <c:spPr>
            <a:solidFill>
              <a:srgbClr val="0000FF"/>
            </a:solidFill>
            <a:ln w="12700">
              <a:solidFill>
                <a:srgbClr val="000000"/>
              </a:solidFill>
              <a:prstDash val="solid"/>
            </a:ln>
          </c:spPr>
          <c:invertIfNegative val="0"/>
          <c:cat>
            <c:strRef>
              <c:f>'CR Statistics'!$S$602:$S$607</c:f>
              <c:strCache>
                <c:ptCount val="6"/>
                <c:pt idx="0">
                  <c:v>REL-8</c:v>
                </c:pt>
                <c:pt idx="1">
                  <c:v>REL-9</c:v>
                </c:pt>
                <c:pt idx="2">
                  <c:v>REL-10</c:v>
                </c:pt>
                <c:pt idx="3">
                  <c:v>REL-11</c:v>
                </c:pt>
                <c:pt idx="4">
                  <c:v>REL-12</c:v>
                </c:pt>
                <c:pt idx="5">
                  <c:v>REL-13</c:v>
                </c:pt>
              </c:strCache>
            </c:strRef>
          </c:cat>
          <c:val>
            <c:numRef>
              <c:f>'CR Statistics'!$V$602:$V$607</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DAB-40D1-92BF-91A7F9A06F9B}"/>
            </c:ext>
          </c:extLst>
        </c:ser>
        <c:ser>
          <c:idx val="3"/>
          <c:order val="3"/>
          <c:tx>
            <c:strRef>
              <c:f>'CR Statistics'!$W$601</c:f>
              <c:strCache>
                <c:ptCount val="1"/>
                <c:pt idx="0">
                  <c:v>RAN4</c:v>
                </c:pt>
              </c:strCache>
            </c:strRef>
          </c:tx>
          <c:spPr>
            <a:solidFill>
              <a:srgbClr val="FFFF00"/>
            </a:solidFill>
            <a:ln w="12700">
              <a:solidFill>
                <a:srgbClr val="000000"/>
              </a:solidFill>
              <a:prstDash val="solid"/>
            </a:ln>
          </c:spPr>
          <c:invertIfNegative val="0"/>
          <c:cat>
            <c:strRef>
              <c:f>'CR Statistics'!$S$602:$S$607</c:f>
              <c:strCache>
                <c:ptCount val="6"/>
                <c:pt idx="0">
                  <c:v>REL-8</c:v>
                </c:pt>
                <c:pt idx="1">
                  <c:v>REL-9</c:v>
                </c:pt>
                <c:pt idx="2">
                  <c:v>REL-10</c:v>
                </c:pt>
                <c:pt idx="3">
                  <c:v>REL-11</c:v>
                </c:pt>
                <c:pt idx="4">
                  <c:v>REL-12</c:v>
                </c:pt>
                <c:pt idx="5">
                  <c:v>REL-13</c:v>
                </c:pt>
              </c:strCache>
            </c:strRef>
          </c:cat>
          <c:val>
            <c:numRef>
              <c:f>'CR Statistics'!$W$602:$W$607</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DAB-40D1-92BF-91A7F9A06F9B}"/>
            </c:ext>
          </c:extLst>
        </c:ser>
        <c:ser>
          <c:idx val="4"/>
          <c:order val="4"/>
          <c:tx>
            <c:strRef>
              <c:f>'CR Statistics'!$X$601</c:f>
              <c:strCache>
                <c:ptCount val="1"/>
                <c:pt idx="0">
                  <c:v>RAN5</c:v>
                </c:pt>
              </c:strCache>
            </c:strRef>
          </c:tx>
          <c:spPr>
            <a:solidFill>
              <a:srgbClr val="660066"/>
            </a:solidFill>
            <a:ln w="12700">
              <a:solidFill>
                <a:srgbClr val="000000"/>
              </a:solidFill>
              <a:prstDash val="solid"/>
            </a:ln>
          </c:spPr>
          <c:invertIfNegative val="0"/>
          <c:cat>
            <c:strRef>
              <c:f>'CR Statistics'!$S$602:$S$607</c:f>
              <c:strCache>
                <c:ptCount val="6"/>
                <c:pt idx="0">
                  <c:v>REL-8</c:v>
                </c:pt>
                <c:pt idx="1">
                  <c:v>REL-9</c:v>
                </c:pt>
                <c:pt idx="2">
                  <c:v>REL-10</c:v>
                </c:pt>
                <c:pt idx="3">
                  <c:v>REL-11</c:v>
                </c:pt>
                <c:pt idx="4">
                  <c:v>REL-12</c:v>
                </c:pt>
                <c:pt idx="5">
                  <c:v>REL-13</c:v>
                </c:pt>
              </c:strCache>
            </c:strRef>
          </c:cat>
          <c:val>
            <c:numRef>
              <c:f>'CR Statistics'!$X$602:$X$607</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DAB-40D1-92BF-91A7F9A06F9B}"/>
            </c:ext>
          </c:extLst>
        </c:ser>
        <c:ser>
          <c:idx val="5"/>
          <c:order val="5"/>
          <c:tx>
            <c:strRef>
              <c:f>'CR Statistics'!$Y$601</c:f>
              <c:strCache>
                <c:ptCount val="1"/>
                <c:pt idx="0">
                  <c:v>RAN without RAN5</c:v>
                </c:pt>
              </c:strCache>
            </c:strRef>
          </c:tx>
          <c:spPr>
            <a:solidFill>
              <a:srgbClr val="FF00FF"/>
            </a:solidFill>
            <a:ln w="12700">
              <a:solidFill>
                <a:srgbClr val="000000"/>
              </a:solidFill>
              <a:prstDash val="solid"/>
            </a:ln>
          </c:spPr>
          <c:invertIfNegative val="0"/>
          <c:cat>
            <c:strRef>
              <c:f>'CR Statistics'!$S$602:$S$607</c:f>
              <c:strCache>
                <c:ptCount val="6"/>
                <c:pt idx="0">
                  <c:v>REL-8</c:v>
                </c:pt>
                <c:pt idx="1">
                  <c:v>REL-9</c:v>
                </c:pt>
                <c:pt idx="2">
                  <c:v>REL-10</c:v>
                </c:pt>
                <c:pt idx="3">
                  <c:v>REL-11</c:v>
                </c:pt>
                <c:pt idx="4">
                  <c:v>REL-12</c:v>
                </c:pt>
                <c:pt idx="5">
                  <c:v>REL-13</c:v>
                </c:pt>
              </c:strCache>
            </c:strRef>
          </c:cat>
          <c:val>
            <c:numRef>
              <c:f>'CR Statistics'!$Y$602:$Y$607</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DAB-40D1-92BF-91A7F9A06F9B}"/>
            </c:ext>
          </c:extLst>
        </c:ser>
        <c:dLbls>
          <c:showLegendKey val="0"/>
          <c:showVal val="0"/>
          <c:showCatName val="0"/>
          <c:showSerName val="0"/>
          <c:showPercent val="0"/>
          <c:showBubbleSize val="0"/>
        </c:dLbls>
        <c:gapWidth val="150"/>
        <c:axId val="126420096"/>
        <c:axId val="126421632"/>
      </c:barChart>
      <c:catAx>
        <c:axId val="1264200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26421632"/>
        <c:crosses val="autoZero"/>
        <c:auto val="1"/>
        <c:lblAlgn val="ctr"/>
        <c:lblOffset val="100"/>
        <c:tickLblSkip val="1"/>
        <c:tickMarkSkip val="1"/>
        <c:noMultiLvlLbl val="0"/>
      </c:catAx>
      <c:valAx>
        <c:axId val="126421632"/>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264200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Statistics'!$AM$600</c:f>
              <c:strCache>
                <c:ptCount val="1"/>
                <c:pt idx="0">
                  <c:v>RAN #43</c:v>
                </c:pt>
              </c:strCache>
            </c:strRef>
          </c:tx>
          <c:spPr>
            <a:solidFill>
              <a:srgbClr val="9999FF"/>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Statistics'!$AM$601:$AM$608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71C4-49A9-A025-A82DF8B9C905}"/>
            </c:ext>
          </c:extLst>
        </c:ser>
        <c:ser>
          <c:idx val="1"/>
          <c:order val="1"/>
          <c:tx>
            <c:strRef>
              <c:f>'CR Statistics'!$AN$600</c:f>
              <c:strCache>
                <c:ptCount val="1"/>
                <c:pt idx="0">
                  <c:v>RAN #44</c:v>
                </c:pt>
              </c:strCache>
            </c:strRef>
          </c:tx>
          <c:spPr>
            <a:solidFill>
              <a:srgbClr val="339966"/>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Statistics'!$AN$601:$AN$608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71C4-49A9-A025-A82DF8B9C905}"/>
            </c:ext>
          </c:extLst>
        </c:ser>
        <c:ser>
          <c:idx val="2"/>
          <c:order val="2"/>
          <c:tx>
            <c:strRef>
              <c:f>'CR Statistics'!$AO$600</c:f>
              <c:strCache>
                <c:ptCount val="1"/>
                <c:pt idx="0">
                  <c:v>RAN #45</c:v>
                </c:pt>
              </c:strCache>
            </c:strRef>
          </c:tx>
          <c:spPr>
            <a:solidFill>
              <a:srgbClr val="FFFF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Statistics'!$AO$601:$AO$608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71C4-49A9-A025-A82DF8B9C905}"/>
            </c:ext>
          </c:extLst>
        </c:ser>
        <c:ser>
          <c:idx val="3"/>
          <c:order val="3"/>
          <c:tx>
            <c:strRef>
              <c:f>'CR Statistics'!$AP$600</c:f>
              <c:strCache>
                <c:ptCount val="1"/>
                <c:pt idx="0">
                  <c:v>RAN #46</c:v>
                </c:pt>
              </c:strCache>
            </c:strRef>
          </c:tx>
          <c:spPr>
            <a:solidFill>
              <a:srgbClr val="FF00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Statistics'!$AP$601:$AP$608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71C4-49A9-A025-A82DF8B9C905}"/>
            </c:ext>
          </c:extLst>
        </c:ser>
        <c:ser>
          <c:idx val="4"/>
          <c:order val="4"/>
          <c:tx>
            <c:strRef>
              <c:f>'CR Statistics'!$AQ$600</c:f>
              <c:strCache>
                <c:ptCount val="1"/>
                <c:pt idx="0">
                  <c:v>RAN #47</c:v>
                </c:pt>
              </c:strCache>
            </c:strRef>
          </c:tx>
          <c:spPr>
            <a:solidFill>
              <a:srgbClr val="00FF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Statistics'!$AQ$601:$AQ$608</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71C4-49A9-A025-A82DF8B9C905}"/>
            </c:ext>
          </c:extLst>
        </c:ser>
        <c:ser>
          <c:idx val="5"/>
          <c:order val="5"/>
          <c:tx>
            <c:strRef>
              <c:f>'CR Statistics'!$AR$600</c:f>
              <c:strCache>
                <c:ptCount val="1"/>
                <c:pt idx="0">
                  <c:v>RAN #48</c:v>
                </c:pt>
              </c:strCache>
            </c:strRef>
          </c:tx>
          <c:spPr>
            <a:solidFill>
              <a:srgbClr val="80008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Statistics'!$AR$601:$AR$608</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71C4-49A9-A025-A82DF8B9C905}"/>
            </c:ext>
          </c:extLst>
        </c:ser>
        <c:ser>
          <c:idx val="6"/>
          <c:order val="6"/>
          <c:tx>
            <c:strRef>
              <c:f>'CR Statistics'!$AS$600</c:f>
              <c:strCache>
                <c:ptCount val="1"/>
                <c:pt idx="0">
                  <c:v>RAN #49</c:v>
                </c:pt>
              </c:strCache>
            </c:strRef>
          </c:tx>
          <c:spPr>
            <a:solidFill>
              <a:srgbClr val="0066CC"/>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Statistics'!$AS$601:$AS$608</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71C4-49A9-A025-A82DF8B9C905}"/>
            </c:ext>
          </c:extLst>
        </c:ser>
        <c:ser>
          <c:idx val="7"/>
          <c:order val="7"/>
          <c:tx>
            <c:strRef>
              <c:f>'CR Statistics'!$AT$600</c:f>
              <c:strCache>
                <c:ptCount val="1"/>
                <c:pt idx="0">
                  <c:v>RAN #50</c:v>
                </c:pt>
              </c:strCache>
            </c:strRef>
          </c:tx>
          <c:spPr>
            <a:solidFill>
              <a:srgbClr val="FF99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Statistics'!$AT$601:$AT$608</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71C4-49A9-A025-A82DF8B9C905}"/>
            </c:ext>
          </c:extLst>
        </c:ser>
        <c:ser>
          <c:idx val="8"/>
          <c:order val="8"/>
          <c:tx>
            <c:strRef>
              <c:f>'CR Statistics'!$AU$600</c:f>
              <c:strCache>
                <c:ptCount val="1"/>
                <c:pt idx="0">
                  <c:v>RAN #51</c:v>
                </c:pt>
              </c:strCache>
            </c:strRef>
          </c:tx>
          <c:spPr>
            <a:solidFill>
              <a:srgbClr val="00FFFF"/>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Statistics'!$AU$601:$AU$608</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71C4-49A9-A025-A82DF8B9C905}"/>
            </c:ext>
          </c:extLst>
        </c:ser>
        <c:ser>
          <c:idx val="9"/>
          <c:order val="9"/>
          <c:tx>
            <c:strRef>
              <c:f>'CR Statistics'!$AV$600</c:f>
              <c:strCache>
                <c:ptCount val="1"/>
                <c:pt idx="0">
                  <c:v>RAN #52</c:v>
                </c:pt>
              </c:strCache>
            </c:strRef>
          </c:tx>
          <c:spPr>
            <a:solidFill>
              <a:srgbClr val="FF00FF"/>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Statistics'!$AV$601:$AV$608</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71C4-49A9-A025-A82DF8B9C905}"/>
            </c:ext>
          </c:extLst>
        </c:ser>
        <c:ser>
          <c:idx val="10"/>
          <c:order val="10"/>
          <c:tx>
            <c:strRef>
              <c:f>'CR Statistics'!$AW$600</c:f>
              <c:strCache>
                <c:ptCount val="1"/>
                <c:pt idx="0">
                  <c:v>RAN #53</c:v>
                </c:pt>
              </c:strCache>
            </c:strRef>
          </c:tx>
          <c:spPr>
            <a:solidFill>
              <a:srgbClr val="FF00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Statistics'!$AW$601:$AW$608</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71C4-49A9-A025-A82DF8B9C905}"/>
            </c:ext>
          </c:extLst>
        </c:ser>
        <c:ser>
          <c:idx val="11"/>
          <c:order val="11"/>
          <c:tx>
            <c:strRef>
              <c:f>'CR Statistics'!$AX$600</c:f>
              <c:strCache>
                <c:ptCount val="1"/>
                <c:pt idx="0">
                  <c:v>RAN #54</c:v>
                </c:pt>
              </c:strCache>
            </c:strRef>
          </c:tx>
          <c:spPr>
            <a:solidFill>
              <a:srgbClr val="00FFFF"/>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Statistics'!$AX$601:$AX$608</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71C4-49A9-A025-A82DF8B9C905}"/>
            </c:ext>
          </c:extLst>
        </c:ser>
        <c:ser>
          <c:idx val="12"/>
          <c:order val="12"/>
          <c:tx>
            <c:strRef>
              <c:f>'CR Statistics'!$AY$600</c:f>
              <c:strCache>
                <c:ptCount val="1"/>
                <c:pt idx="0">
                  <c:v>RAN #55</c:v>
                </c:pt>
              </c:strCache>
            </c:strRef>
          </c:tx>
          <c:spPr>
            <a:solidFill>
              <a:srgbClr val="FF00FF"/>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Statistics'!$AY$601:$AY$608</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71C4-49A9-A025-A82DF8B9C905}"/>
            </c:ext>
          </c:extLst>
        </c:ser>
        <c:ser>
          <c:idx val="13"/>
          <c:order val="13"/>
          <c:tx>
            <c:strRef>
              <c:f>'CR Statistics'!$AZ$600</c:f>
              <c:strCache>
                <c:ptCount val="1"/>
                <c:pt idx="0">
                  <c:v>RAN #56</c:v>
                </c:pt>
              </c:strCache>
            </c:strRef>
          </c:tx>
          <c:spPr>
            <a:solidFill>
              <a:srgbClr val="8000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Statistics'!$AZ$601:$AZ$608</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71C4-49A9-A025-A82DF8B9C905}"/>
            </c:ext>
          </c:extLst>
        </c:ser>
        <c:ser>
          <c:idx val="14"/>
          <c:order val="14"/>
          <c:tx>
            <c:strRef>
              <c:f>'CR Statistics'!$BA$600</c:f>
              <c:strCache>
                <c:ptCount val="1"/>
                <c:pt idx="0">
                  <c:v>RAN #57</c:v>
                </c:pt>
              </c:strCache>
            </c:strRef>
          </c:tx>
          <c:spPr>
            <a:solidFill>
              <a:srgbClr val="FFCC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Statistics'!$BA$601:$BA$608</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71C4-49A9-A025-A82DF8B9C905}"/>
            </c:ext>
          </c:extLst>
        </c:ser>
        <c:ser>
          <c:idx val="15"/>
          <c:order val="15"/>
          <c:tx>
            <c:strRef>
              <c:f>'CR Statistics'!$BB$600</c:f>
              <c:strCache>
                <c:ptCount val="1"/>
                <c:pt idx="0">
                  <c:v>RAN #58</c:v>
                </c:pt>
              </c:strCache>
            </c:strRef>
          </c:tx>
          <c:spPr>
            <a:solidFill>
              <a:srgbClr val="FFFF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Statistics'!$BB$601:$BB$608</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71C4-49A9-A025-A82DF8B9C905}"/>
            </c:ext>
          </c:extLst>
        </c:ser>
        <c:ser>
          <c:idx val="16"/>
          <c:order val="16"/>
          <c:tx>
            <c:strRef>
              <c:f>'CR Statistics'!$BC$600</c:f>
              <c:strCache>
                <c:ptCount val="1"/>
                <c:pt idx="0">
                  <c:v>RAN #59</c:v>
                </c:pt>
              </c:strCache>
            </c:strRef>
          </c:tx>
          <c:spPr>
            <a:solidFill>
              <a:srgbClr val="00CCFF"/>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Statistics'!$BC$601:$BC$608</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71C4-49A9-A025-A82DF8B9C905}"/>
            </c:ext>
          </c:extLst>
        </c:ser>
        <c:ser>
          <c:idx val="17"/>
          <c:order val="17"/>
          <c:tx>
            <c:strRef>
              <c:f>'CR Statistics'!$BD$600</c:f>
              <c:strCache>
                <c:ptCount val="1"/>
                <c:pt idx="0">
                  <c:v>RAN #60</c:v>
                </c:pt>
              </c:strCache>
            </c:strRef>
          </c:tx>
          <c:spPr>
            <a:solidFill>
              <a:srgbClr val="00FF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Statistics'!$BD$601:$BD$608</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71C4-49A9-A025-A82DF8B9C905}"/>
            </c:ext>
          </c:extLst>
        </c:ser>
        <c:ser>
          <c:idx val="18"/>
          <c:order val="18"/>
          <c:tx>
            <c:strRef>
              <c:f>'CR Statistics'!$BE$600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Statistics'!$BE$601:$BE$608</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71C4-49A9-A025-A82DF8B9C905}"/>
            </c:ext>
          </c:extLst>
        </c:ser>
        <c:ser>
          <c:idx val="19"/>
          <c:order val="19"/>
          <c:tx>
            <c:strRef>
              <c:f>'CR Statistics'!$BF$600</c:f>
              <c:strCache>
                <c:ptCount val="1"/>
                <c:pt idx="0">
                  <c:v>RAN #62</c:v>
                </c:pt>
              </c:strCache>
            </c:strRef>
          </c:tx>
          <c:spPr>
            <a:solidFill>
              <a:srgbClr val="00FFFF"/>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Statistics'!$BF$601:$BF$608</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71C4-49A9-A025-A82DF8B9C905}"/>
            </c:ext>
          </c:extLst>
        </c:ser>
        <c:ser>
          <c:idx val="20"/>
          <c:order val="20"/>
          <c:tx>
            <c:strRef>
              <c:f>'CR Statistics'!$BG$600</c:f>
              <c:strCache>
                <c:ptCount val="1"/>
                <c:pt idx="0">
                  <c:v>RAN #63</c:v>
                </c:pt>
              </c:strCache>
            </c:strRef>
          </c:tx>
          <c:spPr>
            <a:solidFill>
              <a:srgbClr val="FFFF00"/>
            </a:solidFill>
            <a:ln w="12700">
              <a:solidFill>
                <a:srgbClr val="000000"/>
              </a:solidFill>
              <a:prstDash val="solid"/>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Statistics'!$BG$601:$BG$608</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71C4-49A9-A025-A82DF8B9C905}"/>
            </c:ext>
          </c:extLst>
        </c:ser>
        <c:ser>
          <c:idx val="21"/>
          <c:order val="21"/>
          <c:tx>
            <c:strRef>
              <c:f>'CR Statistics'!$BH$600</c:f>
              <c:strCache>
                <c:ptCount val="1"/>
                <c:pt idx="0">
                  <c:v>RAN #64</c:v>
                </c:pt>
              </c:strCache>
            </c:strRef>
          </c:tx>
          <c:spPr>
            <a:solidFill>
              <a:srgbClr val="FF9900"/>
            </a:solidFill>
            <a:ln>
              <a:solidFill>
                <a:schemeClr val="tx1"/>
              </a:solidFill>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Statistics'!$BH$601:$BH$608</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71C4-49A9-A025-A82DF8B9C905}"/>
            </c:ext>
          </c:extLst>
        </c:ser>
        <c:ser>
          <c:idx val="22"/>
          <c:order val="22"/>
          <c:tx>
            <c:strRef>
              <c:f>'CR Statistics'!$BI$600</c:f>
              <c:strCache>
                <c:ptCount val="1"/>
                <c:pt idx="0">
                  <c:v>RAN#65</c:v>
                </c:pt>
              </c:strCache>
            </c:strRef>
          </c:tx>
          <c:spPr>
            <a:solidFill>
              <a:srgbClr val="0066FF"/>
            </a:solidFill>
            <a:ln>
              <a:solidFill>
                <a:srgbClr val="000000"/>
              </a:solidFill>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Statistics'!$BI$601:$BI$608</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71C4-49A9-A025-A82DF8B9C905}"/>
            </c:ext>
          </c:extLst>
        </c:ser>
        <c:ser>
          <c:idx val="23"/>
          <c:order val="23"/>
          <c:tx>
            <c:strRef>
              <c:f>'CR Statistics'!$BJ$600</c:f>
              <c:strCache>
                <c:ptCount val="1"/>
                <c:pt idx="0">
                  <c:v>RAN #66</c:v>
                </c:pt>
              </c:strCache>
            </c:strRef>
          </c:tx>
          <c:spPr>
            <a:solidFill>
              <a:srgbClr val="FF0000"/>
            </a:solidFill>
            <a:ln>
              <a:solidFill>
                <a:schemeClr val="tx1"/>
              </a:solidFill>
            </a:ln>
          </c:spPr>
          <c:invertIfNegative val="0"/>
          <c:cat>
            <c:strRef>
              <c:f>'CR Statistics'!$AL$601:$AL$608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Statistics'!$BJ$601:$BJ$608</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71C4-49A9-A025-A82DF8B9C905}"/>
            </c:ext>
          </c:extLst>
        </c:ser>
        <c:dLbls>
          <c:showLegendKey val="0"/>
          <c:showVal val="0"/>
          <c:showCatName val="0"/>
          <c:showSerName val="0"/>
          <c:showPercent val="0"/>
          <c:showBubbleSize val="0"/>
        </c:dLbls>
        <c:gapWidth val="150"/>
        <c:axId val="128283392"/>
        <c:axId val="128284928"/>
      </c:barChart>
      <c:catAx>
        <c:axId val="128283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28284928"/>
        <c:crosses val="autoZero"/>
        <c:auto val="1"/>
        <c:lblAlgn val="ctr"/>
        <c:lblOffset val="100"/>
        <c:tickLblSkip val="1"/>
        <c:tickMarkSkip val="1"/>
        <c:noMultiLvlLbl val="0"/>
      </c:catAx>
      <c:valAx>
        <c:axId val="128284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28283392"/>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9"/>
          <c:w val="0.80162922446874318"/>
          <c:h val="0.1502362204724624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9"/>
        </c:manualLayout>
      </c:layout>
      <c:barChart>
        <c:barDir val="col"/>
        <c:grouping val="clustered"/>
        <c:varyColors val="0"/>
        <c:ser>
          <c:idx val="0"/>
          <c:order val="0"/>
          <c:tx>
            <c:strRef>
              <c:f>'CR Statistics'!$T$565</c:f>
              <c:strCache>
                <c:ptCount val="1"/>
                <c:pt idx="0">
                  <c:v>RAN1</c:v>
                </c:pt>
              </c:strCache>
            </c:strRef>
          </c:tx>
          <c:spPr>
            <a:solidFill>
              <a:srgbClr val="00FF00"/>
            </a:solidFill>
            <a:ln w="12700">
              <a:solidFill>
                <a:srgbClr val="000000"/>
              </a:solidFill>
              <a:prstDash val="solid"/>
            </a:ln>
          </c:spPr>
          <c:invertIfNegative val="0"/>
          <c:cat>
            <c:strRef>
              <c:f>'CR Statistics'!$S$566:$S$571</c:f>
              <c:strCache>
                <c:ptCount val="6"/>
                <c:pt idx="0">
                  <c:v>REL-8</c:v>
                </c:pt>
                <c:pt idx="1">
                  <c:v>REL-9</c:v>
                </c:pt>
                <c:pt idx="2">
                  <c:v>REL-10</c:v>
                </c:pt>
                <c:pt idx="3">
                  <c:v>REL-11</c:v>
                </c:pt>
                <c:pt idx="4">
                  <c:v>REL-12</c:v>
                </c:pt>
                <c:pt idx="5">
                  <c:v>REL-13</c:v>
                </c:pt>
              </c:strCache>
            </c:strRef>
          </c:cat>
          <c:val>
            <c:numRef>
              <c:f>'CR Statistics'!$T$566:$T$571</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3171-49CE-973F-25767B796081}"/>
            </c:ext>
          </c:extLst>
        </c:ser>
        <c:ser>
          <c:idx val="1"/>
          <c:order val="1"/>
          <c:tx>
            <c:strRef>
              <c:f>'CR Statistics'!$U$565</c:f>
              <c:strCache>
                <c:ptCount val="1"/>
                <c:pt idx="0">
                  <c:v>RAN2</c:v>
                </c:pt>
              </c:strCache>
            </c:strRef>
          </c:tx>
          <c:spPr>
            <a:solidFill>
              <a:srgbClr val="FF0000"/>
            </a:solidFill>
            <a:ln w="12700">
              <a:solidFill>
                <a:srgbClr val="000000"/>
              </a:solidFill>
              <a:prstDash val="solid"/>
            </a:ln>
          </c:spPr>
          <c:invertIfNegative val="0"/>
          <c:cat>
            <c:strRef>
              <c:f>'CR Statistics'!$S$566:$S$571</c:f>
              <c:strCache>
                <c:ptCount val="6"/>
                <c:pt idx="0">
                  <c:v>REL-8</c:v>
                </c:pt>
                <c:pt idx="1">
                  <c:v>REL-9</c:v>
                </c:pt>
                <c:pt idx="2">
                  <c:v>REL-10</c:v>
                </c:pt>
                <c:pt idx="3">
                  <c:v>REL-11</c:v>
                </c:pt>
                <c:pt idx="4">
                  <c:v>REL-12</c:v>
                </c:pt>
                <c:pt idx="5">
                  <c:v>REL-13</c:v>
                </c:pt>
              </c:strCache>
            </c:strRef>
          </c:cat>
          <c:val>
            <c:numRef>
              <c:f>'CR Statistics'!$U$566:$U$571</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3171-49CE-973F-25767B796081}"/>
            </c:ext>
          </c:extLst>
        </c:ser>
        <c:ser>
          <c:idx val="2"/>
          <c:order val="2"/>
          <c:tx>
            <c:strRef>
              <c:f>'CR Statistics'!$V$565</c:f>
              <c:strCache>
                <c:ptCount val="1"/>
                <c:pt idx="0">
                  <c:v>RAN3</c:v>
                </c:pt>
              </c:strCache>
            </c:strRef>
          </c:tx>
          <c:spPr>
            <a:solidFill>
              <a:srgbClr val="0000FF"/>
            </a:solidFill>
            <a:ln w="12700">
              <a:solidFill>
                <a:srgbClr val="000000"/>
              </a:solidFill>
              <a:prstDash val="solid"/>
            </a:ln>
          </c:spPr>
          <c:invertIfNegative val="0"/>
          <c:cat>
            <c:strRef>
              <c:f>'CR Statistics'!$S$566:$S$571</c:f>
              <c:strCache>
                <c:ptCount val="6"/>
                <c:pt idx="0">
                  <c:v>REL-8</c:v>
                </c:pt>
                <c:pt idx="1">
                  <c:v>REL-9</c:v>
                </c:pt>
                <c:pt idx="2">
                  <c:v>REL-10</c:v>
                </c:pt>
                <c:pt idx="3">
                  <c:v>REL-11</c:v>
                </c:pt>
                <c:pt idx="4">
                  <c:v>REL-12</c:v>
                </c:pt>
                <c:pt idx="5">
                  <c:v>REL-13</c:v>
                </c:pt>
              </c:strCache>
            </c:strRef>
          </c:cat>
          <c:val>
            <c:numRef>
              <c:f>'CR Statistics'!$V$566:$V$571</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3171-49CE-973F-25767B796081}"/>
            </c:ext>
          </c:extLst>
        </c:ser>
        <c:ser>
          <c:idx val="3"/>
          <c:order val="3"/>
          <c:tx>
            <c:strRef>
              <c:f>'CR Statistics'!$W$565</c:f>
              <c:strCache>
                <c:ptCount val="1"/>
                <c:pt idx="0">
                  <c:v>RAN4</c:v>
                </c:pt>
              </c:strCache>
            </c:strRef>
          </c:tx>
          <c:spPr>
            <a:solidFill>
              <a:srgbClr val="FFFF00"/>
            </a:solidFill>
            <a:ln w="12700">
              <a:solidFill>
                <a:srgbClr val="000000"/>
              </a:solidFill>
              <a:prstDash val="solid"/>
            </a:ln>
          </c:spPr>
          <c:invertIfNegative val="0"/>
          <c:cat>
            <c:strRef>
              <c:f>'CR Statistics'!$S$566:$S$571</c:f>
              <c:strCache>
                <c:ptCount val="6"/>
                <c:pt idx="0">
                  <c:v>REL-8</c:v>
                </c:pt>
                <c:pt idx="1">
                  <c:v>REL-9</c:v>
                </c:pt>
                <c:pt idx="2">
                  <c:v>REL-10</c:v>
                </c:pt>
                <c:pt idx="3">
                  <c:v>REL-11</c:v>
                </c:pt>
                <c:pt idx="4">
                  <c:v>REL-12</c:v>
                </c:pt>
                <c:pt idx="5">
                  <c:v>REL-13</c:v>
                </c:pt>
              </c:strCache>
            </c:strRef>
          </c:cat>
          <c:val>
            <c:numRef>
              <c:f>'CR Statistics'!$W$566:$W$571</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3171-49CE-973F-25767B796081}"/>
            </c:ext>
          </c:extLst>
        </c:ser>
        <c:ser>
          <c:idx val="4"/>
          <c:order val="4"/>
          <c:tx>
            <c:strRef>
              <c:f>'CR Statistics'!$X$565</c:f>
              <c:strCache>
                <c:ptCount val="1"/>
                <c:pt idx="0">
                  <c:v>RAN5</c:v>
                </c:pt>
              </c:strCache>
            </c:strRef>
          </c:tx>
          <c:spPr>
            <a:solidFill>
              <a:srgbClr val="660066"/>
            </a:solidFill>
            <a:ln w="12700">
              <a:solidFill>
                <a:srgbClr val="000000"/>
              </a:solidFill>
              <a:prstDash val="solid"/>
            </a:ln>
          </c:spPr>
          <c:invertIfNegative val="0"/>
          <c:cat>
            <c:strRef>
              <c:f>'CR Statistics'!$S$566:$S$571</c:f>
              <c:strCache>
                <c:ptCount val="6"/>
                <c:pt idx="0">
                  <c:v>REL-8</c:v>
                </c:pt>
                <c:pt idx="1">
                  <c:v>REL-9</c:v>
                </c:pt>
                <c:pt idx="2">
                  <c:v>REL-10</c:v>
                </c:pt>
                <c:pt idx="3">
                  <c:v>REL-11</c:v>
                </c:pt>
                <c:pt idx="4">
                  <c:v>REL-12</c:v>
                </c:pt>
                <c:pt idx="5">
                  <c:v>REL-13</c:v>
                </c:pt>
              </c:strCache>
            </c:strRef>
          </c:cat>
          <c:val>
            <c:numRef>
              <c:f>'CR Statistics'!$X$566:$X$571</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3171-49CE-973F-25767B796081}"/>
            </c:ext>
          </c:extLst>
        </c:ser>
        <c:ser>
          <c:idx val="5"/>
          <c:order val="5"/>
          <c:tx>
            <c:strRef>
              <c:f>'CR Statistics'!$Y$565</c:f>
              <c:strCache>
                <c:ptCount val="1"/>
                <c:pt idx="0">
                  <c:v>RAN without RAN5</c:v>
                </c:pt>
              </c:strCache>
            </c:strRef>
          </c:tx>
          <c:spPr>
            <a:solidFill>
              <a:srgbClr val="FF00FF"/>
            </a:solidFill>
            <a:ln w="12700">
              <a:solidFill>
                <a:srgbClr val="000000"/>
              </a:solidFill>
              <a:prstDash val="solid"/>
            </a:ln>
          </c:spPr>
          <c:invertIfNegative val="0"/>
          <c:cat>
            <c:strRef>
              <c:f>'CR Statistics'!$S$566:$S$571</c:f>
              <c:strCache>
                <c:ptCount val="6"/>
                <c:pt idx="0">
                  <c:v>REL-8</c:v>
                </c:pt>
                <c:pt idx="1">
                  <c:v>REL-9</c:v>
                </c:pt>
                <c:pt idx="2">
                  <c:v>REL-10</c:v>
                </c:pt>
                <c:pt idx="3">
                  <c:v>REL-11</c:v>
                </c:pt>
                <c:pt idx="4">
                  <c:v>REL-12</c:v>
                </c:pt>
                <c:pt idx="5">
                  <c:v>REL-13</c:v>
                </c:pt>
              </c:strCache>
            </c:strRef>
          </c:cat>
          <c:val>
            <c:numRef>
              <c:f>'CR Statistics'!$Y$566:$Y$571</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3171-49CE-973F-25767B796081}"/>
            </c:ext>
          </c:extLst>
        </c:ser>
        <c:dLbls>
          <c:showLegendKey val="0"/>
          <c:showVal val="0"/>
          <c:showCatName val="0"/>
          <c:showSerName val="0"/>
          <c:showPercent val="0"/>
          <c:showBubbleSize val="0"/>
        </c:dLbls>
        <c:gapWidth val="150"/>
        <c:axId val="128440192"/>
        <c:axId val="128441728"/>
      </c:barChart>
      <c:catAx>
        <c:axId val="1284401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28441728"/>
        <c:crosses val="autoZero"/>
        <c:auto val="1"/>
        <c:lblAlgn val="ctr"/>
        <c:lblOffset val="100"/>
        <c:tickLblSkip val="1"/>
        <c:tickMarkSkip val="1"/>
        <c:noMultiLvlLbl val="0"/>
      </c:catAx>
      <c:valAx>
        <c:axId val="128441728"/>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284401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Statistics'!$AQ$564</c:f>
              <c:strCache>
                <c:ptCount val="1"/>
                <c:pt idx="0">
                  <c:v>RAN #47</c:v>
                </c:pt>
              </c:strCache>
            </c:strRef>
          </c:tx>
          <c:spPr>
            <a:solidFill>
              <a:srgbClr val="00FF0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Statistics'!$AQ$565:$AQ$571</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4928-4B7A-B5D8-617CC0F9080E}"/>
            </c:ext>
          </c:extLst>
        </c:ser>
        <c:ser>
          <c:idx val="5"/>
          <c:order val="1"/>
          <c:tx>
            <c:strRef>
              <c:f>'CR Statistics'!$AR$564</c:f>
              <c:strCache>
                <c:ptCount val="1"/>
                <c:pt idx="0">
                  <c:v>RAN #48</c:v>
                </c:pt>
              </c:strCache>
            </c:strRef>
          </c:tx>
          <c:spPr>
            <a:solidFill>
              <a:srgbClr val="80008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Statistics'!$AR$565:$AR$571</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4928-4B7A-B5D8-617CC0F9080E}"/>
            </c:ext>
          </c:extLst>
        </c:ser>
        <c:ser>
          <c:idx val="6"/>
          <c:order val="2"/>
          <c:tx>
            <c:strRef>
              <c:f>'CR Statistics'!$AS$564</c:f>
              <c:strCache>
                <c:ptCount val="1"/>
                <c:pt idx="0">
                  <c:v>RAN #49</c:v>
                </c:pt>
              </c:strCache>
            </c:strRef>
          </c:tx>
          <c:spPr>
            <a:solidFill>
              <a:srgbClr val="0066CC"/>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Statistics'!$AS$565:$AS$571</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4928-4B7A-B5D8-617CC0F9080E}"/>
            </c:ext>
          </c:extLst>
        </c:ser>
        <c:ser>
          <c:idx val="7"/>
          <c:order val="3"/>
          <c:tx>
            <c:strRef>
              <c:f>'CR Statistics'!$AT$564</c:f>
              <c:strCache>
                <c:ptCount val="1"/>
                <c:pt idx="0">
                  <c:v>RAN #50</c:v>
                </c:pt>
              </c:strCache>
            </c:strRef>
          </c:tx>
          <c:spPr>
            <a:solidFill>
              <a:srgbClr val="FF990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Statistics'!$AT$565:$AT$571</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4928-4B7A-B5D8-617CC0F9080E}"/>
            </c:ext>
          </c:extLst>
        </c:ser>
        <c:ser>
          <c:idx val="8"/>
          <c:order val="4"/>
          <c:tx>
            <c:strRef>
              <c:f>'CR Statistics'!$AU$564</c:f>
              <c:strCache>
                <c:ptCount val="1"/>
                <c:pt idx="0">
                  <c:v>RAN #51</c:v>
                </c:pt>
              </c:strCache>
            </c:strRef>
          </c:tx>
          <c:spPr>
            <a:solidFill>
              <a:srgbClr val="00FFFF"/>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Statistics'!$AU$565:$AU$571</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4928-4B7A-B5D8-617CC0F9080E}"/>
            </c:ext>
          </c:extLst>
        </c:ser>
        <c:ser>
          <c:idx val="9"/>
          <c:order val="5"/>
          <c:tx>
            <c:strRef>
              <c:f>'CR Statistics'!$AV$564</c:f>
              <c:strCache>
                <c:ptCount val="1"/>
                <c:pt idx="0">
                  <c:v>RAN #52</c:v>
                </c:pt>
              </c:strCache>
            </c:strRef>
          </c:tx>
          <c:spPr>
            <a:solidFill>
              <a:srgbClr val="FF00FF"/>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Statistics'!$AV$565:$AV$571</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4928-4B7A-B5D8-617CC0F9080E}"/>
            </c:ext>
          </c:extLst>
        </c:ser>
        <c:ser>
          <c:idx val="10"/>
          <c:order val="6"/>
          <c:tx>
            <c:strRef>
              <c:f>'CR Statistics'!$AW$564</c:f>
              <c:strCache>
                <c:ptCount val="1"/>
                <c:pt idx="0">
                  <c:v>RAN #53</c:v>
                </c:pt>
              </c:strCache>
            </c:strRef>
          </c:tx>
          <c:spPr>
            <a:solidFill>
              <a:srgbClr val="FF000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Statistics'!$AW$565:$AW$571</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4928-4B7A-B5D8-617CC0F9080E}"/>
            </c:ext>
          </c:extLst>
        </c:ser>
        <c:ser>
          <c:idx val="11"/>
          <c:order val="7"/>
          <c:tx>
            <c:strRef>
              <c:f>'CR Statistics'!$AX$564</c:f>
              <c:strCache>
                <c:ptCount val="1"/>
                <c:pt idx="0">
                  <c:v>RAN #54</c:v>
                </c:pt>
              </c:strCache>
            </c:strRef>
          </c:tx>
          <c:spPr>
            <a:solidFill>
              <a:srgbClr val="00FFFF"/>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Statistics'!$AX$565:$AX$571</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4928-4B7A-B5D8-617CC0F9080E}"/>
            </c:ext>
          </c:extLst>
        </c:ser>
        <c:ser>
          <c:idx val="12"/>
          <c:order val="8"/>
          <c:tx>
            <c:strRef>
              <c:f>'CR Statistics'!$AY$564</c:f>
              <c:strCache>
                <c:ptCount val="1"/>
                <c:pt idx="0">
                  <c:v>RAN #55</c:v>
                </c:pt>
              </c:strCache>
            </c:strRef>
          </c:tx>
          <c:spPr>
            <a:solidFill>
              <a:srgbClr val="FF00FF"/>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Statistics'!$AY$565:$AY$571</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4928-4B7A-B5D8-617CC0F9080E}"/>
            </c:ext>
          </c:extLst>
        </c:ser>
        <c:ser>
          <c:idx val="13"/>
          <c:order val="9"/>
          <c:tx>
            <c:strRef>
              <c:f>'CR Statistics'!$AZ$564</c:f>
              <c:strCache>
                <c:ptCount val="1"/>
                <c:pt idx="0">
                  <c:v>RAN #56</c:v>
                </c:pt>
              </c:strCache>
            </c:strRef>
          </c:tx>
          <c:spPr>
            <a:solidFill>
              <a:srgbClr val="80000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Statistics'!$AZ$565:$AZ$571</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4928-4B7A-B5D8-617CC0F9080E}"/>
            </c:ext>
          </c:extLst>
        </c:ser>
        <c:ser>
          <c:idx val="14"/>
          <c:order val="10"/>
          <c:tx>
            <c:strRef>
              <c:f>'CR Statistics'!$BA$564</c:f>
              <c:strCache>
                <c:ptCount val="1"/>
                <c:pt idx="0">
                  <c:v>RAN #57</c:v>
                </c:pt>
              </c:strCache>
            </c:strRef>
          </c:tx>
          <c:spPr>
            <a:solidFill>
              <a:srgbClr val="FFCC0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Statistics'!$BA$565:$BA$571</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4928-4B7A-B5D8-617CC0F9080E}"/>
            </c:ext>
          </c:extLst>
        </c:ser>
        <c:ser>
          <c:idx val="15"/>
          <c:order val="11"/>
          <c:tx>
            <c:strRef>
              <c:f>'CR Statistics'!$BB$564</c:f>
              <c:strCache>
                <c:ptCount val="1"/>
                <c:pt idx="0">
                  <c:v>RAN #58</c:v>
                </c:pt>
              </c:strCache>
            </c:strRef>
          </c:tx>
          <c:spPr>
            <a:solidFill>
              <a:srgbClr val="FFFF0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Statistics'!$BB$565:$BB$571</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4928-4B7A-B5D8-617CC0F9080E}"/>
            </c:ext>
          </c:extLst>
        </c:ser>
        <c:ser>
          <c:idx val="16"/>
          <c:order val="12"/>
          <c:tx>
            <c:strRef>
              <c:f>'CR Statistics'!$BC$564</c:f>
              <c:strCache>
                <c:ptCount val="1"/>
                <c:pt idx="0">
                  <c:v>RAN #59</c:v>
                </c:pt>
              </c:strCache>
            </c:strRef>
          </c:tx>
          <c:spPr>
            <a:solidFill>
              <a:srgbClr val="00CCFF"/>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Statistics'!$BC$565:$BC$571</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4928-4B7A-B5D8-617CC0F9080E}"/>
            </c:ext>
          </c:extLst>
        </c:ser>
        <c:ser>
          <c:idx val="17"/>
          <c:order val="13"/>
          <c:tx>
            <c:strRef>
              <c:f>'CR Statistics'!$BD$564</c:f>
              <c:strCache>
                <c:ptCount val="1"/>
                <c:pt idx="0">
                  <c:v>RAN #60</c:v>
                </c:pt>
              </c:strCache>
            </c:strRef>
          </c:tx>
          <c:spPr>
            <a:solidFill>
              <a:srgbClr val="00FF0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Statistics'!$BD$565:$BD$571</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4928-4B7A-B5D8-617CC0F9080E}"/>
            </c:ext>
          </c:extLst>
        </c:ser>
        <c:ser>
          <c:idx val="18"/>
          <c:order val="14"/>
          <c:tx>
            <c:strRef>
              <c:f>'CR Statistics'!$BE$564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Statistics'!$BE$565:$BE$571</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4928-4B7A-B5D8-617CC0F9080E}"/>
            </c:ext>
          </c:extLst>
        </c:ser>
        <c:ser>
          <c:idx val="19"/>
          <c:order val="15"/>
          <c:tx>
            <c:strRef>
              <c:f>'CR Statistics'!$BF$564</c:f>
              <c:strCache>
                <c:ptCount val="1"/>
                <c:pt idx="0">
                  <c:v>RAN #62</c:v>
                </c:pt>
              </c:strCache>
            </c:strRef>
          </c:tx>
          <c:spPr>
            <a:solidFill>
              <a:srgbClr val="00FFFF"/>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Statistics'!$BF$565:$BF$571</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4928-4B7A-B5D8-617CC0F9080E}"/>
            </c:ext>
          </c:extLst>
        </c:ser>
        <c:ser>
          <c:idx val="20"/>
          <c:order val="16"/>
          <c:tx>
            <c:strRef>
              <c:f>'CR Statistics'!$BG$564</c:f>
              <c:strCache>
                <c:ptCount val="1"/>
                <c:pt idx="0">
                  <c:v>RAN #63</c:v>
                </c:pt>
              </c:strCache>
            </c:strRef>
          </c:tx>
          <c:spPr>
            <a:solidFill>
              <a:srgbClr val="FFFF00"/>
            </a:solidFill>
            <a:ln w="12700">
              <a:solidFill>
                <a:srgbClr val="000000"/>
              </a:solidFill>
              <a:prstDash val="solid"/>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Statistics'!$BG$565:$BG$571</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4928-4B7A-B5D8-617CC0F9080E}"/>
            </c:ext>
          </c:extLst>
        </c:ser>
        <c:ser>
          <c:idx val="21"/>
          <c:order val="17"/>
          <c:tx>
            <c:strRef>
              <c:f>'CR Statistics'!$BH$564</c:f>
              <c:strCache>
                <c:ptCount val="1"/>
                <c:pt idx="0">
                  <c:v>RAN #64</c:v>
                </c:pt>
              </c:strCache>
            </c:strRef>
          </c:tx>
          <c:spPr>
            <a:solidFill>
              <a:srgbClr val="FF9900"/>
            </a:solidFill>
            <a:ln>
              <a:solidFill>
                <a:schemeClr val="tx1"/>
              </a:solidFill>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Statistics'!$BH$565:$BH$571</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4928-4B7A-B5D8-617CC0F9080E}"/>
            </c:ext>
          </c:extLst>
        </c:ser>
        <c:ser>
          <c:idx val="22"/>
          <c:order val="18"/>
          <c:tx>
            <c:strRef>
              <c:f>'CR Statistics'!$BI$564</c:f>
              <c:strCache>
                <c:ptCount val="1"/>
                <c:pt idx="0">
                  <c:v>RAN#65</c:v>
                </c:pt>
              </c:strCache>
            </c:strRef>
          </c:tx>
          <c:spPr>
            <a:solidFill>
              <a:srgbClr val="0066FF"/>
            </a:solidFill>
            <a:ln>
              <a:solidFill>
                <a:srgbClr val="000000"/>
              </a:solidFill>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Statistics'!$BI$565:$BI$571</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4928-4B7A-B5D8-617CC0F9080E}"/>
            </c:ext>
          </c:extLst>
        </c:ser>
        <c:ser>
          <c:idx val="23"/>
          <c:order val="19"/>
          <c:tx>
            <c:strRef>
              <c:f>'CR Statistics'!$BJ$564</c:f>
              <c:strCache>
                <c:ptCount val="1"/>
                <c:pt idx="0">
                  <c:v>RAN #66</c:v>
                </c:pt>
              </c:strCache>
            </c:strRef>
          </c:tx>
          <c:spPr>
            <a:solidFill>
              <a:schemeClr val="accent6">
                <a:lumMod val="50000"/>
              </a:schemeClr>
            </a:solidFill>
            <a:ln>
              <a:solidFill>
                <a:schemeClr val="tx1"/>
              </a:solidFill>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Statistics'!$BJ$565:$BJ$571</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4928-4B7A-B5D8-617CC0F9080E}"/>
            </c:ext>
          </c:extLst>
        </c:ser>
        <c:ser>
          <c:idx val="24"/>
          <c:order val="20"/>
          <c:tx>
            <c:strRef>
              <c:f>'CR Statistics'!$BK$564</c:f>
              <c:strCache>
                <c:ptCount val="1"/>
                <c:pt idx="0">
                  <c:v>RAN #67</c:v>
                </c:pt>
              </c:strCache>
            </c:strRef>
          </c:tx>
          <c:spPr>
            <a:solidFill>
              <a:srgbClr val="FF0000"/>
            </a:solidFill>
            <a:ln>
              <a:solidFill>
                <a:sysClr val="windowText" lastClr="000000"/>
              </a:solidFill>
            </a:ln>
          </c:spPr>
          <c:invertIfNegative val="0"/>
          <c:cat>
            <c:strRef>
              <c:f>'CR Statistics'!$AL$565:$AL$571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Statistics'!$BK$565:$BK$571</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4928-4B7A-B5D8-617CC0F9080E}"/>
            </c:ext>
          </c:extLst>
        </c:ser>
        <c:dLbls>
          <c:showLegendKey val="0"/>
          <c:showVal val="0"/>
          <c:showCatName val="0"/>
          <c:showSerName val="0"/>
          <c:showPercent val="0"/>
          <c:showBubbleSize val="0"/>
        </c:dLbls>
        <c:gapWidth val="150"/>
        <c:axId val="128612992"/>
        <c:axId val="128639360"/>
      </c:barChart>
      <c:catAx>
        <c:axId val="128612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28639360"/>
        <c:crosses val="autoZero"/>
        <c:auto val="1"/>
        <c:lblAlgn val="ctr"/>
        <c:lblOffset val="100"/>
        <c:tickLblSkip val="1"/>
        <c:tickMarkSkip val="1"/>
        <c:noMultiLvlLbl val="0"/>
      </c:catAx>
      <c:valAx>
        <c:axId val="128639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28612992"/>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13"/>
        </c:manualLayout>
      </c:layout>
      <c:barChart>
        <c:barDir val="col"/>
        <c:grouping val="clustered"/>
        <c:varyColors val="0"/>
        <c:ser>
          <c:idx val="0"/>
          <c:order val="0"/>
          <c:tx>
            <c:strRef>
              <c:f>'CR Statistics'!$T$524</c:f>
              <c:strCache>
                <c:ptCount val="1"/>
                <c:pt idx="0">
                  <c:v>RAN1</c:v>
                </c:pt>
              </c:strCache>
            </c:strRef>
          </c:tx>
          <c:spPr>
            <a:solidFill>
              <a:srgbClr val="00FF00"/>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Statistics'!$T$525:$T$530</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402E-4E8D-B9AA-641A44D4A469}"/>
            </c:ext>
          </c:extLst>
        </c:ser>
        <c:ser>
          <c:idx val="1"/>
          <c:order val="1"/>
          <c:tx>
            <c:strRef>
              <c:f>'CR Statistics'!$U$524</c:f>
              <c:strCache>
                <c:ptCount val="1"/>
                <c:pt idx="0">
                  <c:v>RAN2</c:v>
                </c:pt>
              </c:strCache>
            </c:strRef>
          </c:tx>
          <c:spPr>
            <a:solidFill>
              <a:srgbClr val="FF0000"/>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Statistics'!$U$525:$U$530</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402E-4E8D-B9AA-641A44D4A469}"/>
            </c:ext>
          </c:extLst>
        </c:ser>
        <c:ser>
          <c:idx val="2"/>
          <c:order val="2"/>
          <c:tx>
            <c:strRef>
              <c:f>'CR Statistics'!$V$524</c:f>
              <c:strCache>
                <c:ptCount val="1"/>
                <c:pt idx="0">
                  <c:v>RAN3</c:v>
                </c:pt>
              </c:strCache>
            </c:strRef>
          </c:tx>
          <c:spPr>
            <a:solidFill>
              <a:srgbClr val="0000FF"/>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Statistics'!$V$525:$V$530</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402E-4E8D-B9AA-641A44D4A469}"/>
            </c:ext>
          </c:extLst>
        </c:ser>
        <c:ser>
          <c:idx val="3"/>
          <c:order val="3"/>
          <c:tx>
            <c:strRef>
              <c:f>'CR Statistics'!$W$524</c:f>
              <c:strCache>
                <c:ptCount val="1"/>
                <c:pt idx="0">
                  <c:v>RAN4</c:v>
                </c:pt>
              </c:strCache>
            </c:strRef>
          </c:tx>
          <c:spPr>
            <a:solidFill>
              <a:srgbClr val="FFFF00"/>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Statistics'!$W$525:$W$530</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402E-4E8D-B9AA-641A44D4A469}"/>
            </c:ext>
          </c:extLst>
        </c:ser>
        <c:ser>
          <c:idx val="4"/>
          <c:order val="4"/>
          <c:tx>
            <c:strRef>
              <c:f>'CR Statistics'!$X$524</c:f>
              <c:strCache>
                <c:ptCount val="1"/>
                <c:pt idx="0">
                  <c:v>RAN5</c:v>
                </c:pt>
              </c:strCache>
            </c:strRef>
          </c:tx>
          <c:spPr>
            <a:solidFill>
              <a:srgbClr val="660066"/>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Statistics'!$X$525:$X$530</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402E-4E8D-B9AA-641A44D4A469}"/>
            </c:ext>
          </c:extLst>
        </c:ser>
        <c:ser>
          <c:idx val="5"/>
          <c:order val="5"/>
          <c:tx>
            <c:strRef>
              <c:f>'CR Statistics'!$Y$524</c:f>
              <c:strCache>
                <c:ptCount val="1"/>
                <c:pt idx="0">
                  <c:v>RAN without RAN5</c:v>
                </c:pt>
              </c:strCache>
            </c:strRef>
          </c:tx>
          <c:spPr>
            <a:solidFill>
              <a:srgbClr val="FF00FF"/>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Statistics'!$Y$525:$Y$530</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402E-4E8D-B9AA-641A44D4A469}"/>
            </c:ext>
          </c:extLst>
        </c:ser>
        <c:dLbls>
          <c:showLegendKey val="0"/>
          <c:showVal val="0"/>
          <c:showCatName val="0"/>
          <c:showSerName val="0"/>
          <c:showPercent val="0"/>
          <c:showBubbleSize val="0"/>
        </c:dLbls>
        <c:gapWidth val="150"/>
        <c:axId val="128696320"/>
        <c:axId val="128697856"/>
      </c:barChart>
      <c:catAx>
        <c:axId val="1286963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28697856"/>
        <c:crosses val="autoZero"/>
        <c:auto val="1"/>
        <c:lblAlgn val="ctr"/>
        <c:lblOffset val="100"/>
        <c:tickLblSkip val="1"/>
        <c:tickMarkSkip val="1"/>
        <c:noMultiLvlLbl val="0"/>
      </c:catAx>
      <c:valAx>
        <c:axId val="128697856"/>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286963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8"/>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Statistics'!$AQ$523</c:f>
              <c:strCache>
                <c:ptCount val="1"/>
                <c:pt idx="0">
                  <c:v>RAN #47</c:v>
                </c:pt>
              </c:strCache>
            </c:strRef>
          </c:tx>
          <c:spPr>
            <a:solidFill>
              <a:srgbClr val="00FF0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Statistics'!$AQ$524:$AQ$530</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76B0-43AB-9ECE-94A962DF7E02}"/>
            </c:ext>
          </c:extLst>
        </c:ser>
        <c:ser>
          <c:idx val="5"/>
          <c:order val="1"/>
          <c:tx>
            <c:strRef>
              <c:f>'CR Statistics'!$AR$523</c:f>
              <c:strCache>
                <c:ptCount val="1"/>
                <c:pt idx="0">
                  <c:v>RAN #48</c:v>
                </c:pt>
              </c:strCache>
            </c:strRef>
          </c:tx>
          <c:spPr>
            <a:solidFill>
              <a:srgbClr val="80008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Statistics'!$AR$524:$AR$530</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76B0-43AB-9ECE-94A962DF7E02}"/>
            </c:ext>
          </c:extLst>
        </c:ser>
        <c:ser>
          <c:idx val="6"/>
          <c:order val="2"/>
          <c:tx>
            <c:strRef>
              <c:f>'CR Statistics'!$AS$523</c:f>
              <c:strCache>
                <c:ptCount val="1"/>
                <c:pt idx="0">
                  <c:v>RAN #49</c:v>
                </c:pt>
              </c:strCache>
            </c:strRef>
          </c:tx>
          <c:spPr>
            <a:solidFill>
              <a:srgbClr val="0066CC"/>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Statistics'!$AS$524:$AS$530</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76B0-43AB-9ECE-94A962DF7E02}"/>
            </c:ext>
          </c:extLst>
        </c:ser>
        <c:ser>
          <c:idx val="7"/>
          <c:order val="3"/>
          <c:tx>
            <c:strRef>
              <c:f>'CR Statistics'!$AT$523</c:f>
              <c:strCache>
                <c:ptCount val="1"/>
                <c:pt idx="0">
                  <c:v>RAN #50</c:v>
                </c:pt>
              </c:strCache>
            </c:strRef>
          </c:tx>
          <c:spPr>
            <a:solidFill>
              <a:srgbClr val="FF990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Statistics'!$AT$524:$AT$530</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76B0-43AB-9ECE-94A962DF7E02}"/>
            </c:ext>
          </c:extLst>
        </c:ser>
        <c:ser>
          <c:idx val="8"/>
          <c:order val="4"/>
          <c:tx>
            <c:strRef>
              <c:f>'CR Statistics'!$AU$523</c:f>
              <c:strCache>
                <c:ptCount val="1"/>
                <c:pt idx="0">
                  <c:v>RAN #51</c:v>
                </c:pt>
              </c:strCache>
            </c:strRef>
          </c:tx>
          <c:spPr>
            <a:solidFill>
              <a:srgbClr val="00FFFF"/>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Statistics'!$AU$524:$AU$530</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76B0-43AB-9ECE-94A962DF7E02}"/>
            </c:ext>
          </c:extLst>
        </c:ser>
        <c:ser>
          <c:idx val="9"/>
          <c:order val="5"/>
          <c:tx>
            <c:strRef>
              <c:f>'CR Statistics'!$AV$523</c:f>
              <c:strCache>
                <c:ptCount val="1"/>
                <c:pt idx="0">
                  <c:v>RAN #52</c:v>
                </c:pt>
              </c:strCache>
            </c:strRef>
          </c:tx>
          <c:spPr>
            <a:solidFill>
              <a:srgbClr val="FF00FF"/>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Statistics'!$AV$524:$AV$530</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76B0-43AB-9ECE-94A962DF7E02}"/>
            </c:ext>
          </c:extLst>
        </c:ser>
        <c:ser>
          <c:idx val="10"/>
          <c:order val="6"/>
          <c:tx>
            <c:strRef>
              <c:f>'CR Statistics'!$AW$523</c:f>
              <c:strCache>
                <c:ptCount val="1"/>
                <c:pt idx="0">
                  <c:v>RAN #53</c:v>
                </c:pt>
              </c:strCache>
            </c:strRef>
          </c:tx>
          <c:spPr>
            <a:solidFill>
              <a:srgbClr val="FF000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Statistics'!$AW$524:$AW$530</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76B0-43AB-9ECE-94A962DF7E02}"/>
            </c:ext>
          </c:extLst>
        </c:ser>
        <c:ser>
          <c:idx val="11"/>
          <c:order val="7"/>
          <c:tx>
            <c:strRef>
              <c:f>'CR Statistics'!$AX$523</c:f>
              <c:strCache>
                <c:ptCount val="1"/>
                <c:pt idx="0">
                  <c:v>RAN #54</c:v>
                </c:pt>
              </c:strCache>
            </c:strRef>
          </c:tx>
          <c:spPr>
            <a:solidFill>
              <a:srgbClr val="00FFFF"/>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Statistics'!$AX$524:$AX$530</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76B0-43AB-9ECE-94A962DF7E02}"/>
            </c:ext>
          </c:extLst>
        </c:ser>
        <c:ser>
          <c:idx val="12"/>
          <c:order val="8"/>
          <c:tx>
            <c:strRef>
              <c:f>'CR Statistics'!$AY$523</c:f>
              <c:strCache>
                <c:ptCount val="1"/>
                <c:pt idx="0">
                  <c:v>RAN #55</c:v>
                </c:pt>
              </c:strCache>
            </c:strRef>
          </c:tx>
          <c:spPr>
            <a:solidFill>
              <a:srgbClr val="FF00FF"/>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Statistics'!$AY$524:$AY$530</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76B0-43AB-9ECE-94A962DF7E02}"/>
            </c:ext>
          </c:extLst>
        </c:ser>
        <c:ser>
          <c:idx val="13"/>
          <c:order val="9"/>
          <c:tx>
            <c:strRef>
              <c:f>'CR Statistics'!$AZ$523</c:f>
              <c:strCache>
                <c:ptCount val="1"/>
                <c:pt idx="0">
                  <c:v>RAN #56</c:v>
                </c:pt>
              </c:strCache>
            </c:strRef>
          </c:tx>
          <c:spPr>
            <a:solidFill>
              <a:srgbClr val="80000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Statistics'!$AZ$524:$AZ$530</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76B0-43AB-9ECE-94A962DF7E02}"/>
            </c:ext>
          </c:extLst>
        </c:ser>
        <c:ser>
          <c:idx val="14"/>
          <c:order val="10"/>
          <c:tx>
            <c:strRef>
              <c:f>'CR Statistics'!$BA$523</c:f>
              <c:strCache>
                <c:ptCount val="1"/>
                <c:pt idx="0">
                  <c:v>RAN #57</c:v>
                </c:pt>
              </c:strCache>
            </c:strRef>
          </c:tx>
          <c:spPr>
            <a:solidFill>
              <a:srgbClr val="FFCC0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Statistics'!$BA$524:$BA$530</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76B0-43AB-9ECE-94A962DF7E02}"/>
            </c:ext>
          </c:extLst>
        </c:ser>
        <c:ser>
          <c:idx val="15"/>
          <c:order val="11"/>
          <c:tx>
            <c:strRef>
              <c:f>'CR Statistics'!$BB$523</c:f>
              <c:strCache>
                <c:ptCount val="1"/>
                <c:pt idx="0">
                  <c:v>RAN #58</c:v>
                </c:pt>
              </c:strCache>
            </c:strRef>
          </c:tx>
          <c:spPr>
            <a:solidFill>
              <a:srgbClr val="FFFF0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Statistics'!$BB$524:$BB$530</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76B0-43AB-9ECE-94A962DF7E02}"/>
            </c:ext>
          </c:extLst>
        </c:ser>
        <c:ser>
          <c:idx val="16"/>
          <c:order val="12"/>
          <c:tx>
            <c:strRef>
              <c:f>'CR Statistics'!$BC$523</c:f>
              <c:strCache>
                <c:ptCount val="1"/>
                <c:pt idx="0">
                  <c:v>RAN #59</c:v>
                </c:pt>
              </c:strCache>
            </c:strRef>
          </c:tx>
          <c:spPr>
            <a:solidFill>
              <a:srgbClr val="00CCFF"/>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Statistics'!$BC$524:$BC$530</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76B0-43AB-9ECE-94A962DF7E02}"/>
            </c:ext>
          </c:extLst>
        </c:ser>
        <c:ser>
          <c:idx val="17"/>
          <c:order val="13"/>
          <c:tx>
            <c:strRef>
              <c:f>'CR Statistics'!$BD$523</c:f>
              <c:strCache>
                <c:ptCount val="1"/>
                <c:pt idx="0">
                  <c:v>RAN #60</c:v>
                </c:pt>
              </c:strCache>
            </c:strRef>
          </c:tx>
          <c:spPr>
            <a:solidFill>
              <a:srgbClr val="00FF0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Statistics'!$BD$524:$BD$530</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76B0-43AB-9ECE-94A962DF7E02}"/>
            </c:ext>
          </c:extLst>
        </c:ser>
        <c:ser>
          <c:idx val="18"/>
          <c:order val="14"/>
          <c:tx>
            <c:strRef>
              <c:f>'CR Statistics'!$BE$523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Statistics'!$BE$524:$BE$530</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76B0-43AB-9ECE-94A962DF7E02}"/>
            </c:ext>
          </c:extLst>
        </c:ser>
        <c:ser>
          <c:idx val="19"/>
          <c:order val="15"/>
          <c:tx>
            <c:strRef>
              <c:f>'CR Statistics'!$BF$523</c:f>
              <c:strCache>
                <c:ptCount val="1"/>
                <c:pt idx="0">
                  <c:v>RAN #62</c:v>
                </c:pt>
              </c:strCache>
            </c:strRef>
          </c:tx>
          <c:spPr>
            <a:solidFill>
              <a:srgbClr val="00FFFF"/>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Statistics'!$BF$524:$BF$530</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76B0-43AB-9ECE-94A962DF7E02}"/>
            </c:ext>
          </c:extLst>
        </c:ser>
        <c:ser>
          <c:idx val="20"/>
          <c:order val="16"/>
          <c:tx>
            <c:strRef>
              <c:f>'CR Statistics'!$BG$523</c:f>
              <c:strCache>
                <c:ptCount val="1"/>
                <c:pt idx="0">
                  <c:v>RAN #63</c:v>
                </c:pt>
              </c:strCache>
            </c:strRef>
          </c:tx>
          <c:spPr>
            <a:solidFill>
              <a:srgbClr val="FFFF00"/>
            </a:solidFill>
            <a:ln w="12700">
              <a:solidFill>
                <a:srgbClr val="000000"/>
              </a:solidFill>
              <a:prstDash val="solid"/>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Statistics'!$BG$524:$BG$530</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76B0-43AB-9ECE-94A962DF7E02}"/>
            </c:ext>
          </c:extLst>
        </c:ser>
        <c:ser>
          <c:idx val="21"/>
          <c:order val="17"/>
          <c:tx>
            <c:strRef>
              <c:f>'CR Statistics'!$BH$523</c:f>
              <c:strCache>
                <c:ptCount val="1"/>
                <c:pt idx="0">
                  <c:v>RAN #64</c:v>
                </c:pt>
              </c:strCache>
            </c:strRef>
          </c:tx>
          <c:spPr>
            <a:solidFill>
              <a:srgbClr val="FF9900"/>
            </a:solidFill>
            <a:ln>
              <a:solidFill>
                <a:schemeClr val="tx1"/>
              </a:solidFill>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Statistics'!$BH$524:$BH$530</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76B0-43AB-9ECE-94A962DF7E02}"/>
            </c:ext>
          </c:extLst>
        </c:ser>
        <c:ser>
          <c:idx val="22"/>
          <c:order val="18"/>
          <c:tx>
            <c:strRef>
              <c:f>'CR Statistics'!$BI$523</c:f>
              <c:strCache>
                <c:ptCount val="1"/>
                <c:pt idx="0">
                  <c:v>RAN#65</c:v>
                </c:pt>
              </c:strCache>
            </c:strRef>
          </c:tx>
          <c:spPr>
            <a:solidFill>
              <a:srgbClr val="0066FF"/>
            </a:solidFill>
            <a:ln>
              <a:solidFill>
                <a:srgbClr val="000000"/>
              </a:solidFill>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Statistics'!$BI$524:$BI$530</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76B0-43AB-9ECE-94A962DF7E02}"/>
            </c:ext>
          </c:extLst>
        </c:ser>
        <c:ser>
          <c:idx val="23"/>
          <c:order val="19"/>
          <c:tx>
            <c:strRef>
              <c:f>'CR Statistics'!$BJ$523</c:f>
              <c:strCache>
                <c:ptCount val="1"/>
                <c:pt idx="0">
                  <c:v>RAN #66</c:v>
                </c:pt>
              </c:strCache>
            </c:strRef>
          </c:tx>
          <c:spPr>
            <a:solidFill>
              <a:schemeClr val="accent6">
                <a:lumMod val="50000"/>
              </a:schemeClr>
            </a:solidFill>
            <a:ln>
              <a:solidFill>
                <a:schemeClr val="tx1"/>
              </a:solidFill>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Statistics'!$BJ$524:$BJ$530</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76B0-43AB-9ECE-94A962DF7E02}"/>
            </c:ext>
          </c:extLst>
        </c:ser>
        <c:ser>
          <c:idx val="24"/>
          <c:order val="20"/>
          <c:tx>
            <c:strRef>
              <c:f>'CR Statistics'!$BK$523</c:f>
              <c:strCache>
                <c:ptCount val="1"/>
                <c:pt idx="0">
                  <c:v>RAN #67</c:v>
                </c:pt>
              </c:strCache>
            </c:strRef>
          </c:tx>
          <c:spPr>
            <a:solidFill>
              <a:srgbClr val="FF0000"/>
            </a:solidFill>
            <a:ln>
              <a:solidFill>
                <a:sysClr val="windowText" lastClr="000000"/>
              </a:solidFill>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Statistics'!$BK$524:$BK$530</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76B0-43AB-9ECE-94A962DF7E02}"/>
            </c:ext>
          </c:extLst>
        </c:ser>
        <c:ser>
          <c:idx val="0"/>
          <c:order val="21"/>
          <c:tx>
            <c:strRef>
              <c:f>'CR Statistics'!$BL$523</c:f>
              <c:strCache>
                <c:ptCount val="1"/>
                <c:pt idx="0">
                  <c:v>RAN #68</c:v>
                </c:pt>
              </c:strCache>
            </c:strRef>
          </c:tx>
          <c:spPr>
            <a:solidFill>
              <a:srgbClr val="FF9900"/>
            </a:solidFill>
            <a:ln>
              <a:solidFill>
                <a:schemeClr val="tx1"/>
              </a:solidFill>
            </a:ln>
          </c:spPr>
          <c:invertIfNegative val="0"/>
          <c:cat>
            <c:strRef>
              <c:f>'CR Statistics'!$AL$524:$AL$530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Statistics'!$BL$524:$BL$530</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76B0-43AB-9ECE-94A962DF7E02}"/>
            </c:ext>
          </c:extLst>
        </c:ser>
        <c:dLbls>
          <c:showLegendKey val="0"/>
          <c:showVal val="0"/>
          <c:showCatName val="0"/>
          <c:showSerName val="0"/>
          <c:showPercent val="0"/>
          <c:showBubbleSize val="0"/>
        </c:dLbls>
        <c:gapWidth val="150"/>
        <c:axId val="129701760"/>
        <c:axId val="129703296"/>
      </c:barChart>
      <c:catAx>
        <c:axId val="1297017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29703296"/>
        <c:crosses val="autoZero"/>
        <c:auto val="1"/>
        <c:lblAlgn val="ctr"/>
        <c:lblOffset val="100"/>
        <c:tickLblSkip val="1"/>
        <c:tickMarkSkip val="1"/>
        <c:noMultiLvlLbl val="0"/>
      </c:catAx>
      <c:valAx>
        <c:axId val="129703296"/>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29701760"/>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35"/>
        </c:manualLayout>
      </c:layout>
      <c:barChart>
        <c:barDir val="col"/>
        <c:grouping val="clustered"/>
        <c:varyColors val="0"/>
        <c:ser>
          <c:idx val="0"/>
          <c:order val="0"/>
          <c:tx>
            <c:strRef>
              <c:f>'CR Statistics'!$T$486</c:f>
              <c:strCache>
                <c:ptCount val="1"/>
                <c:pt idx="0">
                  <c:v>RAN1</c:v>
                </c:pt>
              </c:strCache>
            </c:strRef>
          </c:tx>
          <c:spPr>
            <a:solidFill>
              <a:srgbClr val="00FF00"/>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Statistics'!$T$487:$T$492</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426B-4CA0-BFA3-E1F429749E05}"/>
            </c:ext>
          </c:extLst>
        </c:ser>
        <c:ser>
          <c:idx val="1"/>
          <c:order val="1"/>
          <c:tx>
            <c:strRef>
              <c:f>'CR Statistics'!$U$486</c:f>
              <c:strCache>
                <c:ptCount val="1"/>
                <c:pt idx="0">
                  <c:v>RAN2</c:v>
                </c:pt>
              </c:strCache>
            </c:strRef>
          </c:tx>
          <c:spPr>
            <a:solidFill>
              <a:srgbClr val="FF0000"/>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Statistics'!$U$487:$U$492</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426B-4CA0-BFA3-E1F429749E05}"/>
            </c:ext>
          </c:extLst>
        </c:ser>
        <c:ser>
          <c:idx val="2"/>
          <c:order val="2"/>
          <c:tx>
            <c:strRef>
              <c:f>'CR Statistics'!$V$486</c:f>
              <c:strCache>
                <c:ptCount val="1"/>
                <c:pt idx="0">
                  <c:v>RAN3</c:v>
                </c:pt>
              </c:strCache>
            </c:strRef>
          </c:tx>
          <c:spPr>
            <a:solidFill>
              <a:srgbClr val="0000FF"/>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Statistics'!$V$487:$V$492</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426B-4CA0-BFA3-E1F429749E05}"/>
            </c:ext>
          </c:extLst>
        </c:ser>
        <c:ser>
          <c:idx val="3"/>
          <c:order val="3"/>
          <c:tx>
            <c:strRef>
              <c:f>'CR Statistics'!$W$486</c:f>
              <c:strCache>
                <c:ptCount val="1"/>
                <c:pt idx="0">
                  <c:v>RAN4</c:v>
                </c:pt>
              </c:strCache>
            </c:strRef>
          </c:tx>
          <c:spPr>
            <a:solidFill>
              <a:srgbClr val="FFFF00"/>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Statistics'!$W$487:$W$492</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426B-4CA0-BFA3-E1F429749E05}"/>
            </c:ext>
          </c:extLst>
        </c:ser>
        <c:ser>
          <c:idx val="4"/>
          <c:order val="4"/>
          <c:tx>
            <c:strRef>
              <c:f>'CR Statistics'!$X$486</c:f>
              <c:strCache>
                <c:ptCount val="1"/>
                <c:pt idx="0">
                  <c:v>RAN5</c:v>
                </c:pt>
              </c:strCache>
            </c:strRef>
          </c:tx>
          <c:spPr>
            <a:solidFill>
              <a:srgbClr val="660066"/>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Statistics'!$X$487:$X$492</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426B-4CA0-BFA3-E1F429749E05}"/>
            </c:ext>
          </c:extLst>
        </c:ser>
        <c:ser>
          <c:idx val="5"/>
          <c:order val="5"/>
          <c:tx>
            <c:strRef>
              <c:f>'CR Statistics'!$Y$486</c:f>
              <c:strCache>
                <c:ptCount val="1"/>
                <c:pt idx="0">
                  <c:v>RAN without RAN5</c:v>
                </c:pt>
              </c:strCache>
            </c:strRef>
          </c:tx>
          <c:spPr>
            <a:solidFill>
              <a:srgbClr val="FF00FF"/>
            </a:solidFill>
            <a:ln w="12700">
              <a:solidFill>
                <a:srgbClr val="000000"/>
              </a:solidFill>
              <a:prstDash val="solid"/>
            </a:ln>
          </c:spPr>
          <c:invertIfNegative val="0"/>
          <c:cat>
            <c:strRef>
              <c:f>'CR Statistics'!$S$525:$S$530</c:f>
              <c:strCache>
                <c:ptCount val="6"/>
                <c:pt idx="0">
                  <c:v>REL-8</c:v>
                </c:pt>
                <c:pt idx="1">
                  <c:v>REL-9</c:v>
                </c:pt>
                <c:pt idx="2">
                  <c:v>REL-10</c:v>
                </c:pt>
                <c:pt idx="3">
                  <c:v>REL-11</c:v>
                </c:pt>
                <c:pt idx="4">
                  <c:v>REL-12</c:v>
                </c:pt>
                <c:pt idx="5">
                  <c:v>REL-13</c:v>
                </c:pt>
              </c:strCache>
            </c:strRef>
          </c:cat>
          <c:val>
            <c:numRef>
              <c:f>'CR Statistics'!$Y$487:$Y$492</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426B-4CA0-BFA3-E1F429749E05}"/>
            </c:ext>
          </c:extLst>
        </c:ser>
        <c:dLbls>
          <c:showLegendKey val="0"/>
          <c:showVal val="0"/>
          <c:showCatName val="0"/>
          <c:showSerName val="0"/>
          <c:showPercent val="0"/>
          <c:showBubbleSize val="0"/>
        </c:dLbls>
        <c:gapWidth val="150"/>
        <c:axId val="138943488"/>
        <c:axId val="138957568"/>
      </c:barChart>
      <c:catAx>
        <c:axId val="1389434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8957568"/>
        <c:crosses val="autoZero"/>
        <c:auto val="1"/>
        <c:lblAlgn val="ctr"/>
        <c:lblOffset val="100"/>
        <c:tickLblSkip val="1"/>
        <c:tickMarkSkip val="1"/>
        <c:noMultiLvlLbl val="0"/>
      </c:catAx>
      <c:valAx>
        <c:axId val="13895756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3894348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6"/>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Statistics'!$AQ$485</c:f>
              <c:strCache>
                <c:ptCount val="1"/>
                <c:pt idx="0">
                  <c:v>RAN #47</c:v>
                </c:pt>
              </c:strCache>
            </c:strRef>
          </c:tx>
          <c:spPr>
            <a:solidFill>
              <a:srgbClr val="00FF0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Statistics'!$AQ$486:$AQ$493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B5A-4D5A-B72A-26E4D650C9EC}"/>
            </c:ext>
          </c:extLst>
        </c:ser>
        <c:ser>
          <c:idx val="5"/>
          <c:order val="1"/>
          <c:tx>
            <c:strRef>
              <c:f>'CR Statistics'!$AR$485</c:f>
              <c:strCache>
                <c:ptCount val="1"/>
                <c:pt idx="0">
                  <c:v>RAN #48</c:v>
                </c:pt>
              </c:strCache>
            </c:strRef>
          </c:tx>
          <c:spPr>
            <a:solidFill>
              <a:srgbClr val="80008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Statistics'!$AR$486:$AR$493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B5A-4D5A-B72A-26E4D650C9EC}"/>
            </c:ext>
          </c:extLst>
        </c:ser>
        <c:ser>
          <c:idx val="6"/>
          <c:order val="2"/>
          <c:tx>
            <c:strRef>
              <c:f>'CR Statistics'!$AS$485</c:f>
              <c:strCache>
                <c:ptCount val="1"/>
                <c:pt idx="0">
                  <c:v>RAN #49</c:v>
                </c:pt>
              </c:strCache>
            </c:strRef>
          </c:tx>
          <c:spPr>
            <a:solidFill>
              <a:srgbClr val="0066CC"/>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Statistics'!$AS$486:$AS$493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6B5A-4D5A-B72A-26E4D650C9EC}"/>
            </c:ext>
          </c:extLst>
        </c:ser>
        <c:ser>
          <c:idx val="7"/>
          <c:order val="3"/>
          <c:tx>
            <c:strRef>
              <c:f>'CR Statistics'!$AT$485</c:f>
              <c:strCache>
                <c:ptCount val="1"/>
                <c:pt idx="0">
                  <c:v>RAN #50</c:v>
                </c:pt>
              </c:strCache>
            </c:strRef>
          </c:tx>
          <c:spPr>
            <a:solidFill>
              <a:srgbClr val="FF990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Statistics'!$AT$486:$AT$493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6B5A-4D5A-B72A-26E4D650C9EC}"/>
            </c:ext>
          </c:extLst>
        </c:ser>
        <c:ser>
          <c:idx val="8"/>
          <c:order val="4"/>
          <c:tx>
            <c:strRef>
              <c:f>'CR Statistics'!$AU$485</c:f>
              <c:strCache>
                <c:ptCount val="1"/>
                <c:pt idx="0">
                  <c:v>RAN #51</c:v>
                </c:pt>
              </c:strCache>
            </c:strRef>
          </c:tx>
          <c:spPr>
            <a:solidFill>
              <a:srgbClr val="00FFFF"/>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Statistics'!$AU$486:$AU$493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6B5A-4D5A-B72A-26E4D650C9EC}"/>
            </c:ext>
          </c:extLst>
        </c:ser>
        <c:ser>
          <c:idx val="9"/>
          <c:order val="5"/>
          <c:tx>
            <c:strRef>
              <c:f>'CR Statistics'!$AV$485</c:f>
              <c:strCache>
                <c:ptCount val="1"/>
                <c:pt idx="0">
                  <c:v>RAN #52</c:v>
                </c:pt>
              </c:strCache>
            </c:strRef>
          </c:tx>
          <c:spPr>
            <a:solidFill>
              <a:srgbClr val="FF00FF"/>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Statistics'!$AV$486:$AV$493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6B5A-4D5A-B72A-26E4D650C9EC}"/>
            </c:ext>
          </c:extLst>
        </c:ser>
        <c:ser>
          <c:idx val="10"/>
          <c:order val="6"/>
          <c:tx>
            <c:strRef>
              <c:f>'CR Statistics'!$AW$485</c:f>
              <c:strCache>
                <c:ptCount val="1"/>
                <c:pt idx="0">
                  <c:v>RAN #53</c:v>
                </c:pt>
              </c:strCache>
            </c:strRef>
          </c:tx>
          <c:spPr>
            <a:solidFill>
              <a:srgbClr val="FF000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Statistics'!$AW$486:$AW$493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6B5A-4D5A-B72A-26E4D650C9EC}"/>
            </c:ext>
          </c:extLst>
        </c:ser>
        <c:ser>
          <c:idx val="11"/>
          <c:order val="7"/>
          <c:tx>
            <c:strRef>
              <c:f>'CR Statistics'!$AX$485</c:f>
              <c:strCache>
                <c:ptCount val="1"/>
                <c:pt idx="0">
                  <c:v>RAN #54</c:v>
                </c:pt>
              </c:strCache>
            </c:strRef>
          </c:tx>
          <c:spPr>
            <a:solidFill>
              <a:srgbClr val="00FFFF"/>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Statistics'!$AX$486:$AX$493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6B5A-4D5A-B72A-26E4D650C9EC}"/>
            </c:ext>
          </c:extLst>
        </c:ser>
        <c:ser>
          <c:idx val="12"/>
          <c:order val="8"/>
          <c:tx>
            <c:strRef>
              <c:f>'CR Statistics'!$AY$485</c:f>
              <c:strCache>
                <c:ptCount val="1"/>
                <c:pt idx="0">
                  <c:v>RAN #55</c:v>
                </c:pt>
              </c:strCache>
            </c:strRef>
          </c:tx>
          <c:spPr>
            <a:solidFill>
              <a:srgbClr val="FF00FF"/>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Statistics'!$AY$486:$AY$493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6B5A-4D5A-B72A-26E4D650C9EC}"/>
            </c:ext>
          </c:extLst>
        </c:ser>
        <c:ser>
          <c:idx val="13"/>
          <c:order val="9"/>
          <c:tx>
            <c:strRef>
              <c:f>'CR Statistics'!$AZ$485</c:f>
              <c:strCache>
                <c:ptCount val="1"/>
                <c:pt idx="0">
                  <c:v>RAN #56</c:v>
                </c:pt>
              </c:strCache>
            </c:strRef>
          </c:tx>
          <c:spPr>
            <a:solidFill>
              <a:srgbClr val="80000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Statistics'!$AZ$486:$AZ$493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6B5A-4D5A-B72A-26E4D650C9EC}"/>
            </c:ext>
          </c:extLst>
        </c:ser>
        <c:ser>
          <c:idx val="14"/>
          <c:order val="10"/>
          <c:tx>
            <c:strRef>
              <c:f>'CR Statistics'!$BA$485</c:f>
              <c:strCache>
                <c:ptCount val="1"/>
                <c:pt idx="0">
                  <c:v>RAN #57</c:v>
                </c:pt>
              </c:strCache>
            </c:strRef>
          </c:tx>
          <c:spPr>
            <a:solidFill>
              <a:srgbClr val="FFCC0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Statistics'!$BA$486:$BA$493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6B5A-4D5A-B72A-26E4D650C9EC}"/>
            </c:ext>
          </c:extLst>
        </c:ser>
        <c:ser>
          <c:idx val="15"/>
          <c:order val="11"/>
          <c:tx>
            <c:strRef>
              <c:f>'CR Statistics'!$BB$485</c:f>
              <c:strCache>
                <c:ptCount val="1"/>
                <c:pt idx="0">
                  <c:v>RAN #58</c:v>
                </c:pt>
              </c:strCache>
            </c:strRef>
          </c:tx>
          <c:spPr>
            <a:solidFill>
              <a:srgbClr val="FFFF0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Statistics'!$BB$486:$BB$493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6B5A-4D5A-B72A-26E4D650C9EC}"/>
            </c:ext>
          </c:extLst>
        </c:ser>
        <c:ser>
          <c:idx val="16"/>
          <c:order val="12"/>
          <c:tx>
            <c:strRef>
              <c:f>'CR Statistics'!$BC$485</c:f>
              <c:strCache>
                <c:ptCount val="1"/>
                <c:pt idx="0">
                  <c:v>RAN #59</c:v>
                </c:pt>
              </c:strCache>
            </c:strRef>
          </c:tx>
          <c:spPr>
            <a:solidFill>
              <a:srgbClr val="00CCFF"/>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Statistics'!$BC$486:$BC$493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6B5A-4D5A-B72A-26E4D650C9EC}"/>
            </c:ext>
          </c:extLst>
        </c:ser>
        <c:ser>
          <c:idx val="17"/>
          <c:order val="13"/>
          <c:tx>
            <c:strRef>
              <c:f>'CR Statistics'!$BD$485</c:f>
              <c:strCache>
                <c:ptCount val="1"/>
                <c:pt idx="0">
                  <c:v>RAN #60</c:v>
                </c:pt>
              </c:strCache>
            </c:strRef>
          </c:tx>
          <c:spPr>
            <a:solidFill>
              <a:srgbClr val="00FF0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Statistics'!$BD$486:$BD$493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6B5A-4D5A-B72A-26E4D650C9EC}"/>
            </c:ext>
          </c:extLst>
        </c:ser>
        <c:ser>
          <c:idx val="18"/>
          <c:order val="14"/>
          <c:tx>
            <c:strRef>
              <c:f>'CR Statistics'!$BE$485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Statistics'!$BE$486:$BE$493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6B5A-4D5A-B72A-26E4D650C9EC}"/>
            </c:ext>
          </c:extLst>
        </c:ser>
        <c:ser>
          <c:idx val="19"/>
          <c:order val="15"/>
          <c:tx>
            <c:strRef>
              <c:f>'CR Statistics'!$BF$485</c:f>
              <c:strCache>
                <c:ptCount val="1"/>
                <c:pt idx="0">
                  <c:v>RAN #62</c:v>
                </c:pt>
              </c:strCache>
            </c:strRef>
          </c:tx>
          <c:spPr>
            <a:solidFill>
              <a:srgbClr val="00FFFF"/>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Statistics'!$BF$486:$BF$493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6B5A-4D5A-B72A-26E4D650C9EC}"/>
            </c:ext>
          </c:extLst>
        </c:ser>
        <c:ser>
          <c:idx val="20"/>
          <c:order val="16"/>
          <c:tx>
            <c:strRef>
              <c:f>'CR Statistics'!$BG$485</c:f>
              <c:strCache>
                <c:ptCount val="1"/>
                <c:pt idx="0">
                  <c:v>RAN #63</c:v>
                </c:pt>
              </c:strCache>
            </c:strRef>
          </c:tx>
          <c:spPr>
            <a:solidFill>
              <a:srgbClr val="FFFF00"/>
            </a:solidFill>
            <a:ln w="12700">
              <a:solidFill>
                <a:srgbClr val="000000"/>
              </a:solidFill>
              <a:prstDash val="solid"/>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Statistics'!$BG$486:$BG$493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6B5A-4D5A-B72A-26E4D650C9EC}"/>
            </c:ext>
          </c:extLst>
        </c:ser>
        <c:ser>
          <c:idx val="21"/>
          <c:order val="17"/>
          <c:tx>
            <c:strRef>
              <c:f>'CR Statistics'!$BH$485</c:f>
              <c:strCache>
                <c:ptCount val="1"/>
                <c:pt idx="0">
                  <c:v>RAN #64</c:v>
                </c:pt>
              </c:strCache>
            </c:strRef>
          </c:tx>
          <c:spPr>
            <a:solidFill>
              <a:srgbClr val="FF9900"/>
            </a:solidFill>
            <a:ln>
              <a:solidFill>
                <a:schemeClr val="tx1"/>
              </a:solidFill>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Statistics'!$BH$486:$BH$493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6B5A-4D5A-B72A-26E4D650C9EC}"/>
            </c:ext>
          </c:extLst>
        </c:ser>
        <c:ser>
          <c:idx val="22"/>
          <c:order val="18"/>
          <c:tx>
            <c:strRef>
              <c:f>'CR Statistics'!$BI$485</c:f>
              <c:strCache>
                <c:ptCount val="1"/>
                <c:pt idx="0">
                  <c:v>RAN#65</c:v>
                </c:pt>
              </c:strCache>
            </c:strRef>
          </c:tx>
          <c:spPr>
            <a:solidFill>
              <a:srgbClr val="0066FF"/>
            </a:solidFill>
            <a:ln>
              <a:solidFill>
                <a:srgbClr val="000000"/>
              </a:solidFill>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Statistics'!$BI$486:$BI$493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6B5A-4D5A-B72A-26E4D650C9EC}"/>
            </c:ext>
          </c:extLst>
        </c:ser>
        <c:ser>
          <c:idx val="23"/>
          <c:order val="19"/>
          <c:tx>
            <c:strRef>
              <c:f>'CR Statistics'!$BJ$485</c:f>
              <c:strCache>
                <c:ptCount val="1"/>
                <c:pt idx="0">
                  <c:v>RAN #66</c:v>
                </c:pt>
              </c:strCache>
            </c:strRef>
          </c:tx>
          <c:spPr>
            <a:solidFill>
              <a:schemeClr val="accent6">
                <a:lumMod val="50000"/>
              </a:schemeClr>
            </a:solidFill>
            <a:ln>
              <a:solidFill>
                <a:schemeClr val="tx1"/>
              </a:solidFill>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Statistics'!$BJ$486:$BJ$493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6B5A-4D5A-B72A-26E4D650C9EC}"/>
            </c:ext>
          </c:extLst>
        </c:ser>
        <c:ser>
          <c:idx val="24"/>
          <c:order val="20"/>
          <c:tx>
            <c:strRef>
              <c:f>'CR Statistics'!$BK$485</c:f>
              <c:strCache>
                <c:ptCount val="1"/>
                <c:pt idx="0">
                  <c:v>RAN #67</c:v>
                </c:pt>
              </c:strCache>
            </c:strRef>
          </c:tx>
          <c:spPr>
            <a:solidFill>
              <a:srgbClr val="FF0000"/>
            </a:solidFill>
            <a:ln>
              <a:solidFill>
                <a:sysClr val="windowText" lastClr="000000"/>
              </a:solidFill>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Statistics'!$BK$486:$BK$493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6B5A-4D5A-B72A-26E4D650C9EC}"/>
            </c:ext>
          </c:extLst>
        </c:ser>
        <c:ser>
          <c:idx val="0"/>
          <c:order val="21"/>
          <c:tx>
            <c:strRef>
              <c:f>'CR Statistics'!$BL$485</c:f>
              <c:strCache>
                <c:ptCount val="1"/>
                <c:pt idx="0">
                  <c:v>RAN #68</c:v>
                </c:pt>
              </c:strCache>
            </c:strRef>
          </c:tx>
          <c:spPr>
            <a:solidFill>
              <a:srgbClr val="FF9900"/>
            </a:solidFill>
            <a:ln>
              <a:solidFill>
                <a:schemeClr val="tx1"/>
              </a:solidFill>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Statistics'!$BL$486:$BL$493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6B5A-4D5A-B72A-26E4D650C9EC}"/>
            </c:ext>
          </c:extLst>
        </c:ser>
        <c:ser>
          <c:idx val="1"/>
          <c:order val="22"/>
          <c:tx>
            <c:strRef>
              <c:f>'CR Statistics'!$BM$485</c:f>
              <c:strCache>
                <c:ptCount val="1"/>
                <c:pt idx="0">
                  <c:v>RAN #69</c:v>
                </c:pt>
              </c:strCache>
            </c:strRef>
          </c:tx>
          <c:spPr>
            <a:ln>
              <a:solidFill>
                <a:srgbClr val="000000"/>
              </a:solidFill>
            </a:ln>
          </c:spPr>
          <c:invertIfNegative val="0"/>
          <c:cat>
            <c:strRef>
              <c:f>'CR Statistics'!$BN$486:$BN$493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Statistics'!$BM$486:$BM$493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6B5A-4D5A-B72A-26E4D650C9EC}"/>
            </c:ext>
          </c:extLst>
        </c:ser>
        <c:dLbls>
          <c:showLegendKey val="0"/>
          <c:showVal val="0"/>
          <c:showCatName val="0"/>
          <c:showSerName val="0"/>
          <c:showPercent val="0"/>
          <c:showBubbleSize val="0"/>
        </c:dLbls>
        <c:gapWidth val="150"/>
        <c:axId val="139302784"/>
        <c:axId val="139304320"/>
      </c:barChart>
      <c:catAx>
        <c:axId val="139302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9304320"/>
        <c:crosses val="autoZero"/>
        <c:auto val="1"/>
        <c:lblAlgn val="ctr"/>
        <c:lblOffset val="100"/>
        <c:tickLblSkip val="1"/>
        <c:tickMarkSkip val="1"/>
        <c:noMultiLvlLbl val="0"/>
      </c:catAx>
      <c:valAx>
        <c:axId val="13930432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39302784"/>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96"/>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68"/>
        </c:manualLayout>
      </c:layout>
      <c:barChart>
        <c:barDir val="col"/>
        <c:grouping val="clustered"/>
        <c:varyColors val="0"/>
        <c:ser>
          <c:idx val="0"/>
          <c:order val="0"/>
          <c:tx>
            <c:strRef>
              <c:f>'CR Statistics'!$T$443</c:f>
              <c:strCache>
                <c:ptCount val="1"/>
                <c:pt idx="0">
                  <c:v>RAN1</c:v>
                </c:pt>
              </c:strCache>
            </c:strRef>
          </c:tx>
          <c:spPr>
            <a:solidFill>
              <a:srgbClr val="00FF00"/>
            </a:solidFill>
            <a:ln w="12700">
              <a:solidFill>
                <a:srgbClr val="000000"/>
              </a:solidFill>
              <a:prstDash val="solid"/>
            </a:ln>
          </c:spPr>
          <c:invertIfNegative val="0"/>
          <c:cat>
            <c:strRef>
              <c:f>'CR Statistics'!$S$444:$S$449</c:f>
              <c:strCache>
                <c:ptCount val="6"/>
                <c:pt idx="0">
                  <c:v>REL-8</c:v>
                </c:pt>
                <c:pt idx="1">
                  <c:v>REL-9</c:v>
                </c:pt>
                <c:pt idx="2">
                  <c:v>REL-10</c:v>
                </c:pt>
                <c:pt idx="3">
                  <c:v>REL-11</c:v>
                </c:pt>
                <c:pt idx="4">
                  <c:v>REL-12</c:v>
                </c:pt>
                <c:pt idx="5">
                  <c:v>REL-13</c:v>
                </c:pt>
              </c:strCache>
            </c:strRef>
          </c:cat>
          <c:val>
            <c:numRef>
              <c:f>'CR Statistics'!$T$444:$T$449</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B264-450B-8E47-F6FE4833B4DD}"/>
            </c:ext>
          </c:extLst>
        </c:ser>
        <c:ser>
          <c:idx val="1"/>
          <c:order val="1"/>
          <c:tx>
            <c:strRef>
              <c:f>'CR Statistics'!$U$443</c:f>
              <c:strCache>
                <c:ptCount val="1"/>
                <c:pt idx="0">
                  <c:v>RAN2</c:v>
                </c:pt>
              </c:strCache>
            </c:strRef>
          </c:tx>
          <c:spPr>
            <a:solidFill>
              <a:srgbClr val="FF0000"/>
            </a:solidFill>
            <a:ln w="12700">
              <a:solidFill>
                <a:srgbClr val="000000"/>
              </a:solidFill>
              <a:prstDash val="solid"/>
            </a:ln>
          </c:spPr>
          <c:invertIfNegative val="0"/>
          <c:cat>
            <c:strRef>
              <c:f>'CR Statistics'!$S$444:$S$449</c:f>
              <c:strCache>
                <c:ptCount val="6"/>
                <c:pt idx="0">
                  <c:v>REL-8</c:v>
                </c:pt>
                <c:pt idx="1">
                  <c:v>REL-9</c:v>
                </c:pt>
                <c:pt idx="2">
                  <c:v>REL-10</c:v>
                </c:pt>
                <c:pt idx="3">
                  <c:v>REL-11</c:v>
                </c:pt>
                <c:pt idx="4">
                  <c:v>REL-12</c:v>
                </c:pt>
                <c:pt idx="5">
                  <c:v>REL-13</c:v>
                </c:pt>
              </c:strCache>
            </c:strRef>
          </c:cat>
          <c:val>
            <c:numRef>
              <c:f>'CR Statistics'!$U$444:$U$449</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B264-450B-8E47-F6FE4833B4DD}"/>
            </c:ext>
          </c:extLst>
        </c:ser>
        <c:ser>
          <c:idx val="2"/>
          <c:order val="2"/>
          <c:tx>
            <c:strRef>
              <c:f>'CR Statistics'!$V$443</c:f>
              <c:strCache>
                <c:ptCount val="1"/>
                <c:pt idx="0">
                  <c:v>RAN3</c:v>
                </c:pt>
              </c:strCache>
            </c:strRef>
          </c:tx>
          <c:spPr>
            <a:solidFill>
              <a:srgbClr val="0000FF"/>
            </a:solidFill>
            <a:ln w="12700">
              <a:solidFill>
                <a:srgbClr val="000000"/>
              </a:solidFill>
              <a:prstDash val="solid"/>
            </a:ln>
          </c:spPr>
          <c:invertIfNegative val="0"/>
          <c:cat>
            <c:strRef>
              <c:f>'CR Statistics'!$S$444:$S$449</c:f>
              <c:strCache>
                <c:ptCount val="6"/>
                <c:pt idx="0">
                  <c:v>REL-8</c:v>
                </c:pt>
                <c:pt idx="1">
                  <c:v>REL-9</c:v>
                </c:pt>
                <c:pt idx="2">
                  <c:v>REL-10</c:v>
                </c:pt>
                <c:pt idx="3">
                  <c:v>REL-11</c:v>
                </c:pt>
                <c:pt idx="4">
                  <c:v>REL-12</c:v>
                </c:pt>
                <c:pt idx="5">
                  <c:v>REL-13</c:v>
                </c:pt>
              </c:strCache>
            </c:strRef>
          </c:cat>
          <c:val>
            <c:numRef>
              <c:f>'CR Statistics'!$V$444:$V$449</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B264-450B-8E47-F6FE4833B4DD}"/>
            </c:ext>
          </c:extLst>
        </c:ser>
        <c:ser>
          <c:idx val="3"/>
          <c:order val="3"/>
          <c:tx>
            <c:strRef>
              <c:f>'CR Statistics'!$W$443</c:f>
              <c:strCache>
                <c:ptCount val="1"/>
                <c:pt idx="0">
                  <c:v>RAN4</c:v>
                </c:pt>
              </c:strCache>
            </c:strRef>
          </c:tx>
          <c:spPr>
            <a:solidFill>
              <a:srgbClr val="FFFF00"/>
            </a:solidFill>
            <a:ln w="12700">
              <a:solidFill>
                <a:srgbClr val="000000"/>
              </a:solidFill>
              <a:prstDash val="solid"/>
            </a:ln>
          </c:spPr>
          <c:invertIfNegative val="0"/>
          <c:cat>
            <c:strRef>
              <c:f>'CR Statistics'!$S$444:$S$449</c:f>
              <c:strCache>
                <c:ptCount val="6"/>
                <c:pt idx="0">
                  <c:v>REL-8</c:v>
                </c:pt>
                <c:pt idx="1">
                  <c:v>REL-9</c:v>
                </c:pt>
                <c:pt idx="2">
                  <c:v>REL-10</c:v>
                </c:pt>
                <c:pt idx="3">
                  <c:v>REL-11</c:v>
                </c:pt>
                <c:pt idx="4">
                  <c:v>REL-12</c:v>
                </c:pt>
                <c:pt idx="5">
                  <c:v>REL-13</c:v>
                </c:pt>
              </c:strCache>
            </c:strRef>
          </c:cat>
          <c:val>
            <c:numRef>
              <c:f>'CR Statistics'!$W$444:$W$449</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B264-450B-8E47-F6FE4833B4DD}"/>
            </c:ext>
          </c:extLst>
        </c:ser>
        <c:ser>
          <c:idx val="4"/>
          <c:order val="4"/>
          <c:tx>
            <c:strRef>
              <c:f>'CR Statistics'!$X$443</c:f>
              <c:strCache>
                <c:ptCount val="1"/>
                <c:pt idx="0">
                  <c:v>RAN5</c:v>
                </c:pt>
              </c:strCache>
            </c:strRef>
          </c:tx>
          <c:spPr>
            <a:solidFill>
              <a:srgbClr val="660066"/>
            </a:solidFill>
            <a:ln w="12700">
              <a:solidFill>
                <a:srgbClr val="000000"/>
              </a:solidFill>
              <a:prstDash val="solid"/>
            </a:ln>
          </c:spPr>
          <c:invertIfNegative val="0"/>
          <c:cat>
            <c:strRef>
              <c:f>'CR Statistics'!$S$444:$S$449</c:f>
              <c:strCache>
                <c:ptCount val="6"/>
                <c:pt idx="0">
                  <c:v>REL-8</c:v>
                </c:pt>
                <c:pt idx="1">
                  <c:v>REL-9</c:v>
                </c:pt>
                <c:pt idx="2">
                  <c:v>REL-10</c:v>
                </c:pt>
                <c:pt idx="3">
                  <c:v>REL-11</c:v>
                </c:pt>
                <c:pt idx="4">
                  <c:v>REL-12</c:v>
                </c:pt>
                <c:pt idx="5">
                  <c:v>REL-13</c:v>
                </c:pt>
              </c:strCache>
            </c:strRef>
          </c:cat>
          <c:val>
            <c:numRef>
              <c:f>'CR Statistics'!$X$444:$X$449</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B264-450B-8E47-F6FE4833B4DD}"/>
            </c:ext>
          </c:extLst>
        </c:ser>
        <c:ser>
          <c:idx val="5"/>
          <c:order val="5"/>
          <c:tx>
            <c:strRef>
              <c:f>'CR Statistics'!$Y$443</c:f>
              <c:strCache>
                <c:ptCount val="1"/>
                <c:pt idx="0">
                  <c:v>RAN without RAN5</c:v>
                </c:pt>
              </c:strCache>
            </c:strRef>
          </c:tx>
          <c:spPr>
            <a:solidFill>
              <a:srgbClr val="FF00FF"/>
            </a:solidFill>
            <a:ln w="12700">
              <a:solidFill>
                <a:srgbClr val="000000"/>
              </a:solidFill>
              <a:prstDash val="solid"/>
            </a:ln>
          </c:spPr>
          <c:invertIfNegative val="0"/>
          <c:cat>
            <c:strRef>
              <c:f>'CR Statistics'!$S$444:$S$449</c:f>
              <c:strCache>
                <c:ptCount val="6"/>
                <c:pt idx="0">
                  <c:v>REL-8</c:v>
                </c:pt>
                <c:pt idx="1">
                  <c:v>REL-9</c:v>
                </c:pt>
                <c:pt idx="2">
                  <c:v>REL-10</c:v>
                </c:pt>
                <c:pt idx="3">
                  <c:v>REL-11</c:v>
                </c:pt>
                <c:pt idx="4">
                  <c:v>REL-12</c:v>
                </c:pt>
                <c:pt idx="5">
                  <c:v>REL-13</c:v>
                </c:pt>
              </c:strCache>
            </c:strRef>
          </c:cat>
          <c:val>
            <c:numRef>
              <c:f>'CR Statistics'!$Y$444:$Y$449</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B264-450B-8E47-F6FE4833B4DD}"/>
            </c:ext>
          </c:extLst>
        </c:ser>
        <c:dLbls>
          <c:showLegendKey val="0"/>
          <c:showVal val="0"/>
          <c:showCatName val="0"/>
          <c:showSerName val="0"/>
          <c:showPercent val="0"/>
          <c:showBubbleSize val="0"/>
        </c:dLbls>
        <c:gapWidth val="150"/>
        <c:axId val="139422720"/>
        <c:axId val="139440896"/>
      </c:barChart>
      <c:catAx>
        <c:axId val="1394227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9440896"/>
        <c:crosses val="autoZero"/>
        <c:auto val="1"/>
        <c:lblAlgn val="ctr"/>
        <c:lblOffset val="100"/>
        <c:tickLblSkip val="1"/>
        <c:tickMarkSkip val="1"/>
        <c:noMultiLvlLbl val="0"/>
      </c:catAx>
      <c:valAx>
        <c:axId val="139440896"/>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394227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Statistics'!$AQ$442</c:f>
              <c:strCache>
                <c:ptCount val="1"/>
                <c:pt idx="0">
                  <c:v>RAN #47</c:v>
                </c:pt>
              </c:strCache>
            </c:strRef>
          </c:tx>
          <c:spPr>
            <a:solidFill>
              <a:srgbClr val="00FF0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Statistics'!$AQ$443:$AQ$450</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11F-4C94-A277-4701889FC51F}"/>
            </c:ext>
          </c:extLst>
        </c:ser>
        <c:ser>
          <c:idx val="5"/>
          <c:order val="1"/>
          <c:tx>
            <c:strRef>
              <c:f>'CR Statistics'!$AR$442</c:f>
              <c:strCache>
                <c:ptCount val="1"/>
                <c:pt idx="0">
                  <c:v>RAN #48</c:v>
                </c:pt>
              </c:strCache>
            </c:strRef>
          </c:tx>
          <c:spPr>
            <a:solidFill>
              <a:srgbClr val="80008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Statistics'!$AR$443:$AR$450</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11F-4C94-A277-4701889FC51F}"/>
            </c:ext>
          </c:extLst>
        </c:ser>
        <c:ser>
          <c:idx val="6"/>
          <c:order val="2"/>
          <c:tx>
            <c:strRef>
              <c:f>'CR Statistics'!$AS$442</c:f>
              <c:strCache>
                <c:ptCount val="1"/>
                <c:pt idx="0">
                  <c:v>RAN #49</c:v>
                </c:pt>
              </c:strCache>
            </c:strRef>
          </c:tx>
          <c:spPr>
            <a:solidFill>
              <a:srgbClr val="0066CC"/>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Statistics'!$AS$443:$AS$450</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11F-4C94-A277-4701889FC51F}"/>
            </c:ext>
          </c:extLst>
        </c:ser>
        <c:ser>
          <c:idx val="7"/>
          <c:order val="3"/>
          <c:tx>
            <c:strRef>
              <c:f>'CR Statistics'!$AT$442</c:f>
              <c:strCache>
                <c:ptCount val="1"/>
                <c:pt idx="0">
                  <c:v>RAN #50</c:v>
                </c:pt>
              </c:strCache>
            </c:strRef>
          </c:tx>
          <c:spPr>
            <a:solidFill>
              <a:srgbClr val="FF990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Statistics'!$AT$443:$AT$450</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911F-4C94-A277-4701889FC51F}"/>
            </c:ext>
          </c:extLst>
        </c:ser>
        <c:ser>
          <c:idx val="8"/>
          <c:order val="4"/>
          <c:tx>
            <c:strRef>
              <c:f>'CR Statistics'!$AU$442</c:f>
              <c:strCache>
                <c:ptCount val="1"/>
                <c:pt idx="0">
                  <c:v>RAN #51</c:v>
                </c:pt>
              </c:strCache>
            </c:strRef>
          </c:tx>
          <c:spPr>
            <a:solidFill>
              <a:srgbClr val="00FFFF"/>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Statistics'!$AU$443:$AU$450</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911F-4C94-A277-4701889FC51F}"/>
            </c:ext>
          </c:extLst>
        </c:ser>
        <c:ser>
          <c:idx val="9"/>
          <c:order val="5"/>
          <c:tx>
            <c:strRef>
              <c:f>'CR Statistics'!$AV$442</c:f>
              <c:strCache>
                <c:ptCount val="1"/>
                <c:pt idx="0">
                  <c:v>RAN #52</c:v>
                </c:pt>
              </c:strCache>
            </c:strRef>
          </c:tx>
          <c:spPr>
            <a:solidFill>
              <a:srgbClr val="FF00FF"/>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Statistics'!$AV$443:$AV$450</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911F-4C94-A277-4701889FC51F}"/>
            </c:ext>
          </c:extLst>
        </c:ser>
        <c:ser>
          <c:idx val="10"/>
          <c:order val="6"/>
          <c:tx>
            <c:strRef>
              <c:f>'CR Statistics'!$AW$442</c:f>
              <c:strCache>
                <c:ptCount val="1"/>
                <c:pt idx="0">
                  <c:v>RAN #53</c:v>
                </c:pt>
              </c:strCache>
            </c:strRef>
          </c:tx>
          <c:spPr>
            <a:solidFill>
              <a:srgbClr val="FF000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Statistics'!$AW$443:$AW$450</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911F-4C94-A277-4701889FC51F}"/>
            </c:ext>
          </c:extLst>
        </c:ser>
        <c:ser>
          <c:idx val="11"/>
          <c:order val="7"/>
          <c:tx>
            <c:strRef>
              <c:f>'CR Statistics'!$AX$442</c:f>
              <c:strCache>
                <c:ptCount val="1"/>
                <c:pt idx="0">
                  <c:v>RAN #54</c:v>
                </c:pt>
              </c:strCache>
            </c:strRef>
          </c:tx>
          <c:spPr>
            <a:solidFill>
              <a:srgbClr val="00FFFF"/>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Statistics'!$AX$443:$AX$450</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911F-4C94-A277-4701889FC51F}"/>
            </c:ext>
          </c:extLst>
        </c:ser>
        <c:ser>
          <c:idx val="12"/>
          <c:order val="8"/>
          <c:tx>
            <c:strRef>
              <c:f>'CR Statistics'!$AY$442</c:f>
              <c:strCache>
                <c:ptCount val="1"/>
                <c:pt idx="0">
                  <c:v>RAN #55</c:v>
                </c:pt>
              </c:strCache>
            </c:strRef>
          </c:tx>
          <c:spPr>
            <a:solidFill>
              <a:srgbClr val="FF00FF"/>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Statistics'!$AY$443:$AY$450</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911F-4C94-A277-4701889FC51F}"/>
            </c:ext>
          </c:extLst>
        </c:ser>
        <c:ser>
          <c:idx val="13"/>
          <c:order val="9"/>
          <c:tx>
            <c:strRef>
              <c:f>'CR Statistics'!$AZ$442</c:f>
              <c:strCache>
                <c:ptCount val="1"/>
                <c:pt idx="0">
                  <c:v>RAN #56</c:v>
                </c:pt>
              </c:strCache>
            </c:strRef>
          </c:tx>
          <c:spPr>
            <a:solidFill>
              <a:srgbClr val="80000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Statistics'!$AZ$443:$AZ$450</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911F-4C94-A277-4701889FC51F}"/>
            </c:ext>
          </c:extLst>
        </c:ser>
        <c:ser>
          <c:idx val="14"/>
          <c:order val="10"/>
          <c:tx>
            <c:strRef>
              <c:f>'CR Statistics'!$BA$442</c:f>
              <c:strCache>
                <c:ptCount val="1"/>
                <c:pt idx="0">
                  <c:v>RAN #57</c:v>
                </c:pt>
              </c:strCache>
            </c:strRef>
          </c:tx>
          <c:spPr>
            <a:solidFill>
              <a:srgbClr val="FFCC0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Statistics'!$BA$443:$BA$450</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911F-4C94-A277-4701889FC51F}"/>
            </c:ext>
          </c:extLst>
        </c:ser>
        <c:ser>
          <c:idx val="15"/>
          <c:order val="11"/>
          <c:tx>
            <c:strRef>
              <c:f>'CR Statistics'!$BB$442</c:f>
              <c:strCache>
                <c:ptCount val="1"/>
                <c:pt idx="0">
                  <c:v>RAN #58</c:v>
                </c:pt>
              </c:strCache>
            </c:strRef>
          </c:tx>
          <c:spPr>
            <a:solidFill>
              <a:srgbClr val="FFFF0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Statistics'!$BB$443:$BB$450</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911F-4C94-A277-4701889FC51F}"/>
            </c:ext>
          </c:extLst>
        </c:ser>
        <c:ser>
          <c:idx val="16"/>
          <c:order val="12"/>
          <c:tx>
            <c:strRef>
              <c:f>'CR Statistics'!$BC$442</c:f>
              <c:strCache>
                <c:ptCount val="1"/>
                <c:pt idx="0">
                  <c:v>RAN #59</c:v>
                </c:pt>
              </c:strCache>
            </c:strRef>
          </c:tx>
          <c:spPr>
            <a:solidFill>
              <a:srgbClr val="00CCFF"/>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Statistics'!$BC$443:$BC$450</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911F-4C94-A277-4701889FC51F}"/>
            </c:ext>
          </c:extLst>
        </c:ser>
        <c:ser>
          <c:idx val="17"/>
          <c:order val="13"/>
          <c:tx>
            <c:strRef>
              <c:f>'CR Statistics'!$BD$442</c:f>
              <c:strCache>
                <c:ptCount val="1"/>
                <c:pt idx="0">
                  <c:v>RAN #60</c:v>
                </c:pt>
              </c:strCache>
            </c:strRef>
          </c:tx>
          <c:spPr>
            <a:solidFill>
              <a:srgbClr val="00FF0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Statistics'!$BD$443:$BD$450</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911F-4C94-A277-4701889FC51F}"/>
            </c:ext>
          </c:extLst>
        </c:ser>
        <c:ser>
          <c:idx val="18"/>
          <c:order val="14"/>
          <c:tx>
            <c:strRef>
              <c:f>'CR Statistics'!$BE$442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Statistics'!$BE$443:$BE$450</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911F-4C94-A277-4701889FC51F}"/>
            </c:ext>
          </c:extLst>
        </c:ser>
        <c:ser>
          <c:idx val="19"/>
          <c:order val="15"/>
          <c:tx>
            <c:strRef>
              <c:f>'CR Statistics'!$BF$442</c:f>
              <c:strCache>
                <c:ptCount val="1"/>
                <c:pt idx="0">
                  <c:v>RAN #62</c:v>
                </c:pt>
              </c:strCache>
            </c:strRef>
          </c:tx>
          <c:spPr>
            <a:solidFill>
              <a:srgbClr val="00FFFF"/>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Statistics'!$BF$443:$BF$450</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911F-4C94-A277-4701889FC51F}"/>
            </c:ext>
          </c:extLst>
        </c:ser>
        <c:ser>
          <c:idx val="20"/>
          <c:order val="16"/>
          <c:tx>
            <c:strRef>
              <c:f>'CR Statistics'!$BG$442</c:f>
              <c:strCache>
                <c:ptCount val="1"/>
                <c:pt idx="0">
                  <c:v>RAN #63</c:v>
                </c:pt>
              </c:strCache>
            </c:strRef>
          </c:tx>
          <c:spPr>
            <a:solidFill>
              <a:srgbClr val="FFFF00"/>
            </a:solidFill>
            <a:ln w="12700">
              <a:solidFill>
                <a:srgbClr val="000000"/>
              </a:solidFill>
              <a:prstDash val="solid"/>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Statistics'!$BG$443:$BG$450</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911F-4C94-A277-4701889FC51F}"/>
            </c:ext>
          </c:extLst>
        </c:ser>
        <c:ser>
          <c:idx val="21"/>
          <c:order val="17"/>
          <c:tx>
            <c:strRef>
              <c:f>'CR Statistics'!$BH$442</c:f>
              <c:strCache>
                <c:ptCount val="1"/>
                <c:pt idx="0">
                  <c:v>RAN #64</c:v>
                </c:pt>
              </c:strCache>
            </c:strRef>
          </c:tx>
          <c:spPr>
            <a:solidFill>
              <a:srgbClr val="FF9900"/>
            </a:solidFill>
            <a:ln>
              <a:solidFill>
                <a:schemeClr val="tx1"/>
              </a:solidFill>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Statistics'!$BH$443:$BH$450</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911F-4C94-A277-4701889FC51F}"/>
            </c:ext>
          </c:extLst>
        </c:ser>
        <c:ser>
          <c:idx val="22"/>
          <c:order val="18"/>
          <c:tx>
            <c:strRef>
              <c:f>'CR Statistics'!$BI$442</c:f>
              <c:strCache>
                <c:ptCount val="1"/>
                <c:pt idx="0">
                  <c:v>RAN#65</c:v>
                </c:pt>
              </c:strCache>
            </c:strRef>
          </c:tx>
          <c:spPr>
            <a:solidFill>
              <a:srgbClr val="0066FF"/>
            </a:solidFill>
            <a:ln>
              <a:solidFill>
                <a:srgbClr val="000000"/>
              </a:solidFill>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Statistics'!$BI$443:$BI$450</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911F-4C94-A277-4701889FC51F}"/>
            </c:ext>
          </c:extLst>
        </c:ser>
        <c:ser>
          <c:idx val="23"/>
          <c:order val="19"/>
          <c:tx>
            <c:strRef>
              <c:f>'CR Statistics'!$BJ$442</c:f>
              <c:strCache>
                <c:ptCount val="1"/>
                <c:pt idx="0">
                  <c:v>RAN #66</c:v>
                </c:pt>
              </c:strCache>
            </c:strRef>
          </c:tx>
          <c:spPr>
            <a:solidFill>
              <a:schemeClr val="accent6">
                <a:lumMod val="50000"/>
              </a:schemeClr>
            </a:solidFill>
            <a:ln>
              <a:solidFill>
                <a:schemeClr val="tx1"/>
              </a:solidFill>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Statistics'!$BJ$443:$BJ$450</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911F-4C94-A277-4701889FC51F}"/>
            </c:ext>
          </c:extLst>
        </c:ser>
        <c:ser>
          <c:idx val="24"/>
          <c:order val="20"/>
          <c:tx>
            <c:strRef>
              <c:f>'CR Statistics'!$BK$442</c:f>
              <c:strCache>
                <c:ptCount val="1"/>
                <c:pt idx="0">
                  <c:v>RAN #67</c:v>
                </c:pt>
              </c:strCache>
            </c:strRef>
          </c:tx>
          <c:spPr>
            <a:solidFill>
              <a:srgbClr val="FF0000"/>
            </a:solidFill>
            <a:ln>
              <a:solidFill>
                <a:sysClr val="windowText" lastClr="000000"/>
              </a:solidFill>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Statistics'!$BK$443:$BK$450</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911F-4C94-A277-4701889FC51F}"/>
            </c:ext>
          </c:extLst>
        </c:ser>
        <c:ser>
          <c:idx val="0"/>
          <c:order val="21"/>
          <c:tx>
            <c:strRef>
              <c:f>'CR Statistics'!$BL$442</c:f>
              <c:strCache>
                <c:ptCount val="1"/>
                <c:pt idx="0">
                  <c:v>RAN #68</c:v>
                </c:pt>
              </c:strCache>
            </c:strRef>
          </c:tx>
          <c:spPr>
            <a:solidFill>
              <a:srgbClr val="FF9900"/>
            </a:solidFill>
            <a:ln>
              <a:solidFill>
                <a:schemeClr val="tx1"/>
              </a:solidFill>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Statistics'!$BL$443:$BL$450</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911F-4C94-A277-4701889FC51F}"/>
            </c:ext>
          </c:extLst>
        </c:ser>
        <c:ser>
          <c:idx val="1"/>
          <c:order val="22"/>
          <c:tx>
            <c:strRef>
              <c:f>'CR Statistics'!$BM$442</c:f>
              <c:strCache>
                <c:ptCount val="1"/>
                <c:pt idx="0">
                  <c:v>RAN #69</c:v>
                </c:pt>
              </c:strCache>
            </c:strRef>
          </c:tx>
          <c:spPr>
            <a:ln>
              <a:solidFill>
                <a:srgbClr val="000000"/>
              </a:solidFill>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Statistics'!$BM$443:$BM$450</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911F-4C94-A277-4701889FC51F}"/>
            </c:ext>
          </c:extLst>
        </c:ser>
        <c:ser>
          <c:idx val="2"/>
          <c:order val="23"/>
          <c:tx>
            <c:strRef>
              <c:f>'CR Statistics'!$BN$442</c:f>
              <c:strCache>
                <c:ptCount val="1"/>
                <c:pt idx="0">
                  <c:v>RAN #70</c:v>
                </c:pt>
              </c:strCache>
            </c:strRef>
          </c:tx>
          <c:spPr>
            <a:solidFill>
              <a:srgbClr val="FF0000"/>
            </a:solidFill>
            <a:ln>
              <a:solidFill>
                <a:schemeClr val="tx1"/>
              </a:solidFill>
            </a:ln>
          </c:spPr>
          <c:invertIfNegative val="0"/>
          <c:cat>
            <c:strRef>
              <c:f>'CR Statistics'!$BO$443:$BO$450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Statistics'!$BN$443:$BN$450</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911F-4C94-A277-4701889FC51F}"/>
            </c:ext>
          </c:extLst>
        </c:ser>
        <c:dLbls>
          <c:showLegendKey val="0"/>
          <c:showVal val="0"/>
          <c:showCatName val="0"/>
          <c:showSerName val="0"/>
          <c:showPercent val="0"/>
          <c:showBubbleSize val="0"/>
        </c:dLbls>
        <c:gapWidth val="150"/>
        <c:axId val="141101696"/>
        <c:axId val="141111680"/>
      </c:barChart>
      <c:catAx>
        <c:axId val="141101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41111680"/>
        <c:crosses val="autoZero"/>
        <c:auto val="1"/>
        <c:lblAlgn val="ctr"/>
        <c:lblOffset val="100"/>
        <c:tickLblSkip val="1"/>
        <c:tickMarkSkip val="1"/>
        <c:noMultiLvlLbl val="0"/>
      </c:catAx>
      <c:valAx>
        <c:axId val="141111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41101696"/>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9"/>
        </c:manualLayout>
      </c:layout>
      <c:barChart>
        <c:barDir val="col"/>
        <c:grouping val="clustered"/>
        <c:varyColors val="0"/>
        <c:ser>
          <c:idx val="0"/>
          <c:order val="0"/>
          <c:tx>
            <c:strRef>
              <c:f>'CR Statistics'!$T$398</c:f>
              <c:strCache>
                <c:ptCount val="1"/>
                <c:pt idx="0">
                  <c:v>RAN1</c:v>
                </c:pt>
              </c:strCache>
            </c:strRef>
          </c:tx>
          <c:spPr>
            <a:solidFill>
              <a:srgbClr val="00FF00"/>
            </a:solidFill>
            <a:ln w="12700">
              <a:solidFill>
                <a:srgbClr val="000000"/>
              </a:solidFill>
              <a:prstDash val="solid"/>
            </a:ln>
          </c:spPr>
          <c:invertIfNegative val="0"/>
          <c:cat>
            <c:strRef>
              <c:f>'CR Statistics'!$S$399:$S$404</c:f>
              <c:strCache>
                <c:ptCount val="6"/>
                <c:pt idx="0">
                  <c:v>REL-8</c:v>
                </c:pt>
                <c:pt idx="1">
                  <c:v>REL-9</c:v>
                </c:pt>
                <c:pt idx="2">
                  <c:v>REL-10</c:v>
                </c:pt>
                <c:pt idx="3">
                  <c:v>REL-11</c:v>
                </c:pt>
                <c:pt idx="4">
                  <c:v>REL-12</c:v>
                </c:pt>
                <c:pt idx="5">
                  <c:v>REL-13</c:v>
                </c:pt>
              </c:strCache>
            </c:strRef>
          </c:cat>
          <c:val>
            <c:numRef>
              <c:f>'CR Statistics'!$T$399:$T$404</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ACF5-47FD-8F8D-7A996F48394B}"/>
            </c:ext>
          </c:extLst>
        </c:ser>
        <c:ser>
          <c:idx val="1"/>
          <c:order val="1"/>
          <c:tx>
            <c:strRef>
              <c:f>'CR Statistics'!$U$398</c:f>
              <c:strCache>
                <c:ptCount val="1"/>
                <c:pt idx="0">
                  <c:v>RAN2</c:v>
                </c:pt>
              </c:strCache>
            </c:strRef>
          </c:tx>
          <c:spPr>
            <a:solidFill>
              <a:srgbClr val="FF0000"/>
            </a:solidFill>
            <a:ln w="12700">
              <a:solidFill>
                <a:srgbClr val="000000"/>
              </a:solidFill>
              <a:prstDash val="solid"/>
            </a:ln>
          </c:spPr>
          <c:invertIfNegative val="0"/>
          <c:cat>
            <c:strRef>
              <c:f>'CR Statistics'!$S$399:$S$404</c:f>
              <c:strCache>
                <c:ptCount val="6"/>
                <c:pt idx="0">
                  <c:v>REL-8</c:v>
                </c:pt>
                <c:pt idx="1">
                  <c:v>REL-9</c:v>
                </c:pt>
                <c:pt idx="2">
                  <c:v>REL-10</c:v>
                </c:pt>
                <c:pt idx="3">
                  <c:v>REL-11</c:v>
                </c:pt>
                <c:pt idx="4">
                  <c:v>REL-12</c:v>
                </c:pt>
                <c:pt idx="5">
                  <c:v>REL-13</c:v>
                </c:pt>
              </c:strCache>
            </c:strRef>
          </c:cat>
          <c:val>
            <c:numRef>
              <c:f>'CR Statistics'!$U$399:$U$404</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ACF5-47FD-8F8D-7A996F48394B}"/>
            </c:ext>
          </c:extLst>
        </c:ser>
        <c:ser>
          <c:idx val="2"/>
          <c:order val="2"/>
          <c:tx>
            <c:strRef>
              <c:f>'CR Statistics'!$V$398</c:f>
              <c:strCache>
                <c:ptCount val="1"/>
                <c:pt idx="0">
                  <c:v>RAN3</c:v>
                </c:pt>
              </c:strCache>
            </c:strRef>
          </c:tx>
          <c:spPr>
            <a:solidFill>
              <a:srgbClr val="0000FF"/>
            </a:solidFill>
            <a:ln w="12700">
              <a:solidFill>
                <a:srgbClr val="000000"/>
              </a:solidFill>
              <a:prstDash val="solid"/>
            </a:ln>
          </c:spPr>
          <c:invertIfNegative val="0"/>
          <c:cat>
            <c:strRef>
              <c:f>'CR Statistics'!$S$399:$S$404</c:f>
              <c:strCache>
                <c:ptCount val="6"/>
                <c:pt idx="0">
                  <c:v>REL-8</c:v>
                </c:pt>
                <c:pt idx="1">
                  <c:v>REL-9</c:v>
                </c:pt>
                <c:pt idx="2">
                  <c:v>REL-10</c:v>
                </c:pt>
                <c:pt idx="3">
                  <c:v>REL-11</c:v>
                </c:pt>
                <c:pt idx="4">
                  <c:v>REL-12</c:v>
                </c:pt>
                <c:pt idx="5">
                  <c:v>REL-13</c:v>
                </c:pt>
              </c:strCache>
            </c:strRef>
          </c:cat>
          <c:val>
            <c:numRef>
              <c:f>'CR Statistics'!$V$399:$V$404</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ACF5-47FD-8F8D-7A996F48394B}"/>
            </c:ext>
          </c:extLst>
        </c:ser>
        <c:ser>
          <c:idx val="3"/>
          <c:order val="3"/>
          <c:tx>
            <c:strRef>
              <c:f>'CR Statistics'!$W$398</c:f>
              <c:strCache>
                <c:ptCount val="1"/>
                <c:pt idx="0">
                  <c:v>RAN4</c:v>
                </c:pt>
              </c:strCache>
            </c:strRef>
          </c:tx>
          <c:spPr>
            <a:solidFill>
              <a:srgbClr val="FFFF00"/>
            </a:solidFill>
            <a:ln w="12700">
              <a:solidFill>
                <a:srgbClr val="000000"/>
              </a:solidFill>
              <a:prstDash val="solid"/>
            </a:ln>
          </c:spPr>
          <c:invertIfNegative val="0"/>
          <c:cat>
            <c:strRef>
              <c:f>'CR Statistics'!$S$399:$S$404</c:f>
              <c:strCache>
                <c:ptCount val="6"/>
                <c:pt idx="0">
                  <c:v>REL-8</c:v>
                </c:pt>
                <c:pt idx="1">
                  <c:v>REL-9</c:v>
                </c:pt>
                <c:pt idx="2">
                  <c:v>REL-10</c:v>
                </c:pt>
                <c:pt idx="3">
                  <c:v>REL-11</c:v>
                </c:pt>
                <c:pt idx="4">
                  <c:v>REL-12</c:v>
                </c:pt>
                <c:pt idx="5">
                  <c:v>REL-13</c:v>
                </c:pt>
              </c:strCache>
            </c:strRef>
          </c:cat>
          <c:val>
            <c:numRef>
              <c:f>'CR Statistics'!$W$399:$W$404</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ACF5-47FD-8F8D-7A996F48394B}"/>
            </c:ext>
          </c:extLst>
        </c:ser>
        <c:ser>
          <c:idx val="4"/>
          <c:order val="4"/>
          <c:tx>
            <c:strRef>
              <c:f>'CR Statistics'!$X$398</c:f>
              <c:strCache>
                <c:ptCount val="1"/>
                <c:pt idx="0">
                  <c:v>RAN5</c:v>
                </c:pt>
              </c:strCache>
            </c:strRef>
          </c:tx>
          <c:spPr>
            <a:solidFill>
              <a:srgbClr val="660066"/>
            </a:solidFill>
            <a:ln w="12700">
              <a:solidFill>
                <a:srgbClr val="000000"/>
              </a:solidFill>
              <a:prstDash val="solid"/>
            </a:ln>
          </c:spPr>
          <c:invertIfNegative val="0"/>
          <c:cat>
            <c:strRef>
              <c:f>'CR Statistics'!$S$399:$S$404</c:f>
              <c:strCache>
                <c:ptCount val="6"/>
                <c:pt idx="0">
                  <c:v>REL-8</c:v>
                </c:pt>
                <c:pt idx="1">
                  <c:v>REL-9</c:v>
                </c:pt>
                <c:pt idx="2">
                  <c:v>REL-10</c:v>
                </c:pt>
                <c:pt idx="3">
                  <c:v>REL-11</c:v>
                </c:pt>
                <c:pt idx="4">
                  <c:v>REL-12</c:v>
                </c:pt>
                <c:pt idx="5">
                  <c:v>REL-13</c:v>
                </c:pt>
              </c:strCache>
            </c:strRef>
          </c:cat>
          <c:val>
            <c:numRef>
              <c:f>'CR Statistics'!$X$399:$X$404</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ACF5-47FD-8F8D-7A996F48394B}"/>
            </c:ext>
          </c:extLst>
        </c:ser>
        <c:ser>
          <c:idx val="5"/>
          <c:order val="5"/>
          <c:tx>
            <c:strRef>
              <c:f>'CR Statistics'!$Y$398</c:f>
              <c:strCache>
                <c:ptCount val="1"/>
                <c:pt idx="0">
                  <c:v>RAN without RAN5</c:v>
                </c:pt>
              </c:strCache>
            </c:strRef>
          </c:tx>
          <c:spPr>
            <a:solidFill>
              <a:srgbClr val="FF00FF"/>
            </a:solidFill>
            <a:ln w="12700">
              <a:solidFill>
                <a:srgbClr val="000000"/>
              </a:solidFill>
              <a:prstDash val="solid"/>
            </a:ln>
          </c:spPr>
          <c:invertIfNegative val="0"/>
          <c:cat>
            <c:strRef>
              <c:f>'CR Statistics'!$S$399:$S$404</c:f>
              <c:strCache>
                <c:ptCount val="6"/>
                <c:pt idx="0">
                  <c:v>REL-8</c:v>
                </c:pt>
                <c:pt idx="1">
                  <c:v>REL-9</c:v>
                </c:pt>
                <c:pt idx="2">
                  <c:v>REL-10</c:v>
                </c:pt>
                <c:pt idx="3">
                  <c:v>REL-11</c:v>
                </c:pt>
                <c:pt idx="4">
                  <c:v>REL-12</c:v>
                </c:pt>
                <c:pt idx="5">
                  <c:v>REL-13</c:v>
                </c:pt>
              </c:strCache>
            </c:strRef>
          </c:cat>
          <c:val>
            <c:numRef>
              <c:f>'CR Statistics'!$Y$399:$Y$404</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ACF5-47FD-8F8D-7A996F48394B}"/>
            </c:ext>
          </c:extLst>
        </c:ser>
        <c:dLbls>
          <c:showLegendKey val="0"/>
          <c:showVal val="0"/>
          <c:showCatName val="0"/>
          <c:showSerName val="0"/>
          <c:showPercent val="0"/>
          <c:showBubbleSize val="0"/>
        </c:dLbls>
        <c:gapWidth val="150"/>
        <c:axId val="141451264"/>
        <c:axId val="141452800"/>
      </c:barChart>
      <c:catAx>
        <c:axId val="1414512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41452800"/>
        <c:crosses val="autoZero"/>
        <c:auto val="1"/>
        <c:lblAlgn val="ctr"/>
        <c:lblOffset val="100"/>
        <c:tickLblSkip val="1"/>
        <c:tickMarkSkip val="1"/>
        <c:noMultiLvlLbl val="0"/>
      </c:catAx>
      <c:valAx>
        <c:axId val="141452800"/>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414512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Statistics'!$AQ$397</c:f>
              <c:strCache>
                <c:ptCount val="1"/>
                <c:pt idx="0">
                  <c:v>RAN #47</c:v>
                </c:pt>
              </c:strCache>
            </c:strRef>
          </c:tx>
          <c:spPr>
            <a:solidFill>
              <a:srgbClr val="00FF0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Statistics'!$AQ$398:$AQ$405</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65F-4B42-A7D0-63F86CDE8E07}"/>
            </c:ext>
          </c:extLst>
        </c:ser>
        <c:ser>
          <c:idx val="5"/>
          <c:order val="1"/>
          <c:tx>
            <c:strRef>
              <c:f>'CR Statistics'!$AR$397</c:f>
              <c:strCache>
                <c:ptCount val="1"/>
                <c:pt idx="0">
                  <c:v>RAN #48</c:v>
                </c:pt>
              </c:strCache>
            </c:strRef>
          </c:tx>
          <c:spPr>
            <a:solidFill>
              <a:srgbClr val="80008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Statistics'!$AR$398:$AR$405</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65F-4B42-A7D0-63F86CDE8E07}"/>
            </c:ext>
          </c:extLst>
        </c:ser>
        <c:ser>
          <c:idx val="6"/>
          <c:order val="2"/>
          <c:tx>
            <c:strRef>
              <c:f>'CR Statistics'!$AS$397</c:f>
              <c:strCache>
                <c:ptCount val="1"/>
                <c:pt idx="0">
                  <c:v>RAN #49</c:v>
                </c:pt>
              </c:strCache>
            </c:strRef>
          </c:tx>
          <c:spPr>
            <a:solidFill>
              <a:srgbClr val="0066CC"/>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Statistics'!$AS$398:$AS$405</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D65F-4B42-A7D0-63F86CDE8E07}"/>
            </c:ext>
          </c:extLst>
        </c:ser>
        <c:ser>
          <c:idx val="7"/>
          <c:order val="3"/>
          <c:tx>
            <c:strRef>
              <c:f>'CR Statistics'!$AT$397</c:f>
              <c:strCache>
                <c:ptCount val="1"/>
                <c:pt idx="0">
                  <c:v>RAN #50</c:v>
                </c:pt>
              </c:strCache>
            </c:strRef>
          </c:tx>
          <c:spPr>
            <a:solidFill>
              <a:srgbClr val="FF990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Statistics'!$AT$398:$AT$405</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D65F-4B42-A7D0-63F86CDE8E07}"/>
            </c:ext>
          </c:extLst>
        </c:ser>
        <c:ser>
          <c:idx val="8"/>
          <c:order val="4"/>
          <c:tx>
            <c:strRef>
              <c:f>'CR Statistics'!$AU$397</c:f>
              <c:strCache>
                <c:ptCount val="1"/>
                <c:pt idx="0">
                  <c:v>RAN #51</c:v>
                </c:pt>
              </c:strCache>
            </c:strRef>
          </c:tx>
          <c:spPr>
            <a:solidFill>
              <a:srgbClr val="00FFFF"/>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Statistics'!$AU$398:$AU$405</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D65F-4B42-A7D0-63F86CDE8E07}"/>
            </c:ext>
          </c:extLst>
        </c:ser>
        <c:ser>
          <c:idx val="9"/>
          <c:order val="5"/>
          <c:tx>
            <c:strRef>
              <c:f>'CR Statistics'!$AV$397</c:f>
              <c:strCache>
                <c:ptCount val="1"/>
                <c:pt idx="0">
                  <c:v>RAN #52</c:v>
                </c:pt>
              </c:strCache>
            </c:strRef>
          </c:tx>
          <c:spPr>
            <a:solidFill>
              <a:srgbClr val="FF00FF"/>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Statistics'!$AV$398:$AV$405</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D65F-4B42-A7D0-63F86CDE8E07}"/>
            </c:ext>
          </c:extLst>
        </c:ser>
        <c:ser>
          <c:idx val="10"/>
          <c:order val="6"/>
          <c:tx>
            <c:strRef>
              <c:f>'CR Statistics'!$AW$397</c:f>
              <c:strCache>
                <c:ptCount val="1"/>
                <c:pt idx="0">
                  <c:v>RAN #53</c:v>
                </c:pt>
              </c:strCache>
            </c:strRef>
          </c:tx>
          <c:spPr>
            <a:solidFill>
              <a:srgbClr val="FF000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Statistics'!$AW$398:$AW$405</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D65F-4B42-A7D0-63F86CDE8E07}"/>
            </c:ext>
          </c:extLst>
        </c:ser>
        <c:ser>
          <c:idx val="11"/>
          <c:order val="7"/>
          <c:tx>
            <c:strRef>
              <c:f>'CR Statistics'!$AX$397</c:f>
              <c:strCache>
                <c:ptCount val="1"/>
                <c:pt idx="0">
                  <c:v>RAN #54</c:v>
                </c:pt>
              </c:strCache>
            </c:strRef>
          </c:tx>
          <c:spPr>
            <a:solidFill>
              <a:srgbClr val="00FFFF"/>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Statistics'!$AX$398:$AX$405</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D65F-4B42-A7D0-63F86CDE8E07}"/>
            </c:ext>
          </c:extLst>
        </c:ser>
        <c:ser>
          <c:idx val="12"/>
          <c:order val="8"/>
          <c:tx>
            <c:strRef>
              <c:f>'CR Statistics'!$AY$397</c:f>
              <c:strCache>
                <c:ptCount val="1"/>
                <c:pt idx="0">
                  <c:v>RAN #55</c:v>
                </c:pt>
              </c:strCache>
            </c:strRef>
          </c:tx>
          <c:spPr>
            <a:solidFill>
              <a:srgbClr val="FF00FF"/>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Statistics'!$AY$398:$AY$405</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D65F-4B42-A7D0-63F86CDE8E07}"/>
            </c:ext>
          </c:extLst>
        </c:ser>
        <c:ser>
          <c:idx val="13"/>
          <c:order val="9"/>
          <c:tx>
            <c:strRef>
              <c:f>'CR Statistics'!$AZ$397</c:f>
              <c:strCache>
                <c:ptCount val="1"/>
                <c:pt idx="0">
                  <c:v>RAN #56</c:v>
                </c:pt>
              </c:strCache>
            </c:strRef>
          </c:tx>
          <c:spPr>
            <a:solidFill>
              <a:srgbClr val="80000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Statistics'!$AZ$398:$AZ$405</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D65F-4B42-A7D0-63F86CDE8E07}"/>
            </c:ext>
          </c:extLst>
        </c:ser>
        <c:ser>
          <c:idx val="14"/>
          <c:order val="10"/>
          <c:tx>
            <c:strRef>
              <c:f>'CR Statistics'!$BA$397</c:f>
              <c:strCache>
                <c:ptCount val="1"/>
                <c:pt idx="0">
                  <c:v>RAN #57</c:v>
                </c:pt>
              </c:strCache>
            </c:strRef>
          </c:tx>
          <c:spPr>
            <a:solidFill>
              <a:srgbClr val="FFCC0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Statistics'!$BA$398:$BA$405</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D65F-4B42-A7D0-63F86CDE8E07}"/>
            </c:ext>
          </c:extLst>
        </c:ser>
        <c:ser>
          <c:idx val="15"/>
          <c:order val="11"/>
          <c:tx>
            <c:strRef>
              <c:f>'CR Statistics'!$BB$397</c:f>
              <c:strCache>
                <c:ptCount val="1"/>
                <c:pt idx="0">
                  <c:v>RAN #58</c:v>
                </c:pt>
              </c:strCache>
            </c:strRef>
          </c:tx>
          <c:spPr>
            <a:solidFill>
              <a:srgbClr val="FFFF0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Statistics'!$BB$398:$BB$405</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D65F-4B42-A7D0-63F86CDE8E07}"/>
            </c:ext>
          </c:extLst>
        </c:ser>
        <c:ser>
          <c:idx val="16"/>
          <c:order val="12"/>
          <c:tx>
            <c:strRef>
              <c:f>'CR Statistics'!$BC$397</c:f>
              <c:strCache>
                <c:ptCount val="1"/>
                <c:pt idx="0">
                  <c:v>RAN #59</c:v>
                </c:pt>
              </c:strCache>
            </c:strRef>
          </c:tx>
          <c:spPr>
            <a:solidFill>
              <a:srgbClr val="00CCFF"/>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Statistics'!$BC$398:$BC$405</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D65F-4B42-A7D0-63F86CDE8E07}"/>
            </c:ext>
          </c:extLst>
        </c:ser>
        <c:ser>
          <c:idx val="17"/>
          <c:order val="13"/>
          <c:tx>
            <c:strRef>
              <c:f>'CR Statistics'!$BD$397</c:f>
              <c:strCache>
                <c:ptCount val="1"/>
                <c:pt idx="0">
                  <c:v>RAN #60</c:v>
                </c:pt>
              </c:strCache>
            </c:strRef>
          </c:tx>
          <c:spPr>
            <a:solidFill>
              <a:srgbClr val="00FF0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Statistics'!$BD$398:$BD$405</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D65F-4B42-A7D0-63F86CDE8E07}"/>
            </c:ext>
          </c:extLst>
        </c:ser>
        <c:ser>
          <c:idx val="18"/>
          <c:order val="14"/>
          <c:tx>
            <c:strRef>
              <c:f>'CR Statistics'!$BE$397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Statistics'!$BE$398:$BE$405</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D65F-4B42-A7D0-63F86CDE8E07}"/>
            </c:ext>
          </c:extLst>
        </c:ser>
        <c:ser>
          <c:idx val="19"/>
          <c:order val="15"/>
          <c:tx>
            <c:strRef>
              <c:f>'CR Statistics'!$BF$397</c:f>
              <c:strCache>
                <c:ptCount val="1"/>
                <c:pt idx="0">
                  <c:v>RAN #62</c:v>
                </c:pt>
              </c:strCache>
            </c:strRef>
          </c:tx>
          <c:spPr>
            <a:solidFill>
              <a:srgbClr val="00FFFF"/>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Statistics'!$BF$398:$BF$405</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D65F-4B42-A7D0-63F86CDE8E07}"/>
            </c:ext>
          </c:extLst>
        </c:ser>
        <c:ser>
          <c:idx val="20"/>
          <c:order val="16"/>
          <c:tx>
            <c:strRef>
              <c:f>'CR Statistics'!$BG$397</c:f>
              <c:strCache>
                <c:ptCount val="1"/>
                <c:pt idx="0">
                  <c:v>RAN #63</c:v>
                </c:pt>
              </c:strCache>
            </c:strRef>
          </c:tx>
          <c:spPr>
            <a:solidFill>
              <a:srgbClr val="FFFF00"/>
            </a:solidFill>
            <a:ln w="12700">
              <a:solidFill>
                <a:srgbClr val="000000"/>
              </a:solidFill>
              <a:prstDash val="solid"/>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Statistics'!$BG$398:$BG$405</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D65F-4B42-A7D0-63F86CDE8E07}"/>
            </c:ext>
          </c:extLst>
        </c:ser>
        <c:ser>
          <c:idx val="21"/>
          <c:order val="17"/>
          <c:tx>
            <c:strRef>
              <c:f>'CR Statistics'!$BH$397</c:f>
              <c:strCache>
                <c:ptCount val="1"/>
                <c:pt idx="0">
                  <c:v>RAN #64</c:v>
                </c:pt>
              </c:strCache>
            </c:strRef>
          </c:tx>
          <c:spPr>
            <a:solidFill>
              <a:srgbClr val="FF9900"/>
            </a:solidFill>
            <a:ln>
              <a:solidFill>
                <a:schemeClr val="tx1"/>
              </a:solidFill>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Statistics'!$BH$398:$BH$405</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D65F-4B42-A7D0-63F86CDE8E07}"/>
            </c:ext>
          </c:extLst>
        </c:ser>
        <c:ser>
          <c:idx val="22"/>
          <c:order val="18"/>
          <c:tx>
            <c:strRef>
              <c:f>'CR Statistics'!$BI$397</c:f>
              <c:strCache>
                <c:ptCount val="1"/>
                <c:pt idx="0">
                  <c:v>RAN#65</c:v>
                </c:pt>
              </c:strCache>
            </c:strRef>
          </c:tx>
          <c:spPr>
            <a:solidFill>
              <a:srgbClr val="0066FF"/>
            </a:solidFill>
            <a:ln>
              <a:solidFill>
                <a:srgbClr val="000000"/>
              </a:solidFill>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Statistics'!$BI$398:$BI$405</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D65F-4B42-A7D0-63F86CDE8E07}"/>
            </c:ext>
          </c:extLst>
        </c:ser>
        <c:ser>
          <c:idx val="23"/>
          <c:order val="19"/>
          <c:tx>
            <c:strRef>
              <c:f>'CR Statistics'!$BJ$397</c:f>
              <c:strCache>
                <c:ptCount val="1"/>
                <c:pt idx="0">
                  <c:v>RAN #66</c:v>
                </c:pt>
              </c:strCache>
            </c:strRef>
          </c:tx>
          <c:spPr>
            <a:solidFill>
              <a:schemeClr val="accent6">
                <a:lumMod val="50000"/>
              </a:schemeClr>
            </a:solidFill>
            <a:ln>
              <a:solidFill>
                <a:schemeClr val="tx1"/>
              </a:solidFill>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Statistics'!$BJ$398:$BJ$405</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D65F-4B42-A7D0-63F86CDE8E07}"/>
            </c:ext>
          </c:extLst>
        </c:ser>
        <c:ser>
          <c:idx val="24"/>
          <c:order val="20"/>
          <c:tx>
            <c:strRef>
              <c:f>'CR Statistics'!$BK$397</c:f>
              <c:strCache>
                <c:ptCount val="1"/>
                <c:pt idx="0">
                  <c:v>RAN #67</c:v>
                </c:pt>
              </c:strCache>
            </c:strRef>
          </c:tx>
          <c:spPr>
            <a:solidFill>
              <a:srgbClr val="FF0000"/>
            </a:solidFill>
            <a:ln>
              <a:solidFill>
                <a:sysClr val="windowText" lastClr="000000"/>
              </a:solidFill>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Statistics'!$BK$398:$BK$405</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D65F-4B42-A7D0-63F86CDE8E07}"/>
            </c:ext>
          </c:extLst>
        </c:ser>
        <c:ser>
          <c:idx val="0"/>
          <c:order val="21"/>
          <c:tx>
            <c:strRef>
              <c:f>'CR Statistics'!$BL$397</c:f>
              <c:strCache>
                <c:ptCount val="1"/>
                <c:pt idx="0">
                  <c:v>RAN #68</c:v>
                </c:pt>
              </c:strCache>
            </c:strRef>
          </c:tx>
          <c:spPr>
            <a:solidFill>
              <a:srgbClr val="FF9900"/>
            </a:solidFill>
            <a:ln>
              <a:solidFill>
                <a:schemeClr val="tx1"/>
              </a:solidFill>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Statistics'!$BL$398:$BL$405</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D65F-4B42-A7D0-63F86CDE8E07}"/>
            </c:ext>
          </c:extLst>
        </c:ser>
        <c:ser>
          <c:idx val="1"/>
          <c:order val="22"/>
          <c:tx>
            <c:strRef>
              <c:f>'CR Statistics'!$BM$397</c:f>
              <c:strCache>
                <c:ptCount val="1"/>
                <c:pt idx="0">
                  <c:v>RAN #69</c:v>
                </c:pt>
              </c:strCache>
            </c:strRef>
          </c:tx>
          <c:spPr>
            <a:ln>
              <a:solidFill>
                <a:srgbClr val="000000"/>
              </a:solidFill>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Statistics'!$BM$398:$BM$405</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D65F-4B42-A7D0-63F86CDE8E07}"/>
            </c:ext>
          </c:extLst>
        </c:ser>
        <c:ser>
          <c:idx val="2"/>
          <c:order val="23"/>
          <c:tx>
            <c:strRef>
              <c:f>'CR Statistics'!$BN$397</c:f>
              <c:strCache>
                <c:ptCount val="1"/>
                <c:pt idx="0">
                  <c:v>RAN #70</c:v>
                </c:pt>
              </c:strCache>
            </c:strRef>
          </c:tx>
          <c:spPr>
            <a:solidFill>
              <a:srgbClr val="FF0000"/>
            </a:solidFill>
            <a:ln>
              <a:solidFill>
                <a:schemeClr val="tx1"/>
              </a:solidFill>
            </a:ln>
          </c:spPr>
          <c:invertIfNegative val="0"/>
          <c:cat>
            <c:strRef>
              <c:f>'CR Statistics'!$BP$398:$BP$405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Statistics'!$BN$398:$BN$405</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D65F-4B42-A7D0-63F86CDE8E07}"/>
            </c:ext>
          </c:extLst>
        </c:ser>
        <c:ser>
          <c:idx val="3"/>
          <c:order val="24"/>
          <c:tx>
            <c:strRef>
              <c:f>'CR Statistics'!$BO$397</c:f>
              <c:strCache>
                <c:ptCount val="1"/>
                <c:pt idx="0">
                  <c:v>RAN #71</c:v>
                </c:pt>
              </c:strCache>
            </c:strRef>
          </c:tx>
          <c:spPr>
            <a:solidFill>
              <a:srgbClr val="00FF00"/>
            </a:solidFill>
            <a:ln>
              <a:solidFill>
                <a:srgbClr val="000000"/>
              </a:solidFill>
            </a:ln>
          </c:spPr>
          <c:invertIfNegative val="0"/>
          <c:val>
            <c:numRef>
              <c:f>'CR Statistics'!$BO$398:$BO$405</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D65F-4B42-A7D0-63F86CDE8E07}"/>
            </c:ext>
          </c:extLst>
        </c:ser>
        <c:dLbls>
          <c:showLegendKey val="0"/>
          <c:showVal val="0"/>
          <c:showCatName val="0"/>
          <c:showSerName val="0"/>
          <c:showPercent val="0"/>
          <c:showBubbleSize val="0"/>
        </c:dLbls>
        <c:gapWidth val="150"/>
        <c:axId val="62960000"/>
        <c:axId val="62961536"/>
      </c:barChart>
      <c:catAx>
        <c:axId val="629600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2961536"/>
        <c:crosses val="autoZero"/>
        <c:auto val="1"/>
        <c:lblAlgn val="ctr"/>
        <c:lblOffset val="100"/>
        <c:tickLblSkip val="1"/>
        <c:tickMarkSkip val="1"/>
        <c:noMultiLvlLbl val="0"/>
      </c:catAx>
      <c:valAx>
        <c:axId val="62961536"/>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62960000"/>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13"/>
          <c:h val="0.1470118338271194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12"/>
        </c:manualLayout>
      </c:layout>
      <c:barChart>
        <c:barDir val="col"/>
        <c:grouping val="clustered"/>
        <c:varyColors val="0"/>
        <c:ser>
          <c:idx val="0"/>
          <c:order val="0"/>
          <c:tx>
            <c:strRef>
              <c:f>'CR Statistics'!$T$353</c:f>
              <c:strCache>
                <c:ptCount val="1"/>
                <c:pt idx="0">
                  <c:v>RAN1</c:v>
                </c:pt>
              </c:strCache>
            </c:strRef>
          </c:tx>
          <c:spPr>
            <a:solidFill>
              <a:srgbClr val="00FF00"/>
            </a:solidFill>
            <a:ln w="12700">
              <a:solidFill>
                <a:srgbClr val="000000"/>
              </a:solidFill>
              <a:prstDash val="solid"/>
            </a:ln>
          </c:spPr>
          <c:invertIfNegative val="0"/>
          <c:cat>
            <c:strRef>
              <c:f>'CR Statistics'!$S$354:$S$360</c:f>
              <c:strCache>
                <c:ptCount val="7"/>
                <c:pt idx="0">
                  <c:v>REL-8</c:v>
                </c:pt>
                <c:pt idx="1">
                  <c:v>REL-9</c:v>
                </c:pt>
                <c:pt idx="2">
                  <c:v>REL-10</c:v>
                </c:pt>
                <c:pt idx="3">
                  <c:v>REL-11</c:v>
                </c:pt>
                <c:pt idx="4">
                  <c:v>REL-12</c:v>
                </c:pt>
                <c:pt idx="5">
                  <c:v>REL-13</c:v>
                </c:pt>
                <c:pt idx="6">
                  <c:v>REL-14</c:v>
                </c:pt>
              </c:strCache>
            </c:strRef>
          </c:cat>
          <c:val>
            <c:numRef>
              <c:f>'CR Statistics'!$T$354:$T$360</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C444-47E0-AE19-0EE67AC39E00}"/>
            </c:ext>
          </c:extLst>
        </c:ser>
        <c:ser>
          <c:idx val="1"/>
          <c:order val="1"/>
          <c:tx>
            <c:strRef>
              <c:f>'CR Statistics'!$U$353</c:f>
              <c:strCache>
                <c:ptCount val="1"/>
                <c:pt idx="0">
                  <c:v>RAN2</c:v>
                </c:pt>
              </c:strCache>
            </c:strRef>
          </c:tx>
          <c:spPr>
            <a:solidFill>
              <a:srgbClr val="FF0000"/>
            </a:solidFill>
            <a:ln w="12700">
              <a:solidFill>
                <a:srgbClr val="000000"/>
              </a:solidFill>
              <a:prstDash val="solid"/>
            </a:ln>
          </c:spPr>
          <c:invertIfNegative val="0"/>
          <c:cat>
            <c:strRef>
              <c:f>'CR Statistics'!$S$354:$S$360</c:f>
              <c:strCache>
                <c:ptCount val="7"/>
                <c:pt idx="0">
                  <c:v>REL-8</c:v>
                </c:pt>
                <c:pt idx="1">
                  <c:v>REL-9</c:v>
                </c:pt>
                <c:pt idx="2">
                  <c:v>REL-10</c:v>
                </c:pt>
                <c:pt idx="3">
                  <c:v>REL-11</c:v>
                </c:pt>
                <c:pt idx="4">
                  <c:v>REL-12</c:v>
                </c:pt>
                <c:pt idx="5">
                  <c:v>REL-13</c:v>
                </c:pt>
                <c:pt idx="6">
                  <c:v>REL-14</c:v>
                </c:pt>
              </c:strCache>
            </c:strRef>
          </c:cat>
          <c:val>
            <c:numRef>
              <c:f>'CR Statistics'!$U$354:$U$360</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C444-47E0-AE19-0EE67AC39E00}"/>
            </c:ext>
          </c:extLst>
        </c:ser>
        <c:ser>
          <c:idx val="2"/>
          <c:order val="2"/>
          <c:tx>
            <c:strRef>
              <c:f>'CR Statistics'!$V$353</c:f>
              <c:strCache>
                <c:ptCount val="1"/>
                <c:pt idx="0">
                  <c:v>RAN3</c:v>
                </c:pt>
              </c:strCache>
            </c:strRef>
          </c:tx>
          <c:spPr>
            <a:solidFill>
              <a:srgbClr val="0000FF"/>
            </a:solidFill>
            <a:ln w="12700">
              <a:solidFill>
                <a:srgbClr val="000000"/>
              </a:solidFill>
              <a:prstDash val="solid"/>
            </a:ln>
          </c:spPr>
          <c:invertIfNegative val="0"/>
          <c:cat>
            <c:strRef>
              <c:f>'CR Statistics'!$S$354:$S$360</c:f>
              <c:strCache>
                <c:ptCount val="7"/>
                <c:pt idx="0">
                  <c:v>REL-8</c:v>
                </c:pt>
                <c:pt idx="1">
                  <c:v>REL-9</c:v>
                </c:pt>
                <c:pt idx="2">
                  <c:v>REL-10</c:v>
                </c:pt>
                <c:pt idx="3">
                  <c:v>REL-11</c:v>
                </c:pt>
                <c:pt idx="4">
                  <c:v>REL-12</c:v>
                </c:pt>
                <c:pt idx="5">
                  <c:v>REL-13</c:v>
                </c:pt>
                <c:pt idx="6">
                  <c:v>REL-14</c:v>
                </c:pt>
              </c:strCache>
            </c:strRef>
          </c:cat>
          <c:val>
            <c:numRef>
              <c:f>'CR Statistics'!$V$354:$V$360</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C444-47E0-AE19-0EE67AC39E00}"/>
            </c:ext>
          </c:extLst>
        </c:ser>
        <c:ser>
          <c:idx val="3"/>
          <c:order val="3"/>
          <c:tx>
            <c:strRef>
              <c:f>'CR Statistics'!$W$353</c:f>
              <c:strCache>
                <c:ptCount val="1"/>
                <c:pt idx="0">
                  <c:v>RAN4</c:v>
                </c:pt>
              </c:strCache>
            </c:strRef>
          </c:tx>
          <c:spPr>
            <a:solidFill>
              <a:srgbClr val="FFFF00"/>
            </a:solidFill>
            <a:ln w="12700">
              <a:solidFill>
                <a:srgbClr val="000000"/>
              </a:solidFill>
              <a:prstDash val="solid"/>
            </a:ln>
          </c:spPr>
          <c:invertIfNegative val="0"/>
          <c:cat>
            <c:strRef>
              <c:f>'CR Statistics'!$S$354:$S$360</c:f>
              <c:strCache>
                <c:ptCount val="7"/>
                <c:pt idx="0">
                  <c:v>REL-8</c:v>
                </c:pt>
                <c:pt idx="1">
                  <c:v>REL-9</c:v>
                </c:pt>
                <c:pt idx="2">
                  <c:v>REL-10</c:v>
                </c:pt>
                <c:pt idx="3">
                  <c:v>REL-11</c:v>
                </c:pt>
                <c:pt idx="4">
                  <c:v>REL-12</c:v>
                </c:pt>
                <c:pt idx="5">
                  <c:v>REL-13</c:v>
                </c:pt>
                <c:pt idx="6">
                  <c:v>REL-14</c:v>
                </c:pt>
              </c:strCache>
            </c:strRef>
          </c:cat>
          <c:val>
            <c:numRef>
              <c:f>'CR Statistics'!$W$354:$W$360</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C444-47E0-AE19-0EE67AC39E00}"/>
            </c:ext>
          </c:extLst>
        </c:ser>
        <c:ser>
          <c:idx val="4"/>
          <c:order val="4"/>
          <c:tx>
            <c:strRef>
              <c:f>'CR Statistics'!$X$353</c:f>
              <c:strCache>
                <c:ptCount val="1"/>
                <c:pt idx="0">
                  <c:v>RAN5</c:v>
                </c:pt>
              </c:strCache>
            </c:strRef>
          </c:tx>
          <c:spPr>
            <a:solidFill>
              <a:srgbClr val="660066"/>
            </a:solidFill>
            <a:ln w="12700">
              <a:solidFill>
                <a:srgbClr val="000000"/>
              </a:solidFill>
              <a:prstDash val="solid"/>
            </a:ln>
          </c:spPr>
          <c:invertIfNegative val="0"/>
          <c:cat>
            <c:strRef>
              <c:f>'CR Statistics'!$S$354:$S$360</c:f>
              <c:strCache>
                <c:ptCount val="7"/>
                <c:pt idx="0">
                  <c:v>REL-8</c:v>
                </c:pt>
                <c:pt idx="1">
                  <c:v>REL-9</c:v>
                </c:pt>
                <c:pt idx="2">
                  <c:v>REL-10</c:v>
                </c:pt>
                <c:pt idx="3">
                  <c:v>REL-11</c:v>
                </c:pt>
                <c:pt idx="4">
                  <c:v>REL-12</c:v>
                </c:pt>
                <c:pt idx="5">
                  <c:v>REL-13</c:v>
                </c:pt>
                <c:pt idx="6">
                  <c:v>REL-14</c:v>
                </c:pt>
              </c:strCache>
            </c:strRef>
          </c:cat>
          <c:val>
            <c:numRef>
              <c:f>'CR Statistics'!$X$354:$X$360</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C444-47E0-AE19-0EE67AC39E00}"/>
            </c:ext>
          </c:extLst>
        </c:ser>
        <c:ser>
          <c:idx val="6"/>
          <c:order val="5"/>
          <c:tx>
            <c:strRef>
              <c:f>'CR Statistics'!$Y$353</c:f>
              <c:strCache>
                <c:ptCount val="1"/>
                <c:pt idx="0">
                  <c:v>RAN6</c:v>
                </c:pt>
              </c:strCache>
            </c:strRef>
          </c:tx>
          <c:spPr>
            <a:solidFill>
              <a:srgbClr val="FFC000"/>
            </a:solidFill>
            <a:ln>
              <a:solidFill>
                <a:schemeClr val="tx1"/>
              </a:solidFill>
            </a:ln>
          </c:spPr>
          <c:invertIfNegative val="0"/>
          <c:val>
            <c:numRef>
              <c:f>'CR Statistics'!$Y$354:$Y$360</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C444-47E0-AE19-0EE67AC39E00}"/>
            </c:ext>
          </c:extLst>
        </c:ser>
        <c:ser>
          <c:idx val="5"/>
          <c:order val="6"/>
          <c:tx>
            <c:strRef>
              <c:f>'CR Statistics'!$Z$353</c:f>
              <c:strCache>
                <c:ptCount val="1"/>
                <c:pt idx="0">
                  <c:v>RAN without RAN5</c:v>
                </c:pt>
              </c:strCache>
            </c:strRef>
          </c:tx>
          <c:spPr>
            <a:solidFill>
              <a:srgbClr val="FF00FF"/>
            </a:solidFill>
            <a:ln w="12700">
              <a:solidFill>
                <a:srgbClr val="000000"/>
              </a:solidFill>
              <a:prstDash val="solid"/>
            </a:ln>
          </c:spPr>
          <c:invertIfNegative val="0"/>
          <c:cat>
            <c:strRef>
              <c:f>'CR Statistics'!$S$354:$S$360</c:f>
              <c:strCache>
                <c:ptCount val="7"/>
                <c:pt idx="0">
                  <c:v>REL-8</c:v>
                </c:pt>
                <c:pt idx="1">
                  <c:v>REL-9</c:v>
                </c:pt>
                <c:pt idx="2">
                  <c:v>REL-10</c:v>
                </c:pt>
                <c:pt idx="3">
                  <c:v>REL-11</c:v>
                </c:pt>
                <c:pt idx="4">
                  <c:v>REL-12</c:v>
                </c:pt>
                <c:pt idx="5">
                  <c:v>REL-13</c:v>
                </c:pt>
                <c:pt idx="6">
                  <c:v>REL-14</c:v>
                </c:pt>
              </c:strCache>
            </c:strRef>
          </c:cat>
          <c:val>
            <c:numRef>
              <c:f>'CR Statistics'!$Z$354:$Z$360</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C444-47E0-AE19-0EE67AC39E00}"/>
            </c:ext>
          </c:extLst>
        </c:ser>
        <c:dLbls>
          <c:showLegendKey val="0"/>
          <c:showVal val="0"/>
          <c:showCatName val="0"/>
          <c:showSerName val="0"/>
          <c:showPercent val="0"/>
          <c:showBubbleSize val="0"/>
        </c:dLbls>
        <c:gapWidth val="150"/>
        <c:axId val="63604992"/>
        <c:axId val="64688128"/>
      </c:barChart>
      <c:catAx>
        <c:axId val="63604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4688128"/>
        <c:crosses val="autoZero"/>
        <c:auto val="1"/>
        <c:lblAlgn val="ctr"/>
        <c:lblOffset val="100"/>
        <c:tickLblSkip val="1"/>
        <c:tickMarkSkip val="1"/>
        <c:noMultiLvlLbl val="0"/>
      </c:catAx>
      <c:valAx>
        <c:axId val="64688128"/>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36049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4"/>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Statistics'!$AY$354</c:f>
              <c:strCache>
                <c:ptCount val="1"/>
                <c:pt idx="0">
                  <c:v>RAN #52</c:v>
                </c:pt>
              </c:strCache>
            </c:strRef>
          </c:tx>
          <c:spPr>
            <a:solidFill>
              <a:srgbClr val="FF00FF"/>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Statistics'!$AY$355:$AY$362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967-429A-8BF0-B035E9BEBED2}"/>
            </c:ext>
          </c:extLst>
        </c:ser>
        <c:ser>
          <c:idx val="10"/>
          <c:order val="1"/>
          <c:tx>
            <c:strRef>
              <c:f>'CR Statistics'!$AZ$354</c:f>
              <c:strCache>
                <c:ptCount val="1"/>
                <c:pt idx="0">
                  <c:v>RAN #53</c:v>
                </c:pt>
              </c:strCache>
            </c:strRef>
          </c:tx>
          <c:spPr>
            <a:solidFill>
              <a:srgbClr val="FF0000"/>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Statistics'!$AZ$355:$AZ$362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967-429A-8BF0-B035E9BEBED2}"/>
            </c:ext>
          </c:extLst>
        </c:ser>
        <c:ser>
          <c:idx val="11"/>
          <c:order val="2"/>
          <c:tx>
            <c:strRef>
              <c:f>'CR Statistics'!$BA$354</c:f>
              <c:strCache>
                <c:ptCount val="1"/>
                <c:pt idx="0">
                  <c:v>RAN #54</c:v>
                </c:pt>
              </c:strCache>
            </c:strRef>
          </c:tx>
          <c:spPr>
            <a:solidFill>
              <a:srgbClr val="00FFFF"/>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Statistics'!$BA$355:$BA$362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967-429A-8BF0-B035E9BEBED2}"/>
            </c:ext>
          </c:extLst>
        </c:ser>
        <c:ser>
          <c:idx val="12"/>
          <c:order val="3"/>
          <c:tx>
            <c:strRef>
              <c:f>'CR Statistics'!$BB$354</c:f>
              <c:strCache>
                <c:ptCount val="1"/>
                <c:pt idx="0">
                  <c:v>RAN #55</c:v>
                </c:pt>
              </c:strCache>
            </c:strRef>
          </c:tx>
          <c:spPr>
            <a:solidFill>
              <a:srgbClr val="FF00FF"/>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Statistics'!$BB$355:$BB$362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967-429A-8BF0-B035E9BEBED2}"/>
            </c:ext>
          </c:extLst>
        </c:ser>
        <c:ser>
          <c:idx val="13"/>
          <c:order val="4"/>
          <c:tx>
            <c:strRef>
              <c:f>'CR Statistics'!$BC$354</c:f>
              <c:strCache>
                <c:ptCount val="1"/>
                <c:pt idx="0">
                  <c:v>RAN #56</c:v>
                </c:pt>
              </c:strCache>
            </c:strRef>
          </c:tx>
          <c:spPr>
            <a:solidFill>
              <a:srgbClr val="800000"/>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Statistics'!$BC$355:$BC$362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967-429A-8BF0-B035E9BEBED2}"/>
            </c:ext>
          </c:extLst>
        </c:ser>
        <c:ser>
          <c:idx val="14"/>
          <c:order val="5"/>
          <c:tx>
            <c:strRef>
              <c:f>'CR Statistics'!$BD$354</c:f>
              <c:strCache>
                <c:ptCount val="1"/>
                <c:pt idx="0">
                  <c:v>RAN #57</c:v>
                </c:pt>
              </c:strCache>
            </c:strRef>
          </c:tx>
          <c:spPr>
            <a:solidFill>
              <a:srgbClr val="FFCC00"/>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Statistics'!$BD$355:$BD$362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967-429A-8BF0-B035E9BEBED2}"/>
            </c:ext>
          </c:extLst>
        </c:ser>
        <c:ser>
          <c:idx val="15"/>
          <c:order val="6"/>
          <c:tx>
            <c:strRef>
              <c:f>'CR Statistics'!$BE$354</c:f>
              <c:strCache>
                <c:ptCount val="1"/>
                <c:pt idx="0">
                  <c:v>RAN #58</c:v>
                </c:pt>
              </c:strCache>
            </c:strRef>
          </c:tx>
          <c:spPr>
            <a:solidFill>
              <a:srgbClr val="FFFF00"/>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Statistics'!$BE$355:$BE$362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967-429A-8BF0-B035E9BEBED2}"/>
            </c:ext>
          </c:extLst>
        </c:ser>
        <c:ser>
          <c:idx val="16"/>
          <c:order val="7"/>
          <c:tx>
            <c:strRef>
              <c:f>'CR Statistics'!$BF$354</c:f>
              <c:strCache>
                <c:ptCount val="1"/>
                <c:pt idx="0">
                  <c:v>RAN #59</c:v>
                </c:pt>
              </c:strCache>
            </c:strRef>
          </c:tx>
          <c:spPr>
            <a:solidFill>
              <a:srgbClr val="00CCFF"/>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Statistics'!$BF$355:$BF$362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967-429A-8BF0-B035E9BEBED2}"/>
            </c:ext>
          </c:extLst>
        </c:ser>
        <c:ser>
          <c:idx val="17"/>
          <c:order val="8"/>
          <c:tx>
            <c:strRef>
              <c:f>'CR Statistics'!$BG$354</c:f>
              <c:strCache>
                <c:ptCount val="1"/>
                <c:pt idx="0">
                  <c:v>RAN #60</c:v>
                </c:pt>
              </c:strCache>
            </c:strRef>
          </c:tx>
          <c:spPr>
            <a:solidFill>
              <a:srgbClr val="00FF00"/>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Statistics'!$BG$355:$BG$362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967-429A-8BF0-B035E9BEBED2}"/>
            </c:ext>
          </c:extLst>
        </c:ser>
        <c:ser>
          <c:idx val="18"/>
          <c:order val="9"/>
          <c:tx>
            <c:strRef>
              <c:f>'CR Statistics'!$BH$354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Statistics'!$BH$355:$BH$362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967-429A-8BF0-B035E9BEBED2}"/>
            </c:ext>
          </c:extLst>
        </c:ser>
        <c:ser>
          <c:idx val="19"/>
          <c:order val="10"/>
          <c:tx>
            <c:strRef>
              <c:f>'CR Statistics'!$BI$354</c:f>
              <c:strCache>
                <c:ptCount val="1"/>
                <c:pt idx="0">
                  <c:v>RAN #62</c:v>
                </c:pt>
              </c:strCache>
            </c:strRef>
          </c:tx>
          <c:spPr>
            <a:solidFill>
              <a:srgbClr val="00FFFF"/>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Statistics'!$BI$355:$BI$362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967-429A-8BF0-B035E9BEBED2}"/>
            </c:ext>
          </c:extLst>
        </c:ser>
        <c:ser>
          <c:idx val="20"/>
          <c:order val="11"/>
          <c:tx>
            <c:strRef>
              <c:f>'CR Statistics'!$BJ$354</c:f>
              <c:strCache>
                <c:ptCount val="1"/>
                <c:pt idx="0">
                  <c:v>RAN #63</c:v>
                </c:pt>
              </c:strCache>
            </c:strRef>
          </c:tx>
          <c:spPr>
            <a:solidFill>
              <a:srgbClr val="FFFF00"/>
            </a:solidFill>
            <a:ln w="12700">
              <a:solidFill>
                <a:srgbClr val="000000"/>
              </a:solidFill>
              <a:prstDash val="solid"/>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Statistics'!$BJ$355:$BJ$362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967-429A-8BF0-B035E9BEBED2}"/>
            </c:ext>
          </c:extLst>
        </c:ser>
        <c:ser>
          <c:idx val="21"/>
          <c:order val="12"/>
          <c:tx>
            <c:strRef>
              <c:f>'CR Statistics'!$BK$354</c:f>
              <c:strCache>
                <c:ptCount val="1"/>
                <c:pt idx="0">
                  <c:v>RAN #64</c:v>
                </c:pt>
              </c:strCache>
            </c:strRef>
          </c:tx>
          <c:spPr>
            <a:solidFill>
              <a:srgbClr val="FF9900"/>
            </a:solidFill>
            <a:ln>
              <a:solidFill>
                <a:schemeClr val="tx1"/>
              </a:solidFill>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Statistics'!$BK$355:$BK$362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967-429A-8BF0-B035E9BEBED2}"/>
            </c:ext>
          </c:extLst>
        </c:ser>
        <c:ser>
          <c:idx val="22"/>
          <c:order val="13"/>
          <c:tx>
            <c:strRef>
              <c:f>'CR Statistics'!$BL$354</c:f>
              <c:strCache>
                <c:ptCount val="1"/>
                <c:pt idx="0">
                  <c:v>RAN#65</c:v>
                </c:pt>
              </c:strCache>
            </c:strRef>
          </c:tx>
          <c:spPr>
            <a:solidFill>
              <a:srgbClr val="0066FF"/>
            </a:solidFill>
            <a:ln>
              <a:solidFill>
                <a:srgbClr val="000000"/>
              </a:solidFill>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Statistics'!$BL$355:$BL$362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967-429A-8BF0-B035E9BEBED2}"/>
            </c:ext>
          </c:extLst>
        </c:ser>
        <c:ser>
          <c:idx val="23"/>
          <c:order val="14"/>
          <c:tx>
            <c:strRef>
              <c:f>'CR Statistics'!$BM$354</c:f>
              <c:strCache>
                <c:ptCount val="1"/>
                <c:pt idx="0">
                  <c:v>RAN #66</c:v>
                </c:pt>
              </c:strCache>
            </c:strRef>
          </c:tx>
          <c:spPr>
            <a:solidFill>
              <a:schemeClr val="accent6">
                <a:lumMod val="50000"/>
              </a:schemeClr>
            </a:solidFill>
            <a:ln>
              <a:solidFill>
                <a:schemeClr val="tx1"/>
              </a:solidFill>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Statistics'!$BM$355:$BM$362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967-429A-8BF0-B035E9BEBED2}"/>
            </c:ext>
          </c:extLst>
        </c:ser>
        <c:ser>
          <c:idx val="24"/>
          <c:order val="15"/>
          <c:tx>
            <c:strRef>
              <c:f>'CR Statistics'!$BN$354</c:f>
              <c:strCache>
                <c:ptCount val="1"/>
                <c:pt idx="0">
                  <c:v>RAN #67</c:v>
                </c:pt>
              </c:strCache>
            </c:strRef>
          </c:tx>
          <c:spPr>
            <a:solidFill>
              <a:srgbClr val="FF0000"/>
            </a:solidFill>
            <a:ln>
              <a:solidFill>
                <a:sysClr val="windowText" lastClr="000000"/>
              </a:solidFill>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Statistics'!$BN$355:$BN$362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967-429A-8BF0-B035E9BEBED2}"/>
            </c:ext>
          </c:extLst>
        </c:ser>
        <c:ser>
          <c:idx val="0"/>
          <c:order val="16"/>
          <c:tx>
            <c:strRef>
              <c:f>'CR Statistics'!$BO$354</c:f>
              <c:strCache>
                <c:ptCount val="1"/>
                <c:pt idx="0">
                  <c:v>RAN #68</c:v>
                </c:pt>
              </c:strCache>
            </c:strRef>
          </c:tx>
          <c:spPr>
            <a:solidFill>
              <a:srgbClr val="FF9900"/>
            </a:solidFill>
            <a:ln>
              <a:solidFill>
                <a:schemeClr val="tx1"/>
              </a:solidFill>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Statistics'!$BO$355:$BO$362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967-429A-8BF0-B035E9BEBED2}"/>
            </c:ext>
          </c:extLst>
        </c:ser>
        <c:ser>
          <c:idx val="1"/>
          <c:order val="17"/>
          <c:tx>
            <c:strRef>
              <c:f>'CR Statistics'!$BP$354</c:f>
              <c:strCache>
                <c:ptCount val="1"/>
                <c:pt idx="0">
                  <c:v>RAN #69</c:v>
                </c:pt>
              </c:strCache>
            </c:strRef>
          </c:tx>
          <c:spPr>
            <a:ln>
              <a:solidFill>
                <a:srgbClr val="000000"/>
              </a:solidFill>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Statistics'!$BP$355:$BP$362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967-429A-8BF0-B035E9BEBED2}"/>
            </c:ext>
          </c:extLst>
        </c:ser>
        <c:ser>
          <c:idx val="2"/>
          <c:order val="18"/>
          <c:tx>
            <c:strRef>
              <c:f>'CR Statistics'!$BQ$354</c:f>
              <c:strCache>
                <c:ptCount val="1"/>
                <c:pt idx="0">
                  <c:v>RAN #70</c:v>
                </c:pt>
              </c:strCache>
            </c:strRef>
          </c:tx>
          <c:spPr>
            <a:solidFill>
              <a:srgbClr val="FF0000"/>
            </a:solidFill>
            <a:ln>
              <a:solidFill>
                <a:schemeClr val="tx1"/>
              </a:solidFill>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Statistics'!$BQ$355:$BQ$362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967-429A-8BF0-B035E9BEBED2}"/>
            </c:ext>
          </c:extLst>
        </c:ser>
        <c:ser>
          <c:idx val="3"/>
          <c:order val="19"/>
          <c:tx>
            <c:strRef>
              <c:f>'CR Statistics'!$BR$354</c:f>
              <c:strCache>
                <c:ptCount val="1"/>
                <c:pt idx="0">
                  <c:v>RAN #71</c:v>
                </c:pt>
              </c:strCache>
            </c:strRef>
          </c:tx>
          <c:spPr>
            <a:solidFill>
              <a:srgbClr val="00FF00"/>
            </a:solidFill>
            <a:ln>
              <a:solidFill>
                <a:srgbClr val="000000"/>
              </a:solidFill>
            </a:ln>
          </c:spPr>
          <c:invertIfNegative val="0"/>
          <c:cat>
            <c:strRef>
              <c:f>'CR Statistics'!$BT$355:$BT$362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Statistics'!$BR$355:$BR$362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967-429A-8BF0-B035E9BEBED2}"/>
            </c:ext>
          </c:extLst>
        </c:ser>
        <c:ser>
          <c:idx val="4"/>
          <c:order val="20"/>
          <c:tx>
            <c:strRef>
              <c:f>'CR Statistics'!$BS$354</c:f>
              <c:strCache>
                <c:ptCount val="1"/>
                <c:pt idx="0">
                  <c:v>RAN #72</c:v>
                </c:pt>
              </c:strCache>
            </c:strRef>
          </c:tx>
          <c:spPr>
            <a:solidFill>
              <a:srgbClr val="FFFF00"/>
            </a:solidFill>
            <a:ln>
              <a:solidFill>
                <a:prstClr val="black"/>
              </a:solidFill>
            </a:ln>
          </c:spPr>
          <c:invertIfNegative val="0"/>
          <c:val>
            <c:numRef>
              <c:f>'CR Statistics'!$BS$355:$BS$362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967-429A-8BF0-B035E9BEBED2}"/>
            </c:ext>
          </c:extLst>
        </c:ser>
        <c:dLbls>
          <c:showLegendKey val="0"/>
          <c:showVal val="0"/>
          <c:showCatName val="0"/>
          <c:showSerName val="0"/>
          <c:showPercent val="0"/>
          <c:showBubbleSize val="0"/>
        </c:dLbls>
        <c:gapWidth val="150"/>
        <c:axId val="64793984"/>
        <c:axId val="64812160"/>
      </c:barChart>
      <c:catAx>
        <c:axId val="64793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4812160"/>
        <c:crosses val="autoZero"/>
        <c:auto val="1"/>
        <c:lblAlgn val="ctr"/>
        <c:lblOffset val="100"/>
        <c:tickLblSkip val="1"/>
        <c:tickMarkSkip val="1"/>
        <c:noMultiLvlLbl val="0"/>
      </c:catAx>
      <c:valAx>
        <c:axId val="6481216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64793984"/>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45E-2"/>
          <c:y val="6.9206528946546941E-2"/>
          <c:w val="0.387556557170385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35"/>
        </c:manualLayout>
      </c:layout>
      <c:barChart>
        <c:barDir val="col"/>
        <c:grouping val="clustered"/>
        <c:varyColors val="0"/>
        <c:ser>
          <c:idx val="0"/>
          <c:order val="0"/>
          <c:tx>
            <c:strRef>
              <c:f>'CR Statistics'!$T$307</c:f>
              <c:strCache>
                <c:ptCount val="1"/>
                <c:pt idx="0">
                  <c:v>RAN1</c:v>
                </c:pt>
              </c:strCache>
            </c:strRef>
          </c:tx>
          <c:spPr>
            <a:solidFill>
              <a:srgbClr val="00FF00"/>
            </a:solidFill>
            <a:ln w="12700">
              <a:solidFill>
                <a:srgbClr val="000000"/>
              </a:solidFill>
              <a:prstDash val="solid"/>
            </a:ln>
          </c:spPr>
          <c:invertIfNegative val="0"/>
          <c:cat>
            <c:strRef>
              <c:f>'CR Statistics'!$S$308:$S$314</c:f>
              <c:strCache>
                <c:ptCount val="7"/>
                <c:pt idx="0">
                  <c:v>REL-8</c:v>
                </c:pt>
                <c:pt idx="1">
                  <c:v>REL-9</c:v>
                </c:pt>
                <c:pt idx="2">
                  <c:v>REL-10</c:v>
                </c:pt>
                <c:pt idx="3">
                  <c:v>REL-11</c:v>
                </c:pt>
                <c:pt idx="4">
                  <c:v>REL-12</c:v>
                </c:pt>
                <c:pt idx="5">
                  <c:v>REL-13</c:v>
                </c:pt>
                <c:pt idx="6">
                  <c:v>REL-14</c:v>
                </c:pt>
              </c:strCache>
            </c:strRef>
          </c:cat>
          <c:val>
            <c:numRef>
              <c:f>'CR Statistics'!$T$308:$T$314</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AE9E-4F4F-BE53-477A4FADFEAF}"/>
            </c:ext>
          </c:extLst>
        </c:ser>
        <c:ser>
          <c:idx val="1"/>
          <c:order val="1"/>
          <c:tx>
            <c:strRef>
              <c:f>'CR Statistics'!$U$307</c:f>
              <c:strCache>
                <c:ptCount val="1"/>
                <c:pt idx="0">
                  <c:v>RAN2</c:v>
                </c:pt>
              </c:strCache>
            </c:strRef>
          </c:tx>
          <c:spPr>
            <a:solidFill>
              <a:srgbClr val="FF0000"/>
            </a:solidFill>
            <a:ln w="12700">
              <a:solidFill>
                <a:srgbClr val="000000"/>
              </a:solidFill>
              <a:prstDash val="solid"/>
            </a:ln>
          </c:spPr>
          <c:invertIfNegative val="0"/>
          <c:cat>
            <c:strRef>
              <c:f>'CR Statistics'!$S$308:$S$314</c:f>
              <c:strCache>
                <c:ptCount val="7"/>
                <c:pt idx="0">
                  <c:v>REL-8</c:v>
                </c:pt>
                <c:pt idx="1">
                  <c:v>REL-9</c:v>
                </c:pt>
                <c:pt idx="2">
                  <c:v>REL-10</c:v>
                </c:pt>
                <c:pt idx="3">
                  <c:v>REL-11</c:v>
                </c:pt>
                <c:pt idx="4">
                  <c:v>REL-12</c:v>
                </c:pt>
                <c:pt idx="5">
                  <c:v>REL-13</c:v>
                </c:pt>
                <c:pt idx="6">
                  <c:v>REL-14</c:v>
                </c:pt>
              </c:strCache>
            </c:strRef>
          </c:cat>
          <c:val>
            <c:numRef>
              <c:f>'CR Statistics'!$U$308:$U$314</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AE9E-4F4F-BE53-477A4FADFEAF}"/>
            </c:ext>
          </c:extLst>
        </c:ser>
        <c:ser>
          <c:idx val="2"/>
          <c:order val="2"/>
          <c:tx>
            <c:strRef>
              <c:f>'CR Statistics'!$V$307</c:f>
              <c:strCache>
                <c:ptCount val="1"/>
                <c:pt idx="0">
                  <c:v>RAN3</c:v>
                </c:pt>
              </c:strCache>
            </c:strRef>
          </c:tx>
          <c:spPr>
            <a:solidFill>
              <a:srgbClr val="0000FF"/>
            </a:solidFill>
            <a:ln w="12700">
              <a:solidFill>
                <a:srgbClr val="000000"/>
              </a:solidFill>
              <a:prstDash val="solid"/>
            </a:ln>
          </c:spPr>
          <c:invertIfNegative val="0"/>
          <c:cat>
            <c:strRef>
              <c:f>'CR Statistics'!$S$308:$S$314</c:f>
              <c:strCache>
                <c:ptCount val="7"/>
                <c:pt idx="0">
                  <c:v>REL-8</c:v>
                </c:pt>
                <c:pt idx="1">
                  <c:v>REL-9</c:v>
                </c:pt>
                <c:pt idx="2">
                  <c:v>REL-10</c:v>
                </c:pt>
                <c:pt idx="3">
                  <c:v>REL-11</c:v>
                </c:pt>
                <c:pt idx="4">
                  <c:v>REL-12</c:v>
                </c:pt>
                <c:pt idx="5">
                  <c:v>REL-13</c:v>
                </c:pt>
                <c:pt idx="6">
                  <c:v>REL-14</c:v>
                </c:pt>
              </c:strCache>
            </c:strRef>
          </c:cat>
          <c:val>
            <c:numRef>
              <c:f>'CR Statistics'!$V$308:$V$314</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AE9E-4F4F-BE53-477A4FADFEAF}"/>
            </c:ext>
          </c:extLst>
        </c:ser>
        <c:ser>
          <c:idx val="3"/>
          <c:order val="3"/>
          <c:tx>
            <c:strRef>
              <c:f>'CR Statistics'!$W$307</c:f>
              <c:strCache>
                <c:ptCount val="1"/>
                <c:pt idx="0">
                  <c:v>RAN4</c:v>
                </c:pt>
              </c:strCache>
            </c:strRef>
          </c:tx>
          <c:spPr>
            <a:solidFill>
              <a:srgbClr val="FFFF00"/>
            </a:solidFill>
            <a:ln w="12700">
              <a:solidFill>
                <a:srgbClr val="000000"/>
              </a:solidFill>
              <a:prstDash val="solid"/>
            </a:ln>
          </c:spPr>
          <c:invertIfNegative val="0"/>
          <c:cat>
            <c:strRef>
              <c:f>'CR Statistics'!$S$308:$S$314</c:f>
              <c:strCache>
                <c:ptCount val="7"/>
                <c:pt idx="0">
                  <c:v>REL-8</c:v>
                </c:pt>
                <c:pt idx="1">
                  <c:v>REL-9</c:v>
                </c:pt>
                <c:pt idx="2">
                  <c:v>REL-10</c:v>
                </c:pt>
                <c:pt idx="3">
                  <c:v>REL-11</c:v>
                </c:pt>
                <c:pt idx="4">
                  <c:v>REL-12</c:v>
                </c:pt>
                <c:pt idx="5">
                  <c:v>REL-13</c:v>
                </c:pt>
                <c:pt idx="6">
                  <c:v>REL-14</c:v>
                </c:pt>
              </c:strCache>
            </c:strRef>
          </c:cat>
          <c:val>
            <c:numRef>
              <c:f>'CR Statistics'!$W$308:$W$314</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AE9E-4F4F-BE53-477A4FADFEAF}"/>
            </c:ext>
          </c:extLst>
        </c:ser>
        <c:ser>
          <c:idx val="4"/>
          <c:order val="4"/>
          <c:tx>
            <c:strRef>
              <c:f>'CR Statistics'!$X$307</c:f>
              <c:strCache>
                <c:ptCount val="1"/>
                <c:pt idx="0">
                  <c:v>RAN5</c:v>
                </c:pt>
              </c:strCache>
            </c:strRef>
          </c:tx>
          <c:spPr>
            <a:solidFill>
              <a:srgbClr val="660066"/>
            </a:solidFill>
            <a:ln w="12700">
              <a:solidFill>
                <a:srgbClr val="000000"/>
              </a:solidFill>
              <a:prstDash val="solid"/>
            </a:ln>
          </c:spPr>
          <c:invertIfNegative val="0"/>
          <c:cat>
            <c:strRef>
              <c:f>'CR Statistics'!$S$308:$S$314</c:f>
              <c:strCache>
                <c:ptCount val="7"/>
                <c:pt idx="0">
                  <c:v>REL-8</c:v>
                </c:pt>
                <c:pt idx="1">
                  <c:v>REL-9</c:v>
                </c:pt>
                <c:pt idx="2">
                  <c:v>REL-10</c:v>
                </c:pt>
                <c:pt idx="3">
                  <c:v>REL-11</c:v>
                </c:pt>
                <c:pt idx="4">
                  <c:v>REL-12</c:v>
                </c:pt>
                <c:pt idx="5">
                  <c:v>REL-13</c:v>
                </c:pt>
                <c:pt idx="6">
                  <c:v>REL-14</c:v>
                </c:pt>
              </c:strCache>
            </c:strRef>
          </c:cat>
          <c:val>
            <c:numRef>
              <c:f>'CR Statistics'!$X$308:$X$314</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AE9E-4F4F-BE53-477A4FADFEAF}"/>
            </c:ext>
          </c:extLst>
        </c:ser>
        <c:ser>
          <c:idx val="6"/>
          <c:order val="5"/>
          <c:tx>
            <c:strRef>
              <c:f>'CR Statistics'!$Y$307</c:f>
              <c:strCache>
                <c:ptCount val="1"/>
                <c:pt idx="0">
                  <c:v>RAN6</c:v>
                </c:pt>
              </c:strCache>
            </c:strRef>
          </c:tx>
          <c:spPr>
            <a:solidFill>
              <a:srgbClr val="FFC000"/>
            </a:solidFill>
            <a:ln>
              <a:solidFill>
                <a:schemeClr val="tx1"/>
              </a:solidFill>
            </a:ln>
          </c:spPr>
          <c:invertIfNegative val="0"/>
          <c:cat>
            <c:strRef>
              <c:f>'CR Statistics'!$S$308:$S$314</c:f>
              <c:strCache>
                <c:ptCount val="7"/>
                <c:pt idx="0">
                  <c:v>REL-8</c:v>
                </c:pt>
                <c:pt idx="1">
                  <c:v>REL-9</c:v>
                </c:pt>
                <c:pt idx="2">
                  <c:v>REL-10</c:v>
                </c:pt>
                <c:pt idx="3">
                  <c:v>REL-11</c:v>
                </c:pt>
                <c:pt idx="4">
                  <c:v>REL-12</c:v>
                </c:pt>
                <c:pt idx="5">
                  <c:v>REL-13</c:v>
                </c:pt>
                <c:pt idx="6">
                  <c:v>REL-14</c:v>
                </c:pt>
              </c:strCache>
            </c:strRef>
          </c:cat>
          <c:val>
            <c:numRef>
              <c:f>'CR Statistics'!$Y$308:$Y$314</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AE9E-4F4F-BE53-477A4FADFEAF}"/>
            </c:ext>
          </c:extLst>
        </c:ser>
        <c:ser>
          <c:idx val="5"/>
          <c:order val="6"/>
          <c:tx>
            <c:strRef>
              <c:f>'CR Statistics'!$Z$307</c:f>
              <c:strCache>
                <c:ptCount val="1"/>
                <c:pt idx="0">
                  <c:v>RAN without RAN5</c:v>
                </c:pt>
              </c:strCache>
            </c:strRef>
          </c:tx>
          <c:spPr>
            <a:solidFill>
              <a:srgbClr val="FF00FF"/>
            </a:solidFill>
            <a:ln w="12700">
              <a:solidFill>
                <a:srgbClr val="000000"/>
              </a:solidFill>
              <a:prstDash val="solid"/>
            </a:ln>
          </c:spPr>
          <c:invertIfNegative val="0"/>
          <c:cat>
            <c:strRef>
              <c:f>'CR Statistics'!$S$308:$S$314</c:f>
              <c:strCache>
                <c:ptCount val="7"/>
                <c:pt idx="0">
                  <c:v>REL-8</c:v>
                </c:pt>
                <c:pt idx="1">
                  <c:v>REL-9</c:v>
                </c:pt>
                <c:pt idx="2">
                  <c:v>REL-10</c:v>
                </c:pt>
                <c:pt idx="3">
                  <c:v>REL-11</c:v>
                </c:pt>
                <c:pt idx="4">
                  <c:v>REL-12</c:v>
                </c:pt>
                <c:pt idx="5">
                  <c:v>REL-13</c:v>
                </c:pt>
                <c:pt idx="6">
                  <c:v>REL-14</c:v>
                </c:pt>
              </c:strCache>
            </c:strRef>
          </c:cat>
          <c:val>
            <c:numRef>
              <c:f>'CR Statistics'!$Z$308:$Z$314</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AE9E-4F4F-BE53-477A4FADFEAF}"/>
            </c:ext>
          </c:extLst>
        </c:ser>
        <c:dLbls>
          <c:showLegendKey val="0"/>
          <c:showVal val="0"/>
          <c:showCatName val="0"/>
          <c:showSerName val="0"/>
          <c:showPercent val="0"/>
          <c:showBubbleSize val="0"/>
        </c:dLbls>
        <c:gapWidth val="150"/>
        <c:axId val="64853888"/>
        <c:axId val="64855424"/>
      </c:barChart>
      <c:catAx>
        <c:axId val="64853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4855424"/>
        <c:crosses val="autoZero"/>
        <c:auto val="1"/>
        <c:lblAlgn val="ctr"/>
        <c:lblOffset val="100"/>
        <c:tickLblSkip val="1"/>
        <c:tickMarkSkip val="1"/>
        <c:noMultiLvlLbl val="0"/>
      </c:catAx>
      <c:valAx>
        <c:axId val="64855424"/>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6485388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2"/>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14"/>
        </c:manualLayout>
      </c:layout>
      <c:barChart>
        <c:barDir val="col"/>
        <c:grouping val="clustered"/>
        <c:varyColors val="0"/>
        <c:ser>
          <c:idx val="9"/>
          <c:order val="0"/>
          <c:tx>
            <c:strRef>
              <c:f>'CR Statistics'!$AY$307</c:f>
              <c:strCache>
                <c:ptCount val="1"/>
                <c:pt idx="0">
                  <c:v>RAN #52</c:v>
                </c:pt>
              </c:strCache>
            </c:strRef>
          </c:tx>
          <c:spPr>
            <a:solidFill>
              <a:srgbClr val="FF00FF"/>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Statistics'!$AY$308:$AY$315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AA0-4452-8E3C-A928EC47170E}"/>
            </c:ext>
          </c:extLst>
        </c:ser>
        <c:ser>
          <c:idx val="10"/>
          <c:order val="1"/>
          <c:tx>
            <c:strRef>
              <c:f>'CR Statistics'!$AZ$307</c:f>
              <c:strCache>
                <c:ptCount val="1"/>
                <c:pt idx="0">
                  <c:v>RAN #53</c:v>
                </c:pt>
              </c:strCache>
            </c:strRef>
          </c:tx>
          <c:spPr>
            <a:solidFill>
              <a:srgbClr val="FF0000"/>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Statistics'!$AZ$308:$AZ$315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AA0-4452-8E3C-A928EC47170E}"/>
            </c:ext>
          </c:extLst>
        </c:ser>
        <c:ser>
          <c:idx val="11"/>
          <c:order val="2"/>
          <c:tx>
            <c:strRef>
              <c:f>'CR Statistics'!$BA$307</c:f>
              <c:strCache>
                <c:ptCount val="1"/>
                <c:pt idx="0">
                  <c:v>RAN #54</c:v>
                </c:pt>
              </c:strCache>
            </c:strRef>
          </c:tx>
          <c:spPr>
            <a:solidFill>
              <a:srgbClr val="00FFFF"/>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Statistics'!$BA$308:$BA$315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9AA0-4452-8E3C-A928EC47170E}"/>
            </c:ext>
          </c:extLst>
        </c:ser>
        <c:ser>
          <c:idx val="12"/>
          <c:order val="3"/>
          <c:tx>
            <c:strRef>
              <c:f>'CR Statistics'!$BB$307</c:f>
              <c:strCache>
                <c:ptCount val="1"/>
                <c:pt idx="0">
                  <c:v>RAN #55</c:v>
                </c:pt>
              </c:strCache>
            </c:strRef>
          </c:tx>
          <c:spPr>
            <a:solidFill>
              <a:srgbClr val="FF00FF"/>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Statistics'!$BB$308:$BB$315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9AA0-4452-8E3C-A928EC47170E}"/>
            </c:ext>
          </c:extLst>
        </c:ser>
        <c:ser>
          <c:idx val="13"/>
          <c:order val="4"/>
          <c:tx>
            <c:strRef>
              <c:f>'CR Statistics'!$BC$307</c:f>
              <c:strCache>
                <c:ptCount val="1"/>
                <c:pt idx="0">
                  <c:v>RAN #56</c:v>
                </c:pt>
              </c:strCache>
            </c:strRef>
          </c:tx>
          <c:spPr>
            <a:solidFill>
              <a:srgbClr val="800000"/>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Statistics'!$BC$308:$BC$315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9AA0-4452-8E3C-A928EC47170E}"/>
            </c:ext>
          </c:extLst>
        </c:ser>
        <c:ser>
          <c:idx val="14"/>
          <c:order val="5"/>
          <c:tx>
            <c:strRef>
              <c:f>'CR Statistics'!$BD$307</c:f>
              <c:strCache>
                <c:ptCount val="1"/>
                <c:pt idx="0">
                  <c:v>RAN #57</c:v>
                </c:pt>
              </c:strCache>
            </c:strRef>
          </c:tx>
          <c:spPr>
            <a:solidFill>
              <a:srgbClr val="FFCC00"/>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Statistics'!$BD$308:$BD$315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9AA0-4452-8E3C-A928EC47170E}"/>
            </c:ext>
          </c:extLst>
        </c:ser>
        <c:ser>
          <c:idx val="15"/>
          <c:order val="6"/>
          <c:tx>
            <c:strRef>
              <c:f>'CR Statistics'!$BE$307</c:f>
              <c:strCache>
                <c:ptCount val="1"/>
                <c:pt idx="0">
                  <c:v>RAN #58</c:v>
                </c:pt>
              </c:strCache>
            </c:strRef>
          </c:tx>
          <c:spPr>
            <a:solidFill>
              <a:srgbClr val="FFFF00"/>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Statistics'!$BE$308:$BE$315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9AA0-4452-8E3C-A928EC47170E}"/>
            </c:ext>
          </c:extLst>
        </c:ser>
        <c:ser>
          <c:idx val="16"/>
          <c:order val="7"/>
          <c:tx>
            <c:strRef>
              <c:f>'CR Statistics'!$BF$307</c:f>
              <c:strCache>
                <c:ptCount val="1"/>
                <c:pt idx="0">
                  <c:v>RAN #59</c:v>
                </c:pt>
              </c:strCache>
            </c:strRef>
          </c:tx>
          <c:spPr>
            <a:solidFill>
              <a:srgbClr val="00CCFF"/>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Statistics'!$BF$308:$BF$315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9AA0-4452-8E3C-A928EC47170E}"/>
            </c:ext>
          </c:extLst>
        </c:ser>
        <c:ser>
          <c:idx val="17"/>
          <c:order val="8"/>
          <c:tx>
            <c:strRef>
              <c:f>'CR Statistics'!$BG$307</c:f>
              <c:strCache>
                <c:ptCount val="1"/>
                <c:pt idx="0">
                  <c:v>RAN #60</c:v>
                </c:pt>
              </c:strCache>
            </c:strRef>
          </c:tx>
          <c:spPr>
            <a:solidFill>
              <a:srgbClr val="00FF00"/>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Statistics'!$BG$308:$BG$315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9AA0-4452-8E3C-A928EC47170E}"/>
            </c:ext>
          </c:extLst>
        </c:ser>
        <c:ser>
          <c:idx val="18"/>
          <c:order val="9"/>
          <c:tx>
            <c:strRef>
              <c:f>'CR Statistics'!$BH$307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Statistics'!$BH$308:$BH$315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9AA0-4452-8E3C-A928EC47170E}"/>
            </c:ext>
          </c:extLst>
        </c:ser>
        <c:ser>
          <c:idx val="19"/>
          <c:order val="10"/>
          <c:tx>
            <c:strRef>
              <c:f>'CR Statistics'!$BI$307</c:f>
              <c:strCache>
                <c:ptCount val="1"/>
                <c:pt idx="0">
                  <c:v>RAN #62</c:v>
                </c:pt>
              </c:strCache>
            </c:strRef>
          </c:tx>
          <c:spPr>
            <a:solidFill>
              <a:srgbClr val="00FFFF"/>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Statistics'!$BI$308:$BI$315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9AA0-4452-8E3C-A928EC47170E}"/>
            </c:ext>
          </c:extLst>
        </c:ser>
        <c:ser>
          <c:idx val="20"/>
          <c:order val="11"/>
          <c:tx>
            <c:strRef>
              <c:f>'CR Statistics'!$BJ$307</c:f>
              <c:strCache>
                <c:ptCount val="1"/>
                <c:pt idx="0">
                  <c:v>RAN #63</c:v>
                </c:pt>
              </c:strCache>
            </c:strRef>
          </c:tx>
          <c:spPr>
            <a:solidFill>
              <a:srgbClr val="FFFF00"/>
            </a:solidFill>
            <a:ln w="12700">
              <a:solidFill>
                <a:srgbClr val="000000"/>
              </a:solidFill>
              <a:prstDash val="solid"/>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Statistics'!$BJ$308:$BJ$315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9AA0-4452-8E3C-A928EC47170E}"/>
            </c:ext>
          </c:extLst>
        </c:ser>
        <c:ser>
          <c:idx val="21"/>
          <c:order val="12"/>
          <c:tx>
            <c:strRef>
              <c:f>'CR Statistics'!$BK$307</c:f>
              <c:strCache>
                <c:ptCount val="1"/>
                <c:pt idx="0">
                  <c:v>RAN #64</c:v>
                </c:pt>
              </c:strCache>
            </c:strRef>
          </c:tx>
          <c:spPr>
            <a:solidFill>
              <a:srgbClr val="FF9900"/>
            </a:solidFill>
            <a:ln>
              <a:solidFill>
                <a:schemeClr val="tx1"/>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Statistics'!$BK$308:$BK$315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9AA0-4452-8E3C-A928EC47170E}"/>
            </c:ext>
          </c:extLst>
        </c:ser>
        <c:ser>
          <c:idx val="22"/>
          <c:order val="13"/>
          <c:tx>
            <c:strRef>
              <c:f>'CR Statistics'!$BL$307</c:f>
              <c:strCache>
                <c:ptCount val="1"/>
                <c:pt idx="0">
                  <c:v>RAN#65</c:v>
                </c:pt>
              </c:strCache>
            </c:strRef>
          </c:tx>
          <c:spPr>
            <a:solidFill>
              <a:srgbClr val="0066FF"/>
            </a:solidFill>
            <a:ln>
              <a:solidFill>
                <a:srgbClr val="000000"/>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Statistics'!$BL$308:$BL$315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9AA0-4452-8E3C-A928EC47170E}"/>
            </c:ext>
          </c:extLst>
        </c:ser>
        <c:ser>
          <c:idx val="23"/>
          <c:order val="14"/>
          <c:tx>
            <c:strRef>
              <c:f>'CR Statistics'!$BM$307</c:f>
              <c:strCache>
                <c:ptCount val="1"/>
                <c:pt idx="0">
                  <c:v>RAN #66</c:v>
                </c:pt>
              </c:strCache>
            </c:strRef>
          </c:tx>
          <c:spPr>
            <a:solidFill>
              <a:schemeClr val="accent6">
                <a:lumMod val="50000"/>
              </a:schemeClr>
            </a:solidFill>
            <a:ln>
              <a:solidFill>
                <a:schemeClr val="tx1"/>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Statistics'!$BM$308:$BM$315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9AA0-4452-8E3C-A928EC47170E}"/>
            </c:ext>
          </c:extLst>
        </c:ser>
        <c:ser>
          <c:idx val="24"/>
          <c:order val="15"/>
          <c:tx>
            <c:strRef>
              <c:f>'CR Statistics'!$BN$307</c:f>
              <c:strCache>
                <c:ptCount val="1"/>
                <c:pt idx="0">
                  <c:v>RAN #67</c:v>
                </c:pt>
              </c:strCache>
            </c:strRef>
          </c:tx>
          <c:spPr>
            <a:solidFill>
              <a:srgbClr val="FF0000"/>
            </a:solidFill>
            <a:ln>
              <a:solidFill>
                <a:sysClr val="windowText" lastClr="000000"/>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Statistics'!$BN$308:$BN$315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9AA0-4452-8E3C-A928EC47170E}"/>
            </c:ext>
          </c:extLst>
        </c:ser>
        <c:ser>
          <c:idx val="0"/>
          <c:order val="16"/>
          <c:tx>
            <c:strRef>
              <c:f>'CR Statistics'!$BO$307</c:f>
              <c:strCache>
                <c:ptCount val="1"/>
                <c:pt idx="0">
                  <c:v>RAN #68</c:v>
                </c:pt>
              </c:strCache>
            </c:strRef>
          </c:tx>
          <c:spPr>
            <a:solidFill>
              <a:srgbClr val="FF9900"/>
            </a:solidFill>
            <a:ln>
              <a:solidFill>
                <a:schemeClr val="tx1"/>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Statistics'!$BO$308:$BO$315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9AA0-4452-8E3C-A928EC47170E}"/>
            </c:ext>
          </c:extLst>
        </c:ser>
        <c:ser>
          <c:idx val="1"/>
          <c:order val="17"/>
          <c:tx>
            <c:strRef>
              <c:f>'CR Statistics'!$BP$307</c:f>
              <c:strCache>
                <c:ptCount val="1"/>
                <c:pt idx="0">
                  <c:v>RAN #69</c:v>
                </c:pt>
              </c:strCache>
            </c:strRef>
          </c:tx>
          <c:spPr>
            <a:ln>
              <a:solidFill>
                <a:srgbClr val="000000"/>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Statistics'!$BP$308:$BP$315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9AA0-4452-8E3C-A928EC47170E}"/>
            </c:ext>
          </c:extLst>
        </c:ser>
        <c:ser>
          <c:idx val="2"/>
          <c:order val="18"/>
          <c:tx>
            <c:strRef>
              <c:f>'CR Statistics'!$BQ$307</c:f>
              <c:strCache>
                <c:ptCount val="1"/>
                <c:pt idx="0">
                  <c:v>RAN #70</c:v>
                </c:pt>
              </c:strCache>
            </c:strRef>
          </c:tx>
          <c:spPr>
            <a:solidFill>
              <a:srgbClr val="FF0000"/>
            </a:solidFill>
            <a:ln>
              <a:solidFill>
                <a:schemeClr val="tx1"/>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Statistics'!$BQ$308:$BQ$315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9AA0-4452-8E3C-A928EC47170E}"/>
            </c:ext>
          </c:extLst>
        </c:ser>
        <c:ser>
          <c:idx val="3"/>
          <c:order val="19"/>
          <c:tx>
            <c:strRef>
              <c:f>'CR Statistics'!$BR$307</c:f>
              <c:strCache>
                <c:ptCount val="1"/>
                <c:pt idx="0">
                  <c:v>RAN #71</c:v>
                </c:pt>
              </c:strCache>
            </c:strRef>
          </c:tx>
          <c:spPr>
            <a:solidFill>
              <a:srgbClr val="00FF00"/>
            </a:solidFill>
            <a:ln>
              <a:solidFill>
                <a:srgbClr val="000000"/>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Statistics'!$BR$308:$BR$315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9AA0-4452-8E3C-A928EC47170E}"/>
            </c:ext>
          </c:extLst>
        </c:ser>
        <c:ser>
          <c:idx val="4"/>
          <c:order val="20"/>
          <c:tx>
            <c:strRef>
              <c:f>'CR Statistics'!$BS$307</c:f>
              <c:strCache>
                <c:ptCount val="1"/>
                <c:pt idx="0">
                  <c:v>RAN #72</c:v>
                </c:pt>
              </c:strCache>
            </c:strRef>
          </c:tx>
          <c:spPr>
            <a:solidFill>
              <a:srgbClr val="FFFF00"/>
            </a:solidFill>
            <a:ln>
              <a:solidFill>
                <a:prstClr val="black"/>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Statistics'!$BS$308:$BS$315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9AA0-4452-8E3C-A928EC47170E}"/>
            </c:ext>
          </c:extLst>
        </c:ser>
        <c:ser>
          <c:idx val="5"/>
          <c:order val="21"/>
          <c:tx>
            <c:strRef>
              <c:f>'CR Statistics'!$BT$307</c:f>
              <c:strCache>
                <c:ptCount val="1"/>
                <c:pt idx="0">
                  <c:v>RAN #73</c:v>
                </c:pt>
              </c:strCache>
            </c:strRef>
          </c:tx>
          <c:spPr>
            <a:solidFill>
              <a:schemeClr val="accent6">
                <a:lumMod val="75000"/>
              </a:schemeClr>
            </a:solidFill>
            <a:ln>
              <a:solidFill>
                <a:srgbClr val="000000"/>
              </a:solidFill>
            </a:ln>
          </c:spPr>
          <c:invertIfNegative val="0"/>
          <c:cat>
            <c:strRef>
              <c:f>'CR Statistics'!$BU$308:$BU$315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Statistics'!$BT$308:$BT$315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9AA0-4452-8E3C-A928EC47170E}"/>
            </c:ext>
          </c:extLst>
        </c:ser>
        <c:dLbls>
          <c:showLegendKey val="0"/>
          <c:showVal val="0"/>
          <c:showCatName val="0"/>
          <c:showSerName val="0"/>
          <c:showPercent val="0"/>
          <c:showBubbleSize val="0"/>
        </c:dLbls>
        <c:gapWidth val="150"/>
        <c:axId val="55816192"/>
        <c:axId val="55817728"/>
      </c:barChart>
      <c:catAx>
        <c:axId val="558161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55817728"/>
        <c:crosses val="autoZero"/>
        <c:auto val="1"/>
        <c:lblAlgn val="ctr"/>
        <c:lblOffset val="100"/>
        <c:tickLblSkip val="1"/>
        <c:tickMarkSkip val="1"/>
        <c:noMultiLvlLbl val="0"/>
      </c:catAx>
      <c:valAx>
        <c:axId val="558177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55816192"/>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86E-2"/>
          <c:y val="6.9206528946546997E-2"/>
          <c:w val="0.40156329058296181"/>
          <c:h val="0.1892973735071383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303"/>
          <c:y val="3.0451175354905973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68"/>
        </c:manualLayout>
      </c:layout>
      <c:barChart>
        <c:barDir val="col"/>
        <c:grouping val="clustered"/>
        <c:varyColors val="0"/>
        <c:ser>
          <c:idx val="0"/>
          <c:order val="0"/>
          <c:tx>
            <c:strRef>
              <c:f>'CR Statistics'!$T$263</c:f>
              <c:strCache>
                <c:ptCount val="1"/>
                <c:pt idx="0">
                  <c:v>RAN1</c:v>
                </c:pt>
              </c:strCache>
            </c:strRef>
          </c:tx>
          <c:spPr>
            <a:solidFill>
              <a:srgbClr val="00FF00"/>
            </a:solidFill>
            <a:ln w="12700">
              <a:solidFill>
                <a:srgbClr val="000000"/>
              </a:solidFill>
              <a:prstDash val="solid"/>
            </a:ln>
          </c:spPr>
          <c:invertIfNegative val="0"/>
          <c:cat>
            <c:strRef>
              <c:f>'CR Statistics'!$S$264:$S$270</c:f>
              <c:strCache>
                <c:ptCount val="7"/>
                <c:pt idx="0">
                  <c:v>REL-8</c:v>
                </c:pt>
                <c:pt idx="1">
                  <c:v>REL-9</c:v>
                </c:pt>
                <c:pt idx="2">
                  <c:v>REL-10</c:v>
                </c:pt>
                <c:pt idx="3">
                  <c:v>REL-11</c:v>
                </c:pt>
                <c:pt idx="4">
                  <c:v>REL-12</c:v>
                </c:pt>
                <c:pt idx="5">
                  <c:v>REL-13</c:v>
                </c:pt>
                <c:pt idx="6">
                  <c:v>REL-14</c:v>
                </c:pt>
              </c:strCache>
            </c:strRef>
          </c:cat>
          <c:val>
            <c:numRef>
              <c:f>'CR Statistics'!$T$264:$T$270</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F3A7-4042-950D-FC64D469D8C4}"/>
            </c:ext>
          </c:extLst>
        </c:ser>
        <c:ser>
          <c:idx val="1"/>
          <c:order val="1"/>
          <c:tx>
            <c:strRef>
              <c:f>'CR Statistics'!$U$263</c:f>
              <c:strCache>
                <c:ptCount val="1"/>
                <c:pt idx="0">
                  <c:v>RAN2</c:v>
                </c:pt>
              </c:strCache>
            </c:strRef>
          </c:tx>
          <c:spPr>
            <a:solidFill>
              <a:srgbClr val="FF0000"/>
            </a:solidFill>
            <a:ln w="12700">
              <a:solidFill>
                <a:srgbClr val="000000"/>
              </a:solidFill>
              <a:prstDash val="solid"/>
            </a:ln>
          </c:spPr>
          <c:invertIfNegative val="0"/>
          <c:cat>
            <c:strRef>
              <c:f>'CR Statistics'!$S$264:$S$270</c:f>
              <c:strCache>
                <c:ptCount val="7"/>
                <c:pt idx="0">
                  <c:v>REL-8</c:v>
                </c:pt>
                <c:pt idx="1">
                  <c:v>REL-9</c:v>
                </c:pt>
                <c:pt idx="2">
                  <c:v>REL-10</c:v>
                </c:pt>
                <c:pt idx="3">
                  <c:v>REL-11</c:v>
                </c:pt>
                <c:pt idx="4">
                  <c:v>REL-12</c:v>
                </c:pt>
                <c:pt idx="5">
                  <c:v>REL-13</c:v>
                </c:pt>
                <c:pt idx="6">
                  <c:v>REL-14</c:v>
                </c:pt>
              </c:strCache>
            </c:strRef>
          </c:cat>
          <c:val>
            <c:numRef>
              <c:f>'CR Statistics'!$U$264:$U$270</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F3A7-4042-950D-FC64D469D8C4}"/>
            </c:ext>
          </c:extLst>
        </c:ser>
        <c:ser>
          <c:idx val="2"/>
          <c:order val="2"/>
          <c:tx>
            <c:strRef>
              <c:f>'CR Statistics'!$V$263</c:f>
              <c:strCache>
                <c:ptCount val="1"/>
                <c:pt idx="0">
                  <c:v>RAN3</c:v>
                </c:pt>
              </c:strCache>
            </c:strRef>
          </c:tx>
          <c:spPr>
            <a:solidFill>
              <a:srgbClr val="0000FF"/>
            </a:solidFill>
            <a:ln w="12700">
              <a:solidFill>
                <a:srgbClr val="000000"/>
              </a:solidFill>
              <a:prstDash val="solid"/>
            </a:ln>
          </c:spPr>
          <c:invertIfNegative val="0"/>
          <c:cat>
            <c:strRef>
              <c:f>'CR Statistics'!$S$264:$S$270</c:f>
              <c:strCache>
                <c:ptCount val="7"/>
                <c:pt idx="0">
                  <c:v>REL-8</c:v>
                </c:pt>
                <c:pt idx="1">
                  <c:v>REL-9</c:v>
                </c:pt>
                <c:pt idx="2">
                  <c:v>REL-10</c:v>
                </c:pt>
                <c:pt idx="3">
                  <c:v>REL-11</c:v>
                </c:pt>
                <c:pt idx="4">
                  <c:v>REL-12</c:v>
                </c:pt>
                <c:pt idx="5">
                  <c:v>REL-13</c:v>
                </c:pt>
                <c:pt idx="6">
                  <c:v>REL-14</c:v>
                </c:pt>
              </c:strCache>
            </c:strRef>
          </c:cat>
          <c:val>
            <c:numRef>
              <c:f>'CR Statistics'!$V$264:$V$270</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F3A7-4042-950D-FC64D469D8C4}"/>
            </c:ext>
          </c:extLst>
        </c:ser>
        <c:ser>
          <c:idx val="3"/>
          <c:order val="3"/>
          <c:tx>
            <c:strRef>
              <c:f>'CR Statistics'!$W$263</c:f>
              <c:strCache>
                <c:ptCount val="1"/>
                <c:pt idx="0">
                  <c:v>RAN4</c:v>
                </c:pt>
              </c:strCache>
            </c:strRef>
          </c:tx>
          <c:spPr>
            <a:solidFill>
              <a:srgbClr val="FFFF00"/>
            </a:solidFill>
            <a:ln w="12700">
              <a:solidFill>
                <a:srgbClr val="000000"/>
              </a:solidFill>
              <a:prstDash val="solid"/>
            </a:ln>
          </c:spPr>
          <c:invertIfNegative val="0"/>
          <c:cat>
            <c:strRef>
              <c:f>'CR Statistics'!$S$264:$S$270</c:f>
              <c:strCache>
                <c:ptCount val="7"/>
                <c:pt idx="0">
                  <c:v>REL-8</c:v>
                </c:pt>
                <c:pt idx="1">
                  <c:v>REL-9</c:v>
                </c:pt>
                <c:pt idx="2">
                  <c:v>REL-10</c:v>
                </c:pt>
                <c:pt idx="3">
                  <c:v>REL-11</c:v>
                </c:pt>
                <c:pt idx="4">
                  <c:v>REL-12</c:v>
                </c:pt>
                <c:pt idx="5">
                  <c:v>REL-13</c:v>
                </c:pt>
                <c:pt idx="6">
                  <c:v>REL-14</c:v>
                </c:pt>
              </c:strCache>
            </c:strRef>
          </c:cat>
          <c:val>
            <c:numRef>
              <c:f>'CR Statistics'!$W$264:$W$270</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F3A7-4042-950D-FC64D469D8C4}"/>
            </c:ext>
          </c:extLst>
        </c:ser>
        <c:ser>
          <c:idx val="4"/>
          <c:order val="4"/>
          <c:tx>
            <c:strRef>
              <c:f>'CR Statistics'!$X$263</c:f>
              <c:strCache>
                <c:ptCount val="1"/>
                <c:pt idx="0">
                  <c:v>RAN5</c:v>
                </c:pt>
              </c:strCache>
            </c:strRef>
          </c:tx>
          <c:spPr>
            <a:solidFill>
              <a:srgbClr val="660066"/>
            </a:solidFill>
            <a:ln w="12700">
              <a:solidFill>
                <a:srgbClr val="000000"/>
              </a:solidFill>
              <a:prstDash val="solid"/>
            </a:ln>
          </c:spPr>
          <c:invertIfNegative val="0"/>
          <c:cat>
            <c:strRef>
              <c:f>'CR Statistics'!$S$264:$S$270</c:f>
              <c:strCache>
                <c:ptCount val="7"/>
                <c:pt idx="0">
                  <c:v>REL-8</c:v>
                </c:pt>
                <c:pt idx="1">
                  <c:v>REL-9</c:v>
                </c:pt>
                <c:pt idx="2">
                  <c:v>REL-10</c:v>
                </c:pt>
                <c:pt idx="3">
                  <c:v>REL-11</c:v>
                </c:pt>
                <c:pt idx="4">
                  <c:v>REL-12</c:v>
                </c:pt>
                <c:pt idx="5">
                  <c:v>REL-13</c:v>
                </c:pt>
                <c:pt idx="6">
                  <c:v>REL-14</c:v>
                </c:pt>
              </c:strCache>
            </c:strRef>
          </c:cat>
          <c:val>
            <c:numRef>
              <c:f>'CR Statistics'!$X$264:$X$270</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F3A7-4042-950D-FC64D469D8C4}"/>
            </c:ext>
          </c:extLst>
        </c:ser>
        <c:ser>
          <c:idx val="6"/>
          <c:order val="5"/>
          <c:tx>
            <c:strRef>
              <c:f>'CR Statistics'!$Y$263</c:f>
              <c:strCache>
                <c:ptCount val="1"/>
                <c:pt idx="0">
                  <c:v>RAN6</c:v>
                </c:pt>
              </c:strCache>
            </c:strRef>
          </c:tx>
          <c:spPr>
            <a:solidFill>
              <a:srgbClr val="FFC000"/>
            </a:solidFill>
            <a:ln>
              <a:solidFill>
                <a:schemeClr val="tx1"/>
              </a:solidFill>
            </a:ln>
          </c:spPr>
          <c:invertIfNegative val="0"/>
          <c:cat>
            <c:strRef>
              <c:f>'CR Statistics'!$S$264:$S$270</c:f>
              <c:strCache>
                <c:ptCount val="7"/>
                <c:pt idx="0">
                  <c:v>REL-8</c:v>
                </c:pt>
                <c:pt idx="1">
                  <c:v>REL-9</c:v>
                </c:pt>
                <c:pt idx="2">
                  <c:v>REL-10</c:v>
                </c:pt>
                <c:pt idx="3">
                  <c:v>REL-11</c:v>
                </c:pt>
                <c:pt idx="4">
                  <c:v>REL-12</c:v>
                </c:pt>
                <c:pt idx="5">
                  <c:v>REL-13</c:v>
                </c:pt>
                <c:pt idx="6">
                  <c:v>REL-14</c:v>
                </c:pt>
              </c:strCache>
            </c:strRef>
          </c:cat>
          <c:val>
            <c:numRef>
              <c:f>'CR Statistics'!$Y$264:$Y$270</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F3A7-4042-950D-FC64D469D8C4}"/>
            </c:ext>
          </c:extLst>
        </c:ser>
        <c:ser>
          <c:idx val="5"/>
          <c:order val="6"/>
          <c:tx>
            <c:strRef>
              <c:f>'CR Statistics'!$Z$263</c:f>
              <c:strCache>
                <c:ptCount val="1"/>
                <c:pt idx="0">
                  <c:v>RAN without RAN5</c:v>
                </c:pt>
              </c:strCache>
            </c:strRef>
          </c:tx>
          <c:spPr>
            <a:solidFill>
              <a:srgbClr val="FF00FF"/>
            </a:solidFill>
            <a:ln w="12700">
              <a:solidFill>
                <a:srgbClr val="000000"/>
              </a:solidFill>
              <a:prstDash val="solid"/>
            </a:ln>
          </c:spPr>
          <c:invertIfNegative val="0"/>
          <c:cat>
            <c:strRef>
              <c:f>'CR Statistics'!$S$264:$S$270</c:f>
              <c:strCache>
                <c:ptCount val="7"/>
                <c:pt idx="0">
                  <c:v>REL-8</c:v>
                </c:pt>
                <c:pt idx="1">
                  <c:v>REL-9</c:v>
                </c:pt>
                <c:pt idx="2">
                  <c:v>REL-10</c:v>
                </c:pt>
                <c:pt idx="3">
                  <c:v>REL-11</c:v>
                </c:pt>
                <c:pt idx="4">
                  <c:v>REL-12</c:v>
                </c:pt>
                <c:pt idx="5">
                  <c:v>REL-13</c:v>
                </c:pt>
                <c:pt idx="6">
                  <c:v>REL-14</c:v>
                </c:pt>
              </c:strCache>
            </c:strRef>
          </c:cat>
          <c:val>
            <c:numRef>
              <c:f>'CR Statistics'!$Z$264:$Z$270</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F3A7-4042-950D-FC64D469D8C4}"/>
            </c:ext>
          </c:extLst>
        </c:ser>
        <c:dLbls>
          <c:showLegendKey val="0"/>
          <c:showVal val="0"/>
          <c:showCatName val="0"/>
          <c:showSerName val="0"/>
          <c:showPercent val="0"/>
          <c:showBubbleSize val="0"/>
        </c:dLbls>
        <c:gapWidth val="150"/>
        <c:axId val="95008640"/>
        <c:axId val="95010176"/>
      </c:barChart>
      <c:catAx>
        <c:axId val="95008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95010176"/>
        <c:crosses val="autoZero"/>
        <c:auto val="1"/>
        <c:lblAlgn val="ctr"/>
        <c:lblOffset val="100"/>
        <c:tickLblSkip val="1"/>
        <c:tickMarkSkip val="1"/>
        <c:noMultiLvlLbl val="0"/>
      </c:catAx>
      <c:valAx>
        <c:axId val="9501017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95008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3"/>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69"/>
        </c:manualLayout>
      </c:layout>
      <c:barChart>
        <c:barDir val="col"/>
        <c:grouping val="clustered"/>
        <c:varyColors val="0"/>
        <c:ser>
          <c:idx val="9"/>
          <c:order val="0"/>
          <c:tx>
            <c:strRef>
              <c:f>'CR Statistics'!$AY$263</c:f>
              <c:strCache>
                <c:ptCount val="1"/>
                <c:pt idx="0">
                  <c:v>RAN #52</c:v>
                </c:pt>
              </c:strCache>
            </c:strRef>
          </c:tx>
          <c:spPr>
            <a:solidFill>
              <a:srgbClr val="FF00FF"/>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Statistics'!$AY$264:$AY$271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28C-4849-9322-25986EAC75FC}"/>
            </c:ext>
          </c:extLst>
        </c:ser>
        <c:ser>
          <c:idx val="10"/>
          <c:order val="1"/>
          <c:tx>
            <c:strRef>
              <c:f>'CR Statistics'!$AZ$263</c:f>
              <c:strCache>
                <c:ptCount val="1"/>
                <c:pt idx="0">
                  <c:v>RAN #53</c:v>
                </c:pt>
              </c:strCache>
            </c:strRef>
          </c:tx>
          <c:spPr>
            <a:solidFill>
              <a:srgbClr val="FF0000"/>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Statistics'!$AZ$264:$AZ$271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28C-4849-9322-25986EAC75FC}"/>
            </c:ext>
          </c:extLst>
        </c:ser>
        <c:ser>
          <c:idx val="11"/>
          <c:order val="2"/>
          <c:tx>
            <c:strRef>
              <c:f>'CR Statistics'!$BA$263</c:f>
              <c:strCache>
                <c:ptCount val="1"/>
                <c:pt idx="0">
                  <c:v>RAN #54</c:v>
                </c:pt>
              </c:strCache>
            </c:strRef>
          </c:tx>
          <c:spPr>
            <a:solidFill>
              <a:srgbClr val="00FFFF"/>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Statistics'!$BA$264:$BA$271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28C-4849-9322-25986EAC75FC}"/>
            </c:ext>
          </c:extLst>
        </c:ser>
        <c:ser>
          <c:idx val="12"/>
          <c:order val="3"/>
          <c:tx>
            <c:strRef>
              <c:f>'CR Statistics'!$BB$263</c:f>
              <c:strCache>
                <c:ptCount val="1"/>
                <c:pt idx="0">
                  <c:v>RAN #55</c:v>
                </c:pt>
              </c:strCache>
            </c:strRef>
          </c:tx>
          <c:spPr>
            <a:solidFill>
              <a:srgbClr val="FF00FF"/>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Statistics'!$BB$264:$BB$271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28C-4849-9322-25986EAC75FC}"/>
            </c:ext>
          </c:extLst>
        </c:ser>
        <c:ser>
          <c:idx val="13"/>
          <c:order val="4"/>
          <c:tx>
            <c:strRef>
              <c:f>'CR Statistics'!$BC$263</c:f>
              <c:strCache>
                <c:ptCount val="1"/>
                <c:pt idx="0">
                  <c:v>RAN #56</c:v>
                </c:pt>
              </c:strCache>
            </c:strRef>
          </c:tx>
          <c:spPr>
            <a:solidFill>
              <a:srgbClr val="800000"/>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Statistics'!$BC$264:$BC$271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28C-4849-9322-25986EAC75FC}"/>
            </c:ext>
          </c:extLst>
        </c:ser>
        <c:ser>
          <c:idx val="14"/>
          <c:order val="5"/>
          <c:tx>
            <c:strRef>
              <c:f>'CR Statistics'!$BD$263</c:f>
              <c:strCache>
                <c:ptCount val="1"/>
                <c:pt idx="0">
                  <c:v>RAN #57</c:v>
                </c:pt>
              </c:strCache>
            </c:strRef>
          </c:tx>
          <c:spPr>
            <a:solidFill>
              <a:srgbClr val="FFCC00"/>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Statistics'!$BD$264:$BD$271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28C-4849-9322-25986EAC75FC}"/>
            </c:ext>
          </c:extLst>
        </c:ser>
        <c:ser>
          <c:idx val="15"/>
          <c:order val="6"/>
          <c:tx>
            <c:strRef>
              <c:f>'CR Statistics'!$BE$263</c:f>
              <c:strCache>
                <c:ptCount val="1"/>
                <c:pt idx="0">
                  <c:v>RAN #58</c:v>
                </c:pt>
              </c:strCache>
            </c:strRef>
          </c:tx>
          <c:spPr>
            <a:solidFill>
              <a:srgbClr val="FFFF00"/>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Statistics'!$BE$264:$BE$271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28C-4849-9322-25986EAC75FC}"/>
            </c:ext>
          </c:extLst>
        </c:ser>
        <c:ser>
          <c:idx val="16"/>
          <c:order val="7"/>
          <c:tx>
            <c:strRef>
              <c:f>'CR Statistics'!$BF$263</c:f>
              <c:strCache>
                <c:ptCount val="1"/>
                <c:pt idx="0">
                  <c:v>RAN #59</c:v>
                </c:pt>
              </c:strCache>
            </c:strRef>
          </c:tx>
          <c:spPr>
            <a:solidFill>
              <a:srgbClr val="00CCFF"/>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Statistics'!$BF$264:$BF$271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28C-4849-9322-25986EAC75FC}"/>
            </c:ext>
          </c:extLst>
        </c:ser>
        <c:ser>
          <c:idx val="17"/>
          <c:order val="8"/>
          <c:tx>
            <c:strRef>
              <c:f>'CR Statistics'!$BG$263</c:f>
              <c:strCache>
                <c:ptCount val="1"/>
                <c:pt idx="0">
                  <c:v>RAN #60</c:v>
                </c:pt>
              </c:strCache>
            </c:strRef>
          </c:tx>
          <c:spPr>
            <a:solidFill>
              <a:srgbClr val="00FF00"/>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Statistics'!$BG$264:$BG$271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28C-4849-9322-25986EAC75FC}"/>
            </c:ext>
          </c:extLst>
        </c:ser>
        <c:ser>
          <c:idx val="18"/>
          <c:order val="9"/>
          <c:tx>
            <c:strRef>
              <c:f>'CR Statistics'!$BH$263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Statistics'!$BH$264:$BH$271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28C-4849-9322-25986EAC75FC}"/>
            </c:ext>
          </c:extLst>
        </c:ser>
        <c:ser>
          <c:idx val="19"/>
          <c:order val="10"/>
          <c:tx>
            <c:strRef>
              <c:f>'CR Statistics'!$BI$263</c:f>
              <c:strCache>
                <c:ptCount val="1"/>
                <c:pt idx="0">
                  <c:v>RAN #62</c:v>
                </c:pt>
              </c:strCache>
            </c:strRef>
          </c:tx>
          <c:spPr>
            <a:solidFill>
              <a:srgbClr val="00FFFF"/>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Statistics'!$BI$264:$BI$271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28C-4849-9322-25986EAC75FC}"/>
            </c:ext>
          </c:extLst>
        </c:ser>
        <c:ser>
          <c:idx val="20"/>
          <c:order val="11"/>
          <c:tx>
            <c:strRef>
              <c:f>'CR Statistics'!$BJ$263</c:f>
              <c:strCache>
                <c:ptCount val="1"/>
                <c:pt idx="0">
                  <c:v>RAN #63</c:v>
                </c:pt>
              </c:strCache>
            </c:strRef>
          </c:tx>
          <c:spPr>
            <a:solidFill>
              <a:srgbClr val="FFFF00"/>
            </a:solidFill>
            <a:ln w="12700">
              <a:solidFill>
                <a:srgbClr val="000000"/>
              </a:solidFill>
              <a:prstDash val="solid"/>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Statistics'!$BJ$264:$BJ$271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28C-4849-9322-25986EAC75FC}"/>
            </c:ext>
          </c:extLst>
        </c:ser>
        <c:ser>
          <c:idx val="21"/>
          <c:order val="12"/>
          <c:tx>
            <c:strRef>
              <c:f>'CR Statistics'!$BK$263</c:f>
              <c:strCache>
                <c:ptCount val="1"/>
                <c:pt idx="0">
                  <c:v>RAN #64</c:v>
                </c:pt>
              </c:strCache>
            </c:strRef>
          </c:tx>
          <c:spPr>
            <a:solidFill>
              <a:srgbClr val="FF9900"/>
            </a:solidFill>
            <a:ln>
              <a:solidFill>
                <a:schemeClr val="tx1"/>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Statistics'!$BK$264:$BK$271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28C-4849-9322-25986EAC75FC}"/>
            </c:ext>
          </c:extLst>
        </c:ser>
        <c:ser>
          <c:idx val="22"/>
          <c:order val="13"/>
          <c:tx>
            <c:strRef>
              <c:f>'CR Statistics'!$BL$263</c:f>
              <c:strCache>
                <c:ptCount val="1"/>
                <c:pt idx="0">
                  <c:v>RAN#65</c:v>
                </c:pt>
              </c:strCache>
            </c:strRef>
          </c:tx>
          <c:spPr>
            <a:solidFill>
              <a:srgbClr val="0066FF"/>
            </a:solidFill>
            <a:ln>
              <a:solidFill>
                <a:srgbClr val="000000"/>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Statistics'!$BL$264:$BL$271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28C-4849-9322-25986EAC75FC}"/>
            </c:ext>
          </c:extLst>
        </c:ser>
        <c:ser>
          <c:idx val="23"/>
          <c:order val="14"/>
          <c:tx>
            <c:strRef>
              <c:f>'CR Statistics'!$BM$263</c:f>
              <c:strCache>
                <c:ptCount val="1"/>
                <c:pt idx="0">
                  <c:v>RAN #66</c:v>
                </c:pt>
              </c:strCache>
            </c:strRef>
          </c:tx>
          <c:spPr>
            <a:solidFill>
              <a:schemeClr val="accent6">
                <a:lumMod val="50000"/>
              </a:schemeClr>
            </a:solidFill>
            <a:ln>
              <a:solidFill>
                <a:schemeClr val="tx1"/>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Statistics'!$BM$264:$BM$271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28C-4849-9322-25986EAC75FC}"/>
            </c:ext>
          </c:extLst>
        </c:ser>
        <c:ser>
          <c:idx val="24"/>
          <c:order val="15"/>
          <c:tx>
            <c:strRef>
              <c:f>'CR Statistics'!$BN$263</c:f>
              <c:strCache>
                <c:ptCount val="1"/>
                <c:pt idx="0">
                  <c:v>RAN #67</c:v>
                </c:pt>
              </c:strCache>
            </c:strRef>
          </c:tx>
          <c:spPr>
            <a:solidFill>
              <a:srgbClr val="FF0000"/>
            </a:solidFill>
            <a:ln>
              <a:solidFill>
                <a:sysClr val="windowText" lastClr="000000"/>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Statistics'!$BN$264:$BN$271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28C-4849-9322-25986EAC75FC}"/>
            </c:ext>
          </c:extLst>
        </c:ser>
        <c:ser>
          <c:idx val="0"/>
          <c:order val="16"/>
          <c:tx>
            <c:strRef>
              <c:f>'CR Statistics'!$BO$263</c:f>
              <c:strCache>
                <c:ptCount val="1"/>
                <c:pt idx="0">
                  <c:v>RAN #68</c:v>
                </c:pt>
              </c:strCache>
            </c:strRef>
          </c:tx>
          <c:spPr>
            <a:solidFill>
              <a:srgbClr val="FF9900"/>
            </a:solidFill>
            <a:ln>
              <a:solidFill>
                <a:schemeClr val="tx1"/>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Statistics'!$BO$264:$BO$271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28C-4849-9322-25986EAC75FC}"/>
            </c:ext>
          </c:extLst>
        </c:ser>
        <c:ser>
          <c:idx val="1"/>
          <c:order val="17"/>
          <c:tx>
            <c:strRef>
              <c:f>'CR Statistics'!$BP$263</c:f>
              <c:strCache>
                <c:ptCount val="1"/>
                <c:pt idx="0">
                  <c:v>RAN #69</c:v>
                </c:pt>
              </c:strCache>
            </c:strRef>
          </c:tx>
          <c:spPr>
            <a:ln>
              <a:solidFill>
                <a:srgbClr val="000000"/>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Statistics'!$BP$264:$BP$271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28C-4849-9322-25986EAC75FC}"/>
            </c:ext>
          </c:extLst>
        </c:ser>
        <c:ser>
          <c:idx val="2"/>
          <c:order val="18"/>
          <c:tx>
            <c:strRef>
              <c:f>'CR Statistics'!$BQ$263</c:f>
              <c:strCache>
                <c:ptCount val="1"/>
                <c:pt idx="0">
                  <c:v>RAN #70</c:v>
                </c:pt>
              </c:strCache>
            </c:strRef>
          </c:tx>
          <c:spPr>
            <a:solidFill>
              <a:srgbClr val="FF0000"/>
            </a:solidFill>
            <a:ln>
              <a:solidFill>
                <a:schemeClr val="tx1"/>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Statistics'!$BQ$264:$BQ$271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28C-4849-9322-25986EAC75FC}"/>
            </c:ext>
          </c:extLst>
        </c:ser>
        <c:ser>
          <c:idx val="3"/>
          <c:order val="19"/>
          <c:tx>
            <c:strRef>
              <c:f>'CR Statistics'!$BR$263</c:f>
              <c:strCache>
                <c:ptCount val="1"/>
                <c:pt idx="0">
                  <c:v>RAN #71</c:v>
                </c:pt>
              </c:strCache>
            </c:strRef>
          </c:tx>
          <c:spPr>
            <a:solidFill>
              <a:srgbClr val="00FF00"/>
            </a:solidFill>
            <a:ln>
              <a:solidFill>
                <a:srgbClr val="000000"/>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Statistics'!$BR$264:$BR$271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28C-4849-9322-25986EAC75FC}"/>
            </c:ext>
          </c:extLst>
        </c:ser>
        <c:ser>
          <c:idx val="4"/>
          <c:order val="20"/>
          <c:tx>
            <c:strRef>
              <c:f>'CR Statistics'!$BS$263</c:f>
              <c:strCache>
                <c:ptCount val="1"/>
                <c:pt idx="0">
                  <c:v>RAN #72</c:v>
                </c:pt>
              </c:strCache>
            </c:strRef>
          </c:tx>
          <c:spPr>
            <a:solidFill>
              <a:srgbClr val="FFFF00"/>
            </a:solidFill>
            <a:ln>
              <a:solidFill>
                <a:prstClr val="black"/>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Statistics'!$BS$264:$BS$271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28C-4849-9322-25986EAC75FC}"/>
            </c:ext>
          </c:extLst>
        </c:ser>
        <c:ser>
          <c:idx val="5"/>
          <c:order val="21"/>
          <c:tx>
            <c:strRef>
              <c:f>'CR Statistics'!$BT$263</c:f>
              <c:strCache>
                <c:ptCount val="1"/>
                <c:pt idx="0">
                  <c:v>RAN #73</c:v>
                </c:pt>
              </c:strCache>
            </c:strRef>
          </c:tx>
          <c:spPr>
            <a:solidFill>
              <a:schemeClr val="accent6">
                <a:lumMod val="75000"/>
              </a:schemeClr>
            </a:solidFill>
            <a:ln>
              <a:solidFill>
                <a:srgbClr val="000000"/>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Statistics'!$BT$264:$BT$271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28C-4849-9322-25986EAC75FC}"/>
            </c:ext>
          </c:extLst>
        </c:ser>
        <c:ser>
          <c:idx val="6"/>
          <c:order val="22"/>
          <c:tx>
            <c:strRef>
              <c:f>'CR Statistics'!$BU$263</c:f>
              <c:strCache>
                <c:ptCount val="1"/>
                <c:pt idx="0">
                  <c:v>RAN #74</c:v>
                </c:pt>
              </c:strCache>
            </c:strRef>
          </c:tx>
          <c:spPr>
            <a:solidFill>
              <a:srgbClr val="00FFFF"/>
            </a:solidFill>
            <a:ln>
              <a:solidFill>
                <a:schemeClr val="tx1"/>
              </a:solidFill>
            </a:ln>
          </c:spPr>
          <c:invertIfNegative val="0"/>
          <c:cat>
            <c:strRef>
              <c:f>'CR Statistics'!$BV$264:$BV$271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Statistics'!$BU$264:$BU$271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828C-4849-9322-25986EAC75FC}"/>
            </c:ext>
          </c:extLst>
        </c:ser>
        <c:dLbls>
          <c:showLegendKey val="0"/>
          <c:showVal val="0"/>
          <c:showCatName val="0"/>
          <c:showSerName val="0"/>
          <c:showPercent val="0"/>
          <c:showBubbleSize val="0"/>
        </c:dLbls>
        <c:gapWidth val="150"/>
        <c:axId val="95826688"/>
        <c:axId val="95828224"/>
      </c:barChart>
      <c:catAx>
        <c:axId val="958266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5828224"/>
        <c:crosses val="autoZero"/>
        <c:auto val="1"/>
        <c:lblAlgn val="ctr"/>
        <c:lblOffset val="100"/>
        <c:tickLblSkip val="1"/>
        <c:tickMarkSkip val="1"/>
        <c:noMultiLvlLbl val="0"/>
      </c:catAx>
      <c:valAx>
        <c:axId val="958282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95826688"/>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53E-2"/>
          <c:w val="0.39940837463453727"/>
          <c:h val="0.1893031021724745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25"/>
          <c:y val="3.04511753549059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9"/>
        </c:manualLayout>
      </c:layout>
      <c:barChart>
        <c:barDir val="col"/>
        <c:grouping val="clustered"/>
        <c:varyColors val="0"/>
        <c:ser>
          <c:idx val="0"/>
          <c:order val="0"/>
          <c:tx>
            <c:strRef>
              <c:f>'CR Statistics'!$T$226</c:f>
              <c:strCache>
                <c:ptCount val="1"/>
                <c:pt idx="0">
                  <c:v>RAN1</c:v>
                </c:pt>
              </c:strCache>
            </c:strRef>
          </c:tx>
          <c:spPr>
            <a:solidFill>
              <a:srgbClr val="00FF00"/>
            </a:solidFill>
            <a:ln w="12700">
              <a:solidFill>
                <a:srgbClr val="000000"/>
              </a:solidFill>
              <a:prstDash val="solid"/>
            </a:ln>
          </c:spPr>
          <c:invertIfNegative val="0"/>
          <c:cat>
            <c:strRef>
              <c:f>'CR Statistics'!$S$227:$S$233</c:f>
              <c:strCache>
                <c:ptCount val="7"/>
                <c:pt idx="0">
                  <c:v>REL-8</c:v>
                </c:pt>
                <c:pt idx="1">
                  <c:v>REL-9</c:v>
                </c:pt>
                <c:pt idx="2">
                  <c:v>REL-10</c:v>
                </c:pt>
                <c:pt idx="3">
                  <c:v>REL-11</c:v>
                </c:pt>
                <c:pt idx="4">
                  <c:v>REL-12</c:v>
                </c:pt>
                <c:pt idx="5">
                  <c:v>REL-13</c:v>
                </c:pt>
                <c:pt idx="6">
                  <c:v>REL-14</c:v>
                </c:pt>
              </c:strCache>
            </c:strRef>
          </c:cat>
          <c:val>
            <c:numRef>
              <c:f>'CR Statistics'!$T$227:$T$233</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3931-40E2-9C5A-C09C17394FCD}"/>
            </c:ext>
          </c:extLst>
        </c:ser>
        <c:ser>
          <c:idx val="1"/>
          <c:order val="1"/>
          <c:tx>
            <c:strRef>
              <c:f>'CR Statistics'!$U$226</c:f>
              <c:strCache>
                <c:ptCount val="1"/>
                <c:pt idx="0">
                  <c:v>RAN2</c:v>
                </c:pt>
              </c:strCache>
            </c:strRef>
          </c:tx>
          <c:spPr>
            <a:solidFill>
              <a:srgbClr val="FF0000"/>
            </a:solidFill>
            <a:ln w="12700">
              <a:solidFill>
                <a:srgbClr val="000000"/>
              </a:solidFill>
              <a:prstDash val="solid"/>
            </a:ln>
          </c:spPr>
          <c:invertIfNegative val="0"/>
          <c:cat>
            <c:strRef>
              <c:f>'CR Statistics'!$S$227:$S$233</c:f>
              <c:strCache>
                <c:ptCount val="7"/>
                <c:pt idx="0">
                  <c:v>REL-8</c:v>
                </c:pt>
                <c:pt idx="1">
                  <c:v>REL-9</c:v>
                </c:pt>
                <c:pt idx="2">
                  <c:v>REL-10</c:v>
                </c:pt>
                <c:pt idx="3">
                  <c:v>REL-11</c:v>
                </c:pt>
                <c:pt idx="4">
                  <c:v>REL-12</c:v>
                </c:pt>
                <c:pt idx="5">
                  <c:v>REL-13</c:v>
                </c:pt>
                <c:pt idx="6">
                  <c:v>REL-14</c:v>
                </c:pt>
              </c:strCache>
            </c:strRef>
          </c:cat>
          <c:val>
            <c:numRef>
              <c:f>'CR Statistics'!$U$227:$U$233</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3931-40E2-9C5A-C09C17394FCD}"/>
            </c:ext>
          </c:extLst>
        </c:ser>
        <c:ser>
          <c:idx val="2"/>
          <c:order val="2"/>
          <c:tx>
            <c:strRef>
              <c:f>'CR Statistics'!$V$226</c:f>
              <c:strCache>
                <c:ptCount val="1"/>
                <c:pt idx="0">
                  <c:v>RAN3</c:v>
                </c:pt>
              </c:strCache>
            </c:strRef>
          </c:tx>
          <c:spPr>
            <a:solidFill>
              <a:srgbClr val="0000FF"/>
            </a:solidFill>
            <a:ln w="12700">
              <a:solidFill>
                <a:srgbClr val="000000"/>
              </a:solidFill>
              <a:prstDash val="solid"/>
            </a:ln>
          </c:spPr>
          <c:invertIfNegative val="0"/>
          <c:cat>
            <c:strRef>
              <c:f>'CR Statistics'!$S$227:$S$233</c:f>
              <c:strCache>
                <c:ptCount val="7"/>
                <c:pt idx="0">
                  <c:v>REL-8</c:v>
                </c:pt>
                <c:pt idx="1">
                  <c:v>REL-9</c:v>
                </c:pt>
                <c:pt idx="2">
                  <c:v>REL-10</c:v>
                </c:pt>
                <c:pt idx="3">
                  <c:v>REL-11</c:v>
                </c:pt>
                <c:pt idx="4">
                  <c:v>REL-12</c:v>
                </c:pt>
                <c:pt idx="5">
                  <c:v>REL-13</c:v>
                </c:pt>
                <c:pt idx="6">
                  <c:v>REL-14</c:v>
                </c:pt>
              </c:strCache>
            </c:strRef>
          </c:cat>
          <c:val>
            <c:numRef>
              <c:f>'CR Statistics'!$V$227:$V$233</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3931-40E2-9C5A-C09C17394FCD}"/>
            </c:ext>
          </c:extLst>
        </c:ser>
        <c:ser>
          <c:idx val="3"/>
          <c:order val="3"/>
          <c:tx>
            <c:strRef>
              <c:f>'CR Statistics'!$W$226</c:f>
              <c:strCache>
                <c:ptCount val="1"/>
                <c:pt idx="0">
                  <c:v>RAN4</c:v>
                </c:pt>
              </c:strCache>
            </c:strRef>
          </c:tx>
          <c:spPr>
            <a:solidFill>
              <a:srgbClr val="FFFF00"/>
            </a:solidFill>
            <a:ln w="12700">
              <a:solidFill>
                <a:srgbClr val="000000"/>
              </a:solidFill>
              <a:prstDash val="solid"/>
            </a:ln>
          </c:spPr>
          <c:invertIfNegative val="0"/>
          <c:cat>
            <c:strRef>
              <c:f>'CR Statistics'!$S$227:$S$233</c:f>
              <c:strCache>
                <c:ptCount val="7"/>
                <c:pt idx="0">
                  <c:v>REL-8</c:v>
                </c:pt>
                <c:pt idx="1">
                  <c:v>REL-9</c:v>
                </c:pt>
                <c:pt idx="2">
                  <c:v>REL-10</c:v>
                </c:pt>
                <c:pt idx="3">
                  <c:v>REL-11</c:v>
                </c:pt>
                <c:pt idx="4">
                  <c:v>REL-12</c:v>
                </c:pt>
                <c:pt idx="5">
                  <c:v>REL-13</c:v>
                </c:pt>
                <c:pt idx="6">
                  <c:v>REL-14</c:v>
                </c:pt>
              </c:strCache>
            </c:strRef>
          </c:cat>
          <c:val>
            <c:numRef>
              <c:f>'CR Statistics'!$W$227:$W$233</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3931-40E2-9C5A-C09C17394FCD}"/>
            </c:ext>
          </c:extLst>
        </c:ser>
        <c:ser>
          <c:idx val="4"/>
          <c:order val="4"/>
          <c:tx>
            <c:strRef>
              <c:f>'CR Statistics'!$X$226</c:f>
              <c:strCache>
                <c:ptCount val="1"/>
                <c:pt idx="0">
                  <c:v>RAN5</c:v>
                </c:pt>
              </c:strCache>
            </c:strRef>
          </c:tx>
          <c:spPr>
            <a:solidFill>
              <a:srgbClr val="660066"/>
            </a:solidFill>
            <a:ln w="12700">
              <a:solidFill>
                <a:srgbClr val="000000"/>
              </a:solidFill>
              <a:prstDash val="solid"/>
            </a:ln>
          </c:spPr>
          <c:invertIfNegative val="0"/>
          <c:cat>
            <c:strRef>
              <c:f>'CR Statistics'!$S$227:$S$233</c:f>
              <c:strCache>
                <c:ptCount val="7"/>
                <c:pt idx="0">
                  <c:v>REL-8</c:v>
                </c:pt>
                <c:pt idx="1">
                  <c:v>REL-9</c:v>
                </c:pt>
                <c:pt idx="2">
                  <c:v>REL-10</c:v>
                </c:pt>
                <c:pt idx="3">
                  <c:v>REL-11</c:v>
                </c:pt>
                <c:pt idx="4">
                  <c:v>REL-12</c:v>
                </c:pt>
                <c:pt idx="5">
                  <c:v>REL-13</c:v>
                </c:pt>
                <c:pt idx="6">
                  <c:v>REL-14</c:v>
                </c:pt>
              </c:strCache>
            </c:strRef>
          </c:cat>
          <c:val>
            <c:numRef>
              <c:f>'CR Statistics'!$X$227:$X$233</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3931-40E2-9C5A-C09C17394FCD}"/>
            </c:ext>
          </c:extLst>
        </c:ser>
        <c:ser>
          <c:idx val="6"/>
          <c:order val="5"/>
          <c:tx>
            <c:strRef>
              <c:f>'CR Statistics'!$Y$226</c:f>
              <c:strCache>
                <c:ptCount val="1"/>
                <c:pt idx="0">
                  <c:v>RAN6</c:v>
                </c:pt>
              </c:strCache>
            </c:strRef>
          </c:tx>
          <c:spPr>
            <a:solidFill>
              <a:srgbClr val="FFC000"/>
            </a:solidFill>
            <a:ln>
              <a:solidFill>
                <a:schemeClr val="tx1"/>
              </a:solidFill>
            </a:ln>
          </c:spPr>
          <c:invertIfNegative val="0"/>
          <c:cat>
            <c:strRef>
              <c:f>'CR Statistics'!$S$227:$S$233</c:f>
              <c:strCache>
                <c:ptCount val="7"/>
                <c:pt idx="0">
                  <c:v>REL-8</c:v>
                </c:pt>
                <c:pt idx="1">
                  <c:v>REL-9</c:v>
                </c:pt>
                <c:pt idx="2">
                  <c:v>REL-10</c:v>
                </c:pt>
                <c:pt idx="3">
                  <c:v>REL-11</c:v>
                </c:pt>
                <c:pt idx="4">
                  <c:v>REL-12</c:v>
                </c:pt>
                <c:pt idx="5">
                  <c:v>REL-13</c:v>
                </c:pt>
                <c:pt idx="6">
                  <c:v>REL-14</c:v>
                </c:pt>
              </c:strCache>
            </c:strRef>
          </c:cat>
          <c:val>
            <c:numRef>
              <c:f>'CR Statistics'!$Y$227:$Y$233</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3931-40E2-9C5A-C09C17394FCD}"/>
            </c:ext>
          </c:extLst>
        </c:ser>
        <c:ser>
          <c:idx val="5"/>
          <c:order val="6"/>
          <c:tx>
            <c:strRef>
              <c:f>'CR Statistics'!$Z$226</c:f>
              <c:strCache>
                <c:ptCount val="1"/>
                <c:pt idx="0">
                  <c:v>RAN without RAN5</c:v>
                </c:pt>
              </c:strCache>
            </c:strRef>
          </c:tx>
          <c:spPr>
            <a:solidFill>
              <a:srgbClr val="FF00FF"/>
            </a:solidFill>
            <a:ln w="12700">
              <a:solidFill>
                <a:srgbClr val="000000"/>
              </a:solidFill>
              <a:prstDash val="solid"/>
            </a:ln>
          </c:spPr>
          <c:invertIfNegative val="0"/>
          <c:cat>
            <c:strRef>
              <c:f>'CR Statistics'!$S$227:$S$233</c:f>
              <c:strCache>
                <c:ptCount val="7"/>
                <c:pt idx="0">
                  <c:v>REL-8</c:v>
                </c:pt>
                <c:pt idx="1">
                  <c:v>REL-9</c:v>
                </c:pt>
                <c:pt idx="2">
                  <c:v>REL-10</c:v>
                </c:pt>
                <c:pt idx="3">
                  <c:v>REL-11</c:v>
                </c:pt>
                <c:pt idx="4">
                  <c:v>REL-12</c:v>
                </c:pt>
                <c:pt idx="5">
                  <c:v>REL-13</c:v>
                </c:pt>
                <c:pt idx="6">
                  <c:v>REL-14</c:v>
                </c:pt>
              </c:strCache>
            </c:strRef>
          </c:cat>
          <c:val>
            <c:numRef>
              <c:f>'CR Statistics'!$Z$227:$Z$233</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3931-40E2-9C5A-C09C17394FCD}"/>
            </c:ext>
          </c:extLst>
        </c:ser>
        <c:dLbls>
          <c:showLegendKey val="0"/>
          <c:showVal val="0"/>
          <c:showCatName val="0"/>
          <c:showSerName val="0"/>
          <c:showPercent val="0"/>
          <c:showBubbleSize val="0"/>
        </c:dLbls>
        <c:gapWidth val="150"/>
        <c:axId val="97786496"/>
        <c:axId val="97796480"/>
      </c:barChart>
      <c:catAx>
        <c:axId val="977864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97796480"/>
        <c:crosses val="autoZero"/>
        <c:auto val="1"/>
        <c:lblAlgn val="ctr"/>
        <c:lblOffset val="100"/>
        <c:tickLblSkip val="1"/>
        <c:tickMarkSkip val="1"/>
        <c:noMultiLvlLbl val="0"/>
      </c:catAx>
      <c:valAx>
        <c:axId val="97796480"/>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977864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9"/>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14"/>
        </c:manualLayout>
      </c:layout>
      <c:barChart>
        <c:barDir val="col"/>
        <c:grouping val="clustered"/>
        <c:varyColors val="0"/>
        <c:ser>
          <c:idx val="9"/>
          <c:order val="0"/>
          <c:tx>
            <c:strRef>
              <c:f>'CR Statistics'!$AY$226</c:f>
              <c:strCache>
                <c:ptCount val="1"/>
                <c:pt idx="0">
                  <c:v>RAN #52</c:v>
                </c:pt>
              </c:strCache>
            </c:strRef>
          </c:tx>
          <c:spPr>
            <a:solidFill>
              <a:srgbClr val="FF00FF"/>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Statistics'!$AY$227:$AY$234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387-4FB1-ADE9-8D21A9A40A0C}"/>
            </c:ext>
          </c:extLst>
        </c:ser>
        <c:ser>
          <c:idx val="10"/>
          <c:order val="1"/>
          <c:tx>
            <c:strRef>
              <c:f>'CR Statistics'!$AZ$226</c:f>
              <c:strCache>
                <c:ptCount val="1"/>
                <c:pt idx="0">
                  <c:v>RAN #53</c:v>
                </c:pt>
              </c:strCache>
            </c:strRef>
          </c:tx>
          <c:spPr>
            <a:solidFill>
              <a:srgbClr val="FF0000"/>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Statistics'!$AZ$227:$AZ$234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387-4FB1-ADE9-8D21A9A40A0C}"/>
            </c:ext>
          </c:extLst>
        </c:ser>
        <c:ser>
          <c:idx val="11"/>
          <c:order val="2"/>
          <c:tx>
            <c:strRef>
              <c:f>'CR Statistics'!$BA$226</c:f>
              <c:strCache>
                <c:ptCount val="1"/>
                <c:pt idx="0">
                  <c:v>RAN #54</c:v>
                </c:pt>
              </c:strCache>
            </c:strRef>
          </c:tx>
          <c:spPr>
            <a:solidFill>
              <a:srgbClr val="00FFFF"/>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Statistics'!$BA$227:$BA$234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387-4FB1-ADE9-8D21A9A40A0C}"/>
            </c:ext>
          </c:extLst>
        </c:ser>
        <c:ser>
          <c:idx val="12"/>
          <c:order val="3"/>
          <c:tx>
            <c:strRef>
              <c:f>'CR Statistics'!$BB$226</c:f>
              <c:strCache>
                <c:ptCount val="1"/>
                <c:pt idx="0">
                  <c:v>RAN #55</c:v>
                </c:pt>
              </c:strCache>
            </c:strRef>
          </c:tx>
          <c:spPr>
            <a:solidFill>
              <a:srgbClr val="FF00FF"/>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Statistics'!$BB$227:$BB$234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387-4FB1-ADE9-8D21A9A40A0C}"/>
            </c:ext>
          </c:extLst>
        </c:ser>
        <c:ser>
          <c:idx val="13"/>
          <c:order val="4"/>
          <c:tx>
            <c:strRef>
              <c:f>'CR Statistics'!$BC$226</c:f>
              <c:strCache>
                <c:ptCount val="1"/>
                <c:pt idx="0">
                  <c:v>RAN #56</c:v>
                </c:pt>
              </c:strCache>
            </c:strRef>
          </c:tx>
          <c:spPr>
            <a:solidFill>
              <a:srgbClr val="800000"/>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Statistics'!$BC$227:$BC$234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387-4FB1-ADE9-8D21A9A40A0C}"/>
            </c:ext>
          </c:extLst>
        </c:ser>
        <c:ser>
          <c:idx val="14"/>
          <c:order val="5"/>
          <c:tx>
            <c:strRef>
              <c:f>'CR Statistics'!$BD$226</c:f>
              <c:strCache>
                <c:ptCount val="1"/>
                <c:pt idx="0">
                  <c:v>RAN #57</c:v>
                </c:pt>
              </c:strCache>
            </c:strRef>
          </c:tx>
          <c:spPr>
            <a:solidFill>
              <a:srgbClr val="FFCC00"/>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Statistics'!$BD$227:$BD$234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387-4FB1-ADE9-8D21A9A40A0C}"/>
            </c:ext>
          </c:extLst>
        </c:ser>
        <c:ser>
          <c:idx val="15"/>
          <c:order val="6"/>
          <c:tx>
            <c:strRef>
              <c:f>'CR Statistics'!$BE$226</c:f>
              <c:strCache>
                <c:ptCount val="1"/>
                <c:pt idx="0">
                  <c:v>RAN #58</c:v>
                </c:pt>
              </c:strCache>
            </c:strRef>
          </c:tx>
          <c:spPr>
            <a:solidFill>
              <a:srgbClr val="FFFF00"/>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Statistics'!$BE$227:$BE$234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387-4FB1-ADE9-8D21A9A40A0C}"/>
            </c:ext>
          </c:extLst>
        </c:ser>
        <c:ser>
          <c:idx val="16"/>
          <c:order val="7"/>
          <c:tx>
            <c:strRef>
              <c:f>'CR Statistics'!$BF$226</c:f>
              <c:strCache>
                <c:ptCount val="1"/>
                <c:pt idx="0">
                  <c:v>RAN #59</c:v>
                </c:pt>
              </c:strCache>
            </c:strRef>
          </c:tx>
          <c:spPr>
            <a:solidFill>
              <a:srgbClr val="00CCFF"/>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Statistics'!$BF$227:$BF$234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387-4FB1-ADE9-8D21A9A40A0C}"/>
            </c:ext>
          </c:extLst>
        </c:ser>
        <c:ser>
          <c:idx val="17"/>
          <c:order val="8"/>
          <c:tx>
            <c:strRef>
              <c:f>'CR Statistics'!$BG$226</c:f>
              <c:strCache>
                <c:ptCount val="1"/>
                <c:pt idx="0">
                  <c:v>RAN #60</c:v>
                </c:pt>
              </c:strCache>
            </c:strRef>
          </c:tx>
          <c:spPr>
            <a:solidFill>
              <a:srgbClr val="00FF00"/>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Statistics'!$BG$227:$BG$234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387-4FB1-ADE9-8D21A9A40A0C}"/>
            </c:ext>
          </c:extLst>
        </c:ser>
        <c:ser>
          <c:idx val="18"/>
          <c:order val="9"/>
          <c:tx>
            <c:strRef>
              <c:f>'CR Statistics'!$BH$226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Statistics'!$BH$227:$BH$234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387-4FB1-ADE9-8D21A9A40A0C}"/>
            </c:ext>
          </c:extLst>
        </c:ser>
        <c:ser>
          <c:idx val="19"/>
          <c:order val="10"/>
          <c:tx>
            <c:strRef>
              <c:f>'CR Statistics'!$BI$226</c:f>
              <c:strCache>
                <c:ptCount val="1"/>
                <c:pt idx="0">
                  <c:v>RAN #62</c:v>
                </c:pt>
              </c:strCache>
            </c:strRef>
          </c:tx>
          <c:spPr>
            <a:solidFill>
              <a:srgbClr val="00FFFF"/>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Statistics'!$BI$227:$BI$234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387-4FB1-ADE9-8D21A9A40A0C}"/>
            </c:ext>
          </c:extLst>
        </c:ser>
        <c:ser>
          <c:idx val="20"/>
          <c:order val="11"/>
          <c:tx>
            <c:strRef>
              <c:f>'CR Statistics'!$BJ$226</c:f>
              <c:strCache>
                <c:ptCount val="1"/>
                <c:pt idx="0">
                  <c:v>RAN #63</c:v>
                </c:pt>
              </c:strCache>
            </c:strRef>
          </c:tx>
          <c:spPr>
            <a:solidFill>
              <a:srgbClr val="FFFF00"/>
            </a:solidFill>
            <a:ln w="12700">
              <a:solidFill>
                <a:srgbClr val="000000"/>
              </a:solidFill>
              <a:prstDash val="solid"/>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Statistics'!$BJ$227:$BJ$234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387-4FB1-ADE9-8D21A9A40A0C}"/>
            </c:ext>
          </c:extLst>
        </c:ser>
        <c:ser>
          <c:idx val="21"/>
          <c:order val="12"/>
          <c:tx>
            <c:strRef>
              <c:f>'CR Statistics'!$BK$226</c:f>
              <c:strCache>
                <c:ptCount val="1"/>
                <c:pt idx="0">
                  <c:v>RAN #64</c:v>
                </c:pt>
              </c:strCache>
            </c:strRef>
          </c:tx>
          <c:spPr>
            <a:solidFill>
              <a:srgbClr val="FF9900"/>
            </a:solidFill>
            <a:ln>
              <a:solidFill>
                <a:schemeClr val="tx1"/>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Statistics'!$BK$227:$BK$234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387-4FB1-ADE9-8D21A9A40A0C}"/>
            </c:ext>
          </c:extLst>
        </c:ser>
        <c:ser>
          <c:idx val="22"/>
          <c:order val="13"/>
          <c:tx>
            <c:strRef>
              <c:f>'CR Statistics'!$BL$226</c:f>
              <c:strCache>
                <c:ptCount val="1"/>
                <c:pt idx="0">
                  <c:v>RAN#65</c:v>
                </c:pt>
              </c:strCache>
            </c:strRef>
          </c:tx>
          <c:spPr>
            <a:solidFill>
              <a:srgbClr val="0066FF"/>
            </a:solidFill>
            <a:ln>
              <a:solidFill>
                <a:srgbClr val="000000"/>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Statistics'!$BL$227:$BL$234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387-4FB1-ADE9-8D21A9A40A0C}"/>
            </c:ext>
          </c:extLst>
        </c:ser>
        <c:ser>
          <c:idx val="23"/>
          <c:order val="14"/>
          <c:tx>
            <c:strRef>
              <c:f>'CR Statistics'!$BM$226</c:f>
              <c:strCache>
                <c:ptCount val="1"/>
                <c:pt idx="0">
                  <c:v>RAN #66</c:v>
                </c:pt>
              </c:strCache>
            </c:strRef>
          </c:tx>
          <c:spPr>
            <a:solidFill>
              <a:schemeClr val="accent6">
                <a:lumMod val="50000"/>
              </a:schemeClr>
            </a:solidFill>
            <a:ln>
              <a:solidFill>
                <a:schemeClr val="tx1"/>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Statistics'!$BM$227:$BM$234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387-4FB1-ADE9-8D21A9A40A0C}"/>
            </c:ext>
          </c:extLst>
        </c:ser>
        <c:ser>
          <c:idx val="24"/>
          <c:order val="15"/>
          <c:tx>
            <c:strRef>
              <c:f>'CR Statistics'!$BN$226</c:f>
              <c:strCache>
                <c:ptCount val="1"/>
                <c:pt idx="0">
                  <c:v>RAN #67</c:v>
                </c:pt>
              </c:strCache>
            </c:strRef>
          </c:tx>
          <c:spPr>
            <a:solidFill>
              <a:srgbClr val="FF0000"/>
            </a:solidFill>
            <a:ln>
              <a:solidFill>
                <a:sysClr val="windowText" lastClr="000000"/>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Statistics'!$BN$227:$BN$234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387-4FB1-ADE9-8D21A9A40A0C}"/>
            </c:ext>
          </c:extLst>
        </c:ser>
        <c:ser>
          <c:idx val="0"/>
          <c:order val="16"/>
          <c:tx>
            <c:strRef>
              <c:f>'CR Statistics'!$BO$226</c:f>
              <c:strCache>
                <c:ptCount val="1"/>
                <c:pt idx="0">
                  <c:v>RAN #68</c:v>
                </c:pt>
              </c:strCache>
            </c:strRef>
          </c:tx>
          <c:spPr>
            <a:solidFill>
              <a:srgbClr val="FF9900"/>
            </a:solidFill>
            <a:ln>
              <a:solidFill>
                <a:schemeClr val="tx1"/>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Statistics'!$BO$227:$BO$234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387-4FB1-ADE9-8D21A9A40A0C}"/>
            </c:ext>
          </c:extLst>
        </c:ser>
        <c:ser>
          <c:idx val="1"/>
          <c:order val="17"/>
          <c:tx>
            <c:strRef>
              <c:f>'CR Statistics'!$BP$226</c:f>
              <c:strCache>
                <c:ptCount val="1"/>
                <c:pt idx="0">
                  <c:v>RAN #69</c:v>
                </c:pt>
              </c:strCache>
            </c:strRef>
          </c:tx>
          <c:spPr>
            <a:ln>
              <a:solidFill>
                <a:srgbClr val="000000"/>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Statistics'!$BP$227:$BP$234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387-4FB1-ADE9-8D21A9A40A0C}"/>
            </c:ext>
          </c:extLst>
        </c:ser>
        <c:ser>
          <c:idx val="2"/>
          <c:order val="18"/>
          <c:tx>
            <c:strRef>
              <c:f>'CR Statistics'!$BQ$226</c:f>
              <c:strCache>
                <c:ptCount val="1"/>
                <c:pt idx="0">
                  <c:v>RAN #70</c:v>
                </c:pt>
              </c:strCache>
            </c:strRef>
          </c:tx>
          <c:spPr>
            <a:solidFill>
              <a:srgbClr val="FF0000"/>
            </a:solidFill>
            <a:ln>
              <a:solidFill>
                <a:schemeClr val="tx1"/>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Statistics'!$BQ$227:$BQ$234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387-4FB1-ADE9-8D21A9A40A0C}"/>
            </c:ext>
          </c:extLst>
        </c:ser>
        <c:ser>
          <c:idx val="3"/>
          <c:order val="19"/>
          <c:tx>
            <c:strRef>
              <c:f>'CR Statistics'!$BR$226</c:f>
              <c:strCache>
                <c:ptCount val="1"/>
                <c:pt idx="0">
                  <c:v>RAN #71</c:v>
                </c:pt>
              </c:strCache>
            </c:strRef>
          </c:tx>
          <c:spPr>
            <a:solidFill>
              <a:srgbClr val="00FF00"/>
            </a:solidFill>
            <a:ln>
              <a:solidFill>
                <a:srgbClr val="000000"/>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Statistics'!$BR$227:$BR$234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387-4FB1-ADE9-8D21A9A40A0C}"/>
            </c:ext>
          </c:extLst>
        </c:ser>
        <c:ser>
          <c:idx val="4"/>
          <c:order val="20"/>
          <c:tx>
            <c:strRef>
              <c:f>'CR Statistics'!$BS$226</c:f>
              <c:strCache>
                <c:ptCount val="1"/>
                <c:pt idx="0">
                  <c:v>RAN #72</c:v>
                </c:pt>
              </c:strCache>
            </c:strRef>
          </c:tx>
          <c:spPr>
            <a:solidFill>
              <a:srgbClr val="FFFF00"/>
            </a:solidFill>
            <a:ln>
              <a:solidFill>
                <a:prstClr val="black"/>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Statistics'!$BS$227:$BS$234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387-4FB1-ADE9-8D21A9A40A0C}"/>
            </c:ext>
          </c:extLst>
        </c:ser>
        <c:ser>
          <c:idx val="5"/>
          <c:order val="21"/>
          <c:tx>
            <c:strRef>
              <c:f>'CR Statistics'!$BT$226</c:f>
              <c:strCache>
                <c:ptCount val="1"/>
                <c:pt idx="0">
                  <c:v>RAN #73</c:v>
                </c:pt>
              </c:strCache>
            </c:strRef>
          </c:tx>
          <c:spPr>
            <a:solidFill>
              <a:schemeClr val="accent6">
                <a:lumMod val="75000"/>
              </a:schemeClr>
            </a:solidFill>
            <a:ln>
              <a:solidFill>
                <a:srgbClr val="000000"/>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Statistics'!$BT$227:$BT$234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387-4FB1-ADE9-8D21A9A40A0C}"/>
            </c:ext>
          </c:extLst>
        </c:ser>
        <c:ser>
          <c:idx val="6"/>
          <c:order val="22"/>
          <c:tx>
            <c:strRef>
              <c:f>'CR Statistics'!$BU$226</c:f>
              <c:strCache>
                <c:ptCount val="1"/>
                <c:pt idx="0">
                  <c:v>RAN #74</c:v>
                </c:pt>
              </c:strCache>
            </c:strRef>
          </c:tx>
          <c:spPr>
            <a:solidFill>
              <a:srgbClr val="00FFFF"/>
            </a:solidFill>
            <a:ln>
              <a:solidFill>
                <a:schemeClr val="tx1"/>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Statistics'!$BU$227:$BU$234</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4387-4FB1-ADE9-8D21A9A40A0C}"/>
            </c:ext>
          </c:extLst>
        </c:ser>
        <c:ser>
          <c:idx val="7"/>
          <c:order val="23"/>
          <c:tx>
            <c:strRef>
              <c:f>'CR Statistics'!$BV$226</c:f>
              <c:strCache>
                <c:ptCount val="1"/>
                <c:pt idx="0">
                  <c:v>RAN #75</c:v>
                </c:pt>
              </c:strCache>
            </c:strRef>
          </c:tx>
          <c:spPr>
            <a:solidFill>
              <a:srgbClr val="33CC33"/>
            </a:solidFill>
            <a:ln>
              <a:solidFill>
                <a:schemeClr val="tx1"/>
              </a:solidFill>
            </a:ln>
          </c:spPr>
          <c:invertIfNegative val="0"/>
          <c:cat>
            <c:strRef>
              <c:f>'CR Statistics'!$BW$227:$BW$234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Statistics'!$BV$227:$BV$234</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4387-4FB1-ADE9-8D21A9A40A0C}"/>
            </c:ext>
          </c:extLst>
        </c:ser>
        <c:dLbls>
          <c:showLegendKey val="0"/>
          <c:showVal val="0"/>
          <c:showCatName val="0"/>
          <c:showSerName val="0"/>
          <c:showPercent val="0"/>
          <c:showBubbleSize val="0"/>
        </c:dLbls>
        <c:gapWidth val="150"/>
        <c:axId val="100358400"/>
        <c:axId val="100368384"/>
      </c:barChart>
      <c:catAx>
        <c:axId val="100358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0368384"/>
        <c:crosses val="autoZero"/>
        <c:auto val="1"/>
        <c:lblAlgn val="ctr"/>
        <c:lblOffset val="100"/>
        <c:tickLblSkip val="1"/>
        <c:tickMarkSkip val="1"/>
        <c:noMultiLvlLbl val="0"/>
      </c:catAx>
      <c:valAx>
        <c:axId val="10036838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0358400"/>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94E-2"/>
          <c:w val="0.39713407195337147"/>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42"/>
          <c:y val="3.045117535490600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12"/>
        </c:manualLayout>
      </c:layout>
      <c:barChart>
        <c:barDir val="col"/>
        <c:grouping val="clustered"/>
        <c:varyColors val="0"/>
        <c:ser>
          <c:idx val="0"/>
          <c:order val="0"/>
          <c:tx>
            <c:strRef>
              <c:f>'CR Statistics'!$T$185</c:f>
              <c:strCache>
                <c:ptCount val="1"/>
                <c:pt idx="0">
                  <c:v>RAN1</c:v>
                </c:pt>
              </c:strCache>
            </c:strRef>
          </c:tx>
          <c:spPr>
            <a:solidFill>
              <a:srgbClr val="00FF00"/>
            </a:solidFill>
            <a:ln w="12700">
              <a:solidFill>
                <a:srgbClr val="000000"/>
              </a:solidFill>
              <a:prstDash val="solid"/>
            </a:ln>
          </c:spPr>
          <c:invertIfNegative val="0"/>
          <c:cat>
            <c:strRef>
              <c:f>'CR Statistics'!$S$186:$S$192</c:f>
              <c:strCache>
                <c:ptCount val="7"/>
                <c:pt idx="0">
                  <c:v>REL-8</c:v>
                </c:pt>
                <c:pt idx="1">
                  <c:v>REL-9</c:v>
                </c:pt>
                <c:pt idx="2">
                  <c:v>REL-10</c:v>
                </c:pt>
                <c:pt idx="3">
                  <c:v>REL-11</c:v>
                </c:pt>
                <c:pt idx="4">
                  <c:v>REL-12</c:v>
                </c:pt>
                <c:pt idx="5">
                  <c:v>REL-13</c:v>
                </c:pt>
                <c:pt idx="6">
                  <c:v>REL-14</c:v>
                </c:pt>
              </c:strCache>
            </c:strRef>
          </c:cat>
          <c:val>
            <c:numRef>
              <c:f>'CR Statistics'!$T$186:$T$192</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A501-4134-AE04-E4D7E512CD8B}"/>
            </c:ext>
          </c:extLst>
        </c:ser>
        <c:ser>
          <c:idx val="1"/>
          <c:order val="1"/>
          <c:tx>
            <c:strRef>
              <c:f>'CR Statistics'!$U$185</c:f>
              <c:strCache>
                <c:ptCount val="1"/>
                <c:pt idx="0">
                  <c:v>RAN2</c:v>
                </c:pt>
              </c:strCache>
            </c:strRef>
          </c:tx>
          <c:spPr>
            <a:solidFill>
              <a:srgbClr val="FF0000"/>
            </a:solidFill>
            <a:ln w="12700">
              <a:solidFill>
                <a:srgbClr val="000000"/>
              </a:solidFill>
              <a:prstDash val="solid"/>
            </a:ln>
          </c:spPr>
          <c:invertIfNegative val="0"/>
          <c:cat>
            <c:strRef>
              <c:f>'CR Statistics'!$S$186:$S$192</c:f>
              <c:strCache>
                <c:ptCount val="7"/>
                <c:pt idx="0">
                  <c:v>REL-8</c:v>
                </c:pt>
                <c:pt idx="1">
                  <c:v>REL-9</c:v>
                </c:pt>
                <c:pt idx="2">
                  <c:v>REL-10</c:v>
                </c:pt>
                <c:pt idx="3">
                  <c:v>REL-11</c:v>
                </c:pt>
                <c:pt idx="4">
                  <c:v>REL-12</c:v>
                </c:pt>
                <c:pt idx="5">
                  <c:v>REL-13</c:v>
                </c:pt>
                <c:pt idx="6">
                  <c:v>REL-14</c:v>
                </c:pt>
              </c:strCache>
            </c:strRef>
          </c:cat>
          <c:val>
            <c:numRef>
              <c:f>'CR Statistics'!$U$186:$U$192</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A501-4134-AE04-E4D7E512CD8B}"/>
            </c:ext>
          </c:extLst>
        </c:ser>
        <c:ser>
          <c:idx val="2"/>
          <c:order val="2"/>
          <c:tx>
            <c:strRef>
              <c:f>'CR Statistics'!$V$185</c:f>
              <c:strCache>
                <c:ptCount val="1"/>
                <c:pt idx="0">
                  <c:v>RAN3</c:v>
                </c:pt>
              </c:strCache>
            </c:strRef>
          </c:tx>
          <c:spPr>
            <a:solidFill>
              <a:srgbClr val="0000FF"/>
            </a:solidFill>
            <a:ln w="12700">
              <a:solidFill>
                <a:srgbClr val="000000"/>
              </a:solidFill>
              <a:prstDash val="solid"/>
            </a:ln>
          </c:spPr>
          <c:invertIfNegative val="0"/>
          <c:cat>
            <c:strRef>
              <c:f>'CR Statistics'!$S$186:$S$192</c:f>
              <c:strCache>
                <c:ptCount val="7"/>
                <c:pt idx="0">
                  <c:v>REL-8</c:v>
                </c:pt>
                <c:pt idx="1">
                  <c:v>REL-9</c:v>
                </c:pt>
                <c:pt idx="2">
                  <c:v>REL-10</c:v>
                </c:pt>
                <c:pt idx="3">
                  <c:v>REL-11</c:v>
                </c:pt>
                <c:pt idx="4">
                  <c:v>REL-12</c:v>
                </c:pt>
                <c:pt idx="5">
                  <c:v>REL-13</c:v>
                </c:pt>
                <c:pt idx="6">
                  <c:v>REL-14</c:v>
                </c:pt>
              </c:strCache>
            </c:strRef>
          </c:cat>
          <c:val>
            <c:numRef>
              <c:f>'CR Statistics'!$V$186:$V$192</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A501-4134-AE04-E4D7E512CD8B}"/>
            </c:ext>
          </c:extLst>
        </c:ser>
        <c:ser>
          <c:idx val="3"/>
          <c:order val="3"/>
          <c:tx>
            <c:strRef>
              <c:f>'CR Statistics'!$W$185</c:f>
              <c:strCache>
                <c:ptCount val="1"/>
                <c:pt idx="0">
                  <c:v>RAN4</c:v>
                </c:pt>
              </c:strCache>
            </c:strRef>
          </c:tx>
          <c:spPr>
            <a:solidFill>
              <a:srgbClr val="FFFF00"/>
            </a:solidFill>
            <a:ln w="12700">
              <a:solidFill>
                <a:srgbClr val="000000"/>
              </a:solidFill>
              <a:prstDash val="solid"/>
            </a:ln>
          </c:spPr>
          <c:invertIfNegative val="0"/>
          <c:cat>
            <c:strRef>
              <c:f>'CR Statistics'!$S$186:$S$192</c:f>
              <c:strCache>
                <c:ptCount val="7"/>
                <c:pt idx="0">
                  <c:v>REL-8</c:v>
                </c:pt>
                <c:pt idx="1">
                  <c:v>REL-9</c:v>
                </c:pt>
                <c:pt idx="2">
                  <c:v>REL-10</c:v>
                </c:pt>
                <c:pt idx="3">
                  <c:v>REL-11</c:v>
                </c:pt>
                <c:pt idx="4">
                  <c:v>REL-12</c:v>
                </c:pt>
                <c:pt idx="5">
                  <c:v>REL-13</c:v>
                </c:pt>
                <c:pt idx="6">
                  <c:v>REL-14</c:v>
                </c:pt>
              </c:strCache>
            </c:strRef>
          </c:cat>
          <c:val>
            <c:numRef>
              <c:f>'CR Statistics'!$W$186:$W$192</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A501-4134-AE04-E4D7E512CD8B}"/>
            </c:ext>
          </c:extLst>
        </c:ser>
        <c:ser>
          <c:idx val="4"/>
          <c:order val="4"/>
          <c:tx>
            <c:strRef>
              <c:f>'CR Statistics'!$X$185</c:f>
              <c:strCache>
                <c:ptCount val="1"/>
                <c:pt idx="0">
                  <c:v>RAN5</c:v>
                </c:pt>
              </c:strCache>
            </c:strRef>
          </c:tx>
          <c:spPr>
            <a:solidFill>
              <a:srgbClr val="660066"/>
            </a:solidFill>
            <a:ln w="12700">
              <a:solidFill>
                <a:srgbClr val="000000"/>
              </a:solidFill>
              <a:prstDash val="solid"/>
            </a:ln>
          </c:spPr>
          <c:invertIfNegative val="0"/>
          <c:cat>
            <c:strRef>
              <c:f>'CR Statistics'!$S$186:$S$192</c:f>
              <c:strCache>
                <c:ptCount val="7"/>
                <c:pt idx="0">
                  <c:v>REL-8</c:v>
                </c:pt>
                <c:pt idx="1">
                  <c:v>REL-9</c:v>
                </c:pt>
                <c:pt idx="2">
                  <c:v>REL-10</c:v>
                </c:pt>
                <c:pt idx="3">
                  <c:v>REL-11</c:v>
                </c:pt>
                <c:pt idx="4">
                  <c:v>REL-12</c:v>
                </c:pt>
                <c:pt idx="5">
                  <c:v>REL-13</c:v>
                </c:pt>
                <c:pt idx="6">
                  <c:v>REL-14</c:v>
                </c:pt>
              </c:strCache>
            </c:strRef>
          </c:cat>
          <c:val>
            <c:numRef>
              <c:f>'CR Statistics'!$X$186:$X$192</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A501-4134-AE04-E4D7E512CD8B}"/>
            </c:ext>
          </c:extLst>
        </c:ser>
        <c:ser>
          <c:idx val="6"/>
          <c:order val="5"/>
          <c:tx>
            <c:strRef>
              <c:f>'CR Statistics'!$Y$185</c:f>
              <c:strCache>
                <c:ptCount val="1"/>
                <c:pt idx="0">
                  <c:v>RAN6</c:v>
                </c:pt>
              </c:strCache>
            </c:strRef>
          </c:tx>
          <c:spPr>
            <a:solidFill>
              <a:srgbClr val="FFC000"/>
            </a:solidFill>
            <a:ln>
              <a:solidFill>
                <a:schemeClr val="tx1"/>
              </a:solidFill>
            </a:ln>
          </c:spPr>
          <c:invertIfNegative val="0"/>
          <c:cat>
            <c:strRef>
              <c:f>'CR Statistics'!$S$186:$S$192</c:f>
              <c:strCache>
                <c:ptCount val="7"/>
                <c:pt idx="0">
                  <c:v>REL-8</c:v>
                </c:pt>
                <c:pt idx="1">
                  <c:v>REL-9</c:v>
                </c:pt>
                <c:pt idx="2">
                  <c:v>REL-10</c:v>
                </c:pt>
                <c:pt idx="3">
                  <c:v>REL-11</c:v>
                </c:pt>
                <c:pt idx="4">
                  <c:v>REL-12</c:v>
                </c:pt>
                <c:pt idx="5">
                  <c:v>REL-13</c:v>
                </c:pt>
                <c:pt idx="6">
                  <c:v>REL-14</c:v>
                </c:pt>
              </c:strCache>
            </c:strRef>
          </c:cat>
          <c:val>
            <c:numRef>
              <c:f>'CR Statistics'!$Y$186:$Y$192</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A501-4134-AE04-E4D7E512CD8B}"/>
            </c:ext>
          </c:extLst>
        </c:ser>
        <c:ser>
          <c:idx val="5"/>
          <c:order val="6"/>
          <c:tx>
            <c:strRef>
              <c:f>'CR Statistics'!$Z$185</c:f>
              <c:strCache>
                <c:ptCount val="1"/>
                <c:pt idx="0">
                  <c:v>RAN without RAN5</c:v>
                </c:pt>
              </c:strCache>
            </c:strRef>
          </c:tx>
          <c:spPr>
            <a:solidFill>
              <a:srgbClr val="FF00FF"/>
            </a:solidFill>
            <a:ln>
              <a:solidFill>
                <a:schemeClr val="tx1"/>
              </a:solidFill>
            </a:ln>
          </c:spPr>
          <c:invertIfNegative val="0"/>
          <c:cat>
            <c:strRef>
              <c:f>'CR Statistics'!$S$186:$S$192</c:f>
              <c:strCache>
                <c:ptCount val="7"/>
                <c:pt idx="0">
                  <c:v>REL-8</c:v>
                </c:pt>
                <c:pt idx="1">
                  <c:v>REL-9</c:v>
                </c:pt>
                <c:pt idx="2">
                  <c:v>REL-10</c:v>
                </c:pt>
                <c:pt idx="3">
                  <c:v>REL-11</c:v>
                </c:pt>
                <c:pt idx="4">
                  <c:v>REL-12</c:v>
                </c:pt>
                <c:pt idx="5">
                  <c:v>REL-13</c:v>
                </c:pt>
                <c:pt idx="6">
                  <c:v>REL-14</c:v>
                </c:pt>
              </c:strCache>
            </c:strRef>
          </c:cat>
          <c:val>
            <c:numRef>
              <c:f>'CR Statistics'!$Z$186:$Z$192</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A501-4134-AE04-E4D7E512CD8B}"/>
            </c:ext>
          </c:extLst>
        </c:ser>
        <c:dLbls>
          <c:showLegendKey val="0"/>
          <c:showVal val="0"/>
          <c:showCatName val="0"/>
          <c:showSerName val="0"/>
          <c:showPercent val="0"/>
          <c:showBubbleSize val="0"/>
        </c:dLbls>
        <c:gapWidth val="150"/>
        <c:axId val="114856320"/>
        <c:axId val="114857856"/>
      </c:barChart>
      <c:catAx>
        <c:axId val="1148563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4857856"/>
        <c:crosses val="autoZero"/>
        <c:auto val="1"/>
        <c:lblAlgn val="ctr"/>
        <c:lblOffset val="100"/>
        <c:tickLblSkip val="1"/>
        <c:tickMarkSkip val="1"/>
        <c:noMultiLvlLbl val="0"/>
      </c:catAx>
      <c:valAx>
        <c:axId val="11485785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48563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7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69"/>
        </c:manualLayout>
      </c:layout>
      <c:barChart>
        <c:barDir val="col"/>
        <c:grouping val="clustered"/>
        <c:varyColors val="0"/>
        <c:ser>
          <c:idx val="9"/>
          <c:order val="0"/>
          <c:tx>
            <c:strRef>
              <c:f>'CR Statistics'!$AY$226</c:f>
              <c:strCache>
                <c:ptCount val="1"/>
                <c:pt idx="0">
                  <c:v>RAN #52</c:v>
                </c:pt>
              </c:strCache>
            </c:strRef>
          </c:tx>
          <c:spPr>
            <a:solidFill>
              <a:srgbClr val="FF00FF"/>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Statistics'!$AY$227:$AY$234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133-45EF-8996-EE7F05148BEF}"/>
            </c:ext>
          </c:extLst>
        </c:ser>
        <c:ser>
          <c:idx val="10"/>
          <c:order val="1"/>
          <c:tx>
            <c:strRef>
              <c:f>'CR Statistics'!$AZ$226</c:f>
              <c:strCache>
                <c:ptCount val="1"/>
                <c:pt idx="0">
                  <c:v>RAN #53</c:v>
                </c:pt>
              </c:strCache>
            </c:strRef>
          </c:tx>
          <c:spPr>
            <a:solidFill>
              <a:srgbClr val="FF0000"/>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Statistics'!$AZ$227:$AZ$234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133-45EF-8996-EE7F05148BEF}"/>
            </c:ext>
          </c:extLst>
        </c:ser>
        <c:ser>
          <c:idx val="11"/>
          <c:order val="2"/>
          <c:tx>
            <c:strRef>
              <c:f>'CR Statistics'!$BA$226</c:f>
              <c:strCache>
                <c:ptCount val="1"/>
                <c:pt idx="0">
                  <c:v>RAN #54</c:v>
                </c:pt>
              </c:strCache>
            </c:strRef>
          </c:tx>
          <c:spPr>
            <a:solidFill>
              <a:srgbClr val="00FFFF"/>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Statistics'!$BA$227:$BA$234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133-45EF-8996-EE7F05148BEF}"/>
            </c:ext>
          </c:extLst>
        </c:ser>
        <c:ser>
          <c:idx val="12"/>
          <c:order val="3"/>
          <c:tx>
            <c:strRef>
              <c:f>'CR Statistics'!$BB$226</c:f>
              <c:strCache>
                <c:ptCount val="1"/>
                <c:pt idx="0">
                  <c:v>RAN #55</c:v>
                </c:pt>
              </c:strCache>
            </c:strRef>
          </c:tx>
          <c:spPr>
            <a:solidFill>
              <a:srgbClr val="FF00FF"/>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Statistics'!$BB$227:$BB$234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133-45EF-8996-EE7F05148BEF}"/>
            </c:ext>
          </c:extLst>
        </c:ser>
        <c:ser>
          <c:idx val="13"/>
          <c:order val="4"/>
          <c:tx>
            <c:strRef>
              <c:f>'CR Statistics'!$BC$226</c:f>
              <c:strCache>
                <c:ptCount val="1"/>
                <c:pt idx="0">
                  <c:v>RAN #56</c:v>
                </c:pt>
              </c:strCache>
            </c:strRef>
          </c:tx>
          <c:spPr>
            <a:solidFill>
              <a:srgbClr val="800000"/>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Statistics'!$BC$227:$BC$234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133-45EF-8996-EE7F05148BEF}"/>
            </c:ext>
          </c:extLst>
        </c:ser>
        <c:ser>
          <c:idx val="14"/>
          <c:order val="5"/>
          <c:tx>
            <c:strRef>
              <c:f>'CR Statistics'!$BD$226</c:f>
              <c:strCache>
                <c:ptCount val="1"/>
                <c:pt idx="0">
                  <c:v>RAN #57</c:v>
                </c:pt>
              </c:strCache>
            </c:strRef>
          </c:tx>
          <c:spPr>
            <a:solidFill>
              <a:srgbClr val="FFCC00"/>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Statistics'!$BD$227:$BD$234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133-45EF-8996-EE7F05148BEF}"/>
            </c:ext>
          </c:extLst>
        </c:ser>
        <c:ser>
          <c:idx val="15"/>
          <c:order val="6"/>
          <c:tx>
            <c:strRef>
              <c:f>'CR Statistics'!$BE$226</c:f>
              <c:strCache>
                <c:ptCount val="1"/>
                <c:pt idx="0">
                  <c:v>RAN #58</c:v>
                </c:pt>
              </c:strCache>
            </c:strRef>
          </c:tx>
          <c:spPr>
            <a:solidFill>
              <a:srgbClr val="FFFF00"/>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Statistics'!$BE$227:$BE$234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133-45EF-8996-EE7F05148BEF}"/>
            </c:ext>
          </c:extLst>
        </c:ser>
        <c:ser>
          <c:idx val="16"/>
          <c:order val="7"/>
          <c:tx>
            <c:strRef>
              <c:f>'CR Statistics'!$BF$226</c:f>
              <c:strCache>
                <c:ptCount val="1"/>
                <c:pt idx="0">
                  <c:v>RAN #59</c:v>
                </c:pt>
              </c:strCache>
            </c:strRef>
          </c:tx>
          <c:spPr>
            <a:solidFill>
              <a:srgbClr val="00CCFF"/>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Statistics'!$BF$227:$BF$234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133-45EF-8996-EE7F05148BEF}"/>
            </c:ext>
          </c:extLst>
        </c:ser>
        <c:ser>
          <c:idx val="17"/>
          <c:order val="8"/>
          <c:tx>
            <c:strRef>
              <c:f>'CR Statistics'!$BG$226</c:f>
              <c:strCache>
                <c:ptCount val="1"/>
                <c:pt idx="0">
                  <c:v>RAN #60</c:v>
                </c:pt>
              </c:strCache>
            </c:strRef>
          </c:tx>
          <c:spPr>
            <a:solidFill>
              <a:srgbClr val="00FF00"/>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Statistics'!$BG$227:$BG$234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133-45EF-8996-EE7F05148BEF}"/>
            </c:ext>
          </c:extLst>
        </c:ser>
        <c:ser>
          <c:idx val="18"/>
          <c:order val="9"/>
          <c:tx>
            <c:strRef>
              <c:f>'CR Statistics'!$BH$226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Statistics'!$BH$227:$BH$234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133-45EF-8996-EE7F05148BEF}"/>
            </c:ext>
          </c:extLst>
        </c:ser>
        <c:ser>
          <c:idx val="19"/>
          <c:order val="10"/>
          <c:tx>
            <c:strRef>
              <c:f>'CR Statistics'!$BI$226</c:f>
              <c:strCache>
                <c:ptCount val="1"/>
                <c:pt idx="0">
                  <c:v>RAN #62</c:v>
                </c:pt>
              </c:strCache>
            </c:strRef>
          </c:tx>
          <c:spPr>
            <a:solidFill>
              <a:srgbClr val="00FFFF"/>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Statistics'!$BI$227:$BI$234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133-45EF-8996-EE7F05148BEF}"/>
            </c:ext>
          </c:extLst>
        </c:ser>
        <c:ser>
          <c:idx val="20"/>
          <c:order val="11"/>
          <c:tx>
            <c:strRef>
              <c:f>'CR Statistics'!$BJ$226</c:f>
              <c:strCache>
                <c:ptCount val="1"/>
                <c:pt idx="0">
                  <c:v>RAN #63</c:v>
                </c:pt>
              </c:strCache>
            </c:strRef>
          </c:tx>
          <c:spPr>
            <a:solidFill>
              <a:srgbClr val="FFFF00"/>
            </a:solidFill>
            <a:ln w="12700">
              <a:solidFill>
                <a:srgbClr val="000000"/>
              </a:solidFill>
              <a:prstDash val="solid"/>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Statistics'!$BJ$227:$BJ$234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133-45EF-8996-EE7F05148BEF}"/>
            </c:ext>
          </c:extLst>
        </c:ser>
        <c:ser>
          <c:idx val="21"/>
          <c:order val="12"/>
          <c:tx>
            <c:strRef>
              <c:f>'CR Statistics'!$BK$226</c:f>
              <c:strCache>
                <c:ptCount val="1"/>
                <c:pt idx="0">
                  <c:v>RAN #64</c:v>
                </c:pt>
              </c:strCache>
            </c:strRef>
          </c:tx>
          <c:spPr>
            <a:solidFill>
              <a:srgbClr val="FF9900"/>
            </a:solidFill>
            <a:ln>
              <a:solidFill>
                <a:schemeClr val="tx1"/>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Statistics'!$BK$227:$BK$234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133-45EF-8996-EE7F05148BEF}"/>
            </c:ext>
          </c:extLst>
        </c:ser>
        <c:ser>
          <c:idx val="22"/>
          <c:order val="13"/>
          <c:tx>
            <c:strRef>
              <c:f>'CR Statistics'!$BL$226</c:f>
              <c:strCache>
                <c:ptCount val="1"/>
                <c:pt idx="0">
                  <c:v>RAN#65</c:v>
                </c:pt>
              </c:strCache>
            </c:strRef>
          </c:tx>
          <c:spPr>
            <a:solidFill>
              <a:srgbClr val="0066FF"/>
            </a:solidFill>
            <a:ln>
              <a:solidFill>
                <a:srgbClr val="000000"/>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Statistics'!$BL$227:$BL$234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133-45EF-8996-EE7F05148BEF}"/>
            </c:ext>
          </c:extLst>
        </c:ser>
        <c:ser>
          <c:idx val="23"/>
          <c:order val="14"/>
          <c:tx>
            <c:strRef>
              <c:f>'CR Statistics'!$BM$226</c:f>
              <c:strCache>
                <c:ptCount val="1"/>
                <c:pt idx="0">
                  <c:v>RAN #66</c:v>
                </c:pt>
              </c:strCache>
            </c:strRef>
          </c:tx>
          <c:spPr>
            <a:solidFill>
              <a:schemeClr val="accent6">
                <a:lumMod val="50000"/>
              </a:schemeClr>
            </a:solidFill>
            <a:ln>
              <a:solidFill>
                <a:schemeClr val="tx1"/>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Statistics'!$BM$227:$BM$234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133-45EF-8996-EE7F05148BEF}"/>
            </c:ext>
          </c:extLst>
        </c:ser>
        <c:ser>
          <c:idx val="24"/>
          <c:order val="15"/>
          <c:tx>
            <c:strRef>
              <c:f>'CR Statistics'!$BN$226</c:f>
              <c:strCache>
                <c:ptCount val="1"/>
                <c:pt idx="0">
                  <c:v>RAN #67</c:v>
                </c:pt>
              </c:strCache>
            </c:strRef>
          </c:tx>
          <c:spPr>
            <a:solidFill>
              <a:srgbClr val="FF0000"/>
            </a:solidFill>
            <a:ln>
              <a:solidFill>
                <a:sysClr val="windowText" lastClr="000000"/>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Statistics'!$BN$227:$BN$234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133-45EF-8996-EE7F05148BEF}"/>
            </c:ext>
          </c:extLst>
        </c:ser>
        <c:ser>
          <c:idx val="0"/>
          <c:order val="16"/>
          <c:tx>
            <c:strRef>
              <c:f>'CR Statistics'!$BO$226</c:f>
              <c:strCache>
                <c:ptCount val="1"/>
                <c:pt idx="0">
                  <c:v>RAN #68</c:v>
                </c:pt>
              </c:strCache>
            </c:strRef>
          </c:tx>
          <c:spPr>
            <a:solidFill>
              <a:srgbClr val="FF9900"/>
            </a:solidFill>
            <a:ln>
              <a:solidFill>
                <a:schemeClr val="tx1"/>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Statistics'!$BO$227:$BO$234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133-45EF-8996-EE7F05148BEF}"/>
            </c:ext>
          </c:extLst>
        </c:ser>
        <c:ser>
          <c:idx val="1"/>
          <c:order val="17"/>
          <c:tx>
            <c:strRef>
              <c:f>'CR Statistics'!$BP$226</c:f>
              <c:strCache>
                <c:ptCount val="1"/>
                <c:pt idx="0">
                  <c:v>RAN #69</c:v>
                </c:pt>
              </c:strCache>
            </c:strRef>
          </c:tx>
          <c:spPr>
            <a:ln>
              <a:solidFill>
                <a:srgbClr val="000000"/>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Statistics'!$BP$227:$BP$234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133-45EF-8996-EE7F05148BEF}"/>
            </c:ext>
          </c:extLst>
        </c:ser>
        <c:ser>
          <c:idx val="2"/>
          <c:order val="18"/>
          <c:tx>
            <c:strRef>
              <c:f>'CR Statistics'!$BQ$226</c:f>
              <c:strCache>
                <c:ptCount val="1"/>
                <c:pt idx="0">
                  <c:v>RAN #70</c:v>
                </c:pt>
              </c:strCache>
            </c:strRef>
          </c:tx>
          <c:spPr>
            <a:solidFill>
              <a:srgbClr val="FF0000"/>
            </a:solidFill>
            <a:ln>
              <a:solidFill>
                <a:schemeClr val="tx1"/>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Statistics'!$BQ$227:$BQ$234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133-45EF-8996-EE7F05148BEF}"/>
            </c:ext>
          </c:extLst>
        </c:ser>
        <c:ser>
          <c:idx val="3"/>
          <c:order val="19"/>
          <c:tx>
            <c:strRef>
              <c:f>'CR Statistics'!$BR$226</c:f>
              <c:strCache>
                <c:ptCount val="1"/>
                <c:pt idx="0">
                  <c:v>RAN #71</c:v>
                </c:pt>
              </c:strCache>
            </c:strRef>
          </c:tx>
          <c:spPr>
            <a:solidFill>
              <a:srgbClr val="00FF00"/>
            </a:solidFill>
            <a:ln>
              <a:solidFill>
                <a:srgbClr val="000000"/>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Statistics'!$BR$227:$BR$234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133-45EF-8996-EE7F05148BEF}"/>
            </c:ext>
          </c:extLst>
        </c:ser>
        <c:ser>
          <c:idx val="4"/>
          <c:order val="20"/>
          <c:tx>
            <c:strRef>
              <c:f>'CR Statistics'!$BS$226</c:f>
              <c:strCache>
                <c:ptCount val="1"/>
                <c:pt idx="0">
                  <c:v>RAN #72</c:v>
                </c:pt>
              </c:strCache>
            </c:strRef>
          </c:tx>
          <c:spPr>
            <a:solidFill>
              <a:srgbClr val="FFFF00"/>
            </a:solidFill>
            <a:ln>
              <a:solidFill>
                <a:prstClr val="black"/>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Statistics'!$BS$227:$BS$234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133-45EF-8996-EE7F05148BEF}"/>
            </c:ext>
          </c:extLst>
        </c:ser>
        <c:ser>
          <c:idx val="5"/>
          <c:order val="21"/>
          <c:tx>
            <c:strRef>
              <c:f>'CR Statistics'!$BT$226</c:f>
              <c:strCache>
                <c:ptCount val="1"/>
                <c:pt idx="0">
                  <c:v>RAN #73</c:v>
                </c:pt>
              </c:strCache>
            </c:strRef>
          </c:tx>
          <c:spPr>
            <a:solidFill>
              <a:schemeClr val="accent6">
                <a:lumMod val="75000"/>
              </a:schemeClr>
            </a:solidFill>
            <a:ln>
              <a:solidFill>
                <a:srgbClr val="000000"/>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Statistics'!$BT$227:$BT$234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133-45EF-8996-EE7F05148BEF}"/>
            </c:ext>
          </c:extLst>
        </c:ser>
        <c:ser>
          <c:idx val="6"/>
          <c:order val="22"/>
          <c:tx>
            <c:strRef>
              <c:f>'CR Statistics'!$BU$226</c:f>
              <c:strCache>
                <c:ptCount val="1"/>
                <c:pt idx="0">
                  <c:v>RAN #74</c:v>
                </c:pt>
              </c:strCache>
            </c:strRef>
          </c:tx>
          <c:spPr>
            <a:solidFill>
              <a:srgbClr val="00FFFF"/>
            </a:solidFill>
            <a:ln>
              <a:solidFill>
                <a:schemeClr val="tx1"/>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Statistics'!$BU$227:$BU$234</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133-45EF-8996-EE7F05148BEF}"/>
            </c:ext>
          </c:extLst>
        </c:ser>
        <c:ser>
          <c:idx val="7"/>
          <c:order val="23"/>
          <c:tx>
            <c:strRef>
              <c:f>'CR Statistics'!$BV$226</c:f>
              <c:strCache>
                <c:ptCount val="1"/>
                <c:pt idx="0">
                  <c:v>RAN #75</c:v>
                </c:pt>
              </c:strCache>
            </c:strRef>
          </c:tx>
          <c:spPr>
            <a:solidFill>
              <a:srgbClr val="33CC33"/>
            </a:solidFill>
            <a:ln>
              <a:solidFill>
                <a:schemeClr val="tx1"/>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Statistics'!$BV$227:$BV$234</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C133-45EF-8996-EE7F05148BEF}"/>
            </c:ext>
          </c:extLst>
        </c:ser>
        <c:ser>
          <c:idx val="8"/>
          <c:order val="24"/>
          <c:tx>
            <c:strRef>
              <c:f>'CR Statistics'!$BW$185</c:f>
              <c:strCache>
                <c:ptCount val="1"/>
                <c:pt idx="0">
                  <c:v>RAN #76</c:v>
                </c:pt>
              </c:strCache>
            </c:strRef>
          </c:tx>
          <c:spPr>
            <a:solidFill>
              <a:srgbClr val="FFFFCC"/>
            </a:solidFill>
            <a:ln>
              <a:solidFill>
                <a:schemeClr val="tx1"/>
              </a:solidFill>
            </a:ln>
          </c:spPr>
          <c:invertIfNegative val="0"/>
          <c:cat>
            <c:strRef>
              <c:f>'CR Statistics'!$BX$186:$BX$193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Statistics'!$BW$186:$BW$193</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C133-45EF-8996-EE7F05148BEF}"/>
            </c:ext>
          </c:extLst>
        </c:ser>
        <c:dLbls>
          <c:showLegendKey val="0"/>
          <c:showVal val="0"/>
          <c:showCatName val="0"/>
          <c:showSerName val="0"/>
          <c:showPercent val="0"/>
          <c:showBubbleSize val="0"/>
        </c:dLbls>
        <c:gapWidth val="150"/>
        <c:axId val="95953664"/>
        <c:axId val="95955200"/>
      </c:barChart>
      <c:catAx>
        <c:axId val="959536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5955200"/>
        <c:crosses val="autoZero"/>
        <c:auto val="1"/>
        <c:lblAlgn val="ctr"/>
        <c:lblOffset val="100"/>
        <c:tickLblSkip val="1"/>
        <c:tickMarkSkip val="1"/>
        <c:noMultiLvlLbl val="0"/>
      </c:catAx>
      <c:valAx>
        <c:axId val="9595520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95953664"/>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11"/>
          <c:y val="6.5572314654149921E-2"/>
          <c:w val="0.45872893786232088"/>
          <c:h val="0.1548543519804076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53"/>
          <c:y val="3.0451175354906015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35"/>
        </c:manualLayout>
      </c:layout>
      <c:barChart>
        <c:barDir val="col"/>
        <c:grouping val="clustered"/>
        <c:varyColors val="0"/>
        <c:ser>
          <c:idx val="0"/>
          <c:order val="0"/>
          <c:tx>
            <c:strRef>
              <c:f>'CR Statistics'!$T$147</c:f>
              <c:strCache>
                <c:ptCount val="1"/>
                <c:pt idx="0">
                  <c:v>RAN1</c:v>
                </c:pt>
              </c:strCache>
            </c:strRef>
          </c:tx>
          <c:spPr>
            <a:solidFill>
              <a:srgbClr val="00FF00"/>
            </a:solidFill>
            <a:ln w="12700">
              <a:solidFill>
                <a:srgbClr val="000000"/>
              </a:solidFill>
              <a:prstDash val="solid"/>
            </a:ln>
          </c:spPr>
          <c:invertIfNegative val="0"/>
          <c:cat>
            <c:strRef>
              <c:f>'CR Statistics'!$S$148:$S$155</c:f>
              <c:strCache>
                <c:ptCount val="8"/>
                <c:pt idx="0">
                  <c:v>REL-8</c:v>
                </c:pt>
                <c:pt idx="1">
                  <c:v>REL-9</c:v>
                </c:pt>
                <c:pt idx="2">
                  <c:v>REL-10</c:v>
                </c:pt>
                <c:pt idx="3">
                  <c:v>REL-11</c:v>
                </c:pt>
                <c:pt idx="4">
                  <c:v>REL-12</c:v>
                </c:pt>
                <c:pt idx="5">
                  <c:v>REL-13</c:v>
                </c:pt>
                <c:pt idx="6">
                  <c:v>REL-14</c:v>
                </c:pt>
                <c:pt idx="7">
                  <c:v>REL-15</c:v>
                </c:pt>
              </c:strCache>
            </c:strRef>
          </c:cat>
          <c:val>
            <c:numRef>
              <c:f>'CR Statistics'!$T$148:$T$155</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9C17-4A4B-BB09-81C1832B82E3}"/>
            </c:ext>
          </c:extLst>
        </c:ser>
        <c:ser>
          <c:idx val="1"/>
          <c:order val="1"/>
          <c:tx>
            <c:strRef>
              <c:f>'CR Statistics'!$U$147</c:f>
              <c:strCache>
                <c:ptCount val="1"/>
                <c:pt idx="0">
                  <c:v>RAN2</c:v>
                </c:pt>
              </c:strCache>
            </c:strRef>
          </c:tx>
          <c:spPr>
            <a:solidFill>
              <a:srgbClr val="FF0000"/>
            </a:solidFill>
            <a:ln w="12700">
              <a:solidFill>
                <a:srgbClr val="000000"/>
              </a:solidFill>
              <a:prstDash val="solid"/>
            </a:ln>
          </c:spPr>
          <c:invertIfNegative val="0"/>
          <c:cat>
            <c:strRef>
              <c:f>'CR Statistics'!$S$148:$S$155</c:f>
              <c:strCache>
                <c:ptCount val="8"/>
                <c:pt idx="0">
                  <c:v>REL-8</c:v>
                </c:pt>
                <c:pt idx="1">
                  <c:v>REL-9</c:v>
                </c:pt>
                <c:pt idx="2">
                  <c:v>REL-10</c:v>
                </c:pt>
                <c:pt idx="3">
                  <c:v>REL-11</c:v>
                </c:pt>
                <c:pt idx="4">
                  <c:v>REL-12</c:v>
                </c:pt>
                <c:pt idx="5">
                  <c:v>REL-13</c:v>
                </c:pt>
                <c:pt idx="6">
                  <c:v>REL-14</c:v>
                </c:pt>
                <c:pt idx="7">
                  <c:v>REL-15</c:v>
                </c:pt>
              </c:strCache>
            </c:strRef>
          </c:cat>
          <c:val>
            <c:numRef>
              <c:f>'CR Statistics'!$U$148:$U$155</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9C17-4A4B-BB09-81C1832B82E3}"/>
            </c:ext>
          </c:extLst>
        </c:ser>
        <c:ser>
          <c:idx val="2"/>
          <c:order val="2"/>
          <c:tx>
            <c:strRef>
              <c:f>'CR Statistics'!$V$147</c:f>
              <c:strCache>
                <c:ptCount val="1"/>
                <c:pt idx="0">
                  <c:v>RAN3</c:v>
                </c:pt>
              </c:strCache>
            </c:strRef>
          </c:tx>
          <c:spPr>
            <a:solidFill>
              <a:srgbClr val="0000FF"/>
            </a:solidFill>
            <a:ln w="12700">
              <a:solidFill>
                <a:srgbClr val="000000"/>
              </a:solidFill>
              <a:prstDash val="solid"/>
            </a:ln>
          </c:spPr>
          <c:invertIfNegative val="0"/>
          <c:cat>
            <c:strRef>
              <c:f>'CR Statistics'!$S$148:$S$155</c:f>
              <c:strCache>
                <c:ptCount val="8"/>
                <c:pt idx="0">
                  <c:v>REL-8</c:v>
                </c:pt>
                <c:pt idx="1">
                  <c:v>REL-9</c:v>
                </c:pt>
                <c:pt idx="2">
                  <c:v>REL-10</c:v>
                </c:pt>
                <c:pt idx="3">
                  <c:v>REL-11</c:v>
                </c:pt>
                <c:pt idx="4">
                  <c:v>REL-12</c:v>
                </c:pt>
                <c:pt idx="5">
                  <c:v>REL-13</c:v>
                </c:pt>
                <c:pt idx="6">
                  <c:v>REL-14</c:v>
                </c:pt>
                <c:pt idx="7">
                  <c:v>REL-15</c:v>
                </c:pt>
              </c:strCache>
            </c:strRef>
          </c:cat>
          <c:val>
            <c:numRef>
              <c:f>'CR Statistics'!$V$148:$V$155</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9C17-4A4B-BB09-81C1832B82E3}"/>
            </c:ext>
          </c:extLst>
        </c:ser>
        <c:ser>
          <c:idx val="3"/>
          <c:order val="3"/>
          <c:tx>
            <c:strRef>
              <c:f>'CR Statistics'!$W$147</c:f>
              <c:strCache>
                <c:ptCount val="1"/>
                <c:pt idx="0">
                  <c:v>RAN4</c:v>
                </c:pt>
              </c:strCache>
            </c:strRef>
          </c:tx>
          <c:spPr>
            <a:solidFill>
              <a:srgbClr val="FFFF00"/>
            </a:solidFill>
            <a:ln w="12700">
              <a:solidFill>
                <a:srgbClr val="000000"/>
              </a:solidFill>
              <a:prstDash val="solid"/>
            </a:ln>
          </c:spPr>
          <c:invertIfNegative val="0"/>
          <c:cat>
            <c:strRef>
              <c:f>'CR Statistics'!$S$148:$S$155</c:f>
              <c:strCache>
                <c:ptCount val="8"/>
                <c:pt idx="0">
                  <c:v>REL-8</c:v>
                </c:pt>
                <c:pt idx="1">
                  <c:v>REL-9</c:v>
                </c:pt>
                <c:pt idx="2">
                  <c:v>REL-10</c:v>
                </c:pt>
                <c:pt idx="3">
                  <c:v>REL-11</c:v>
                </c:pt>
                <c:pt idx="4">
                  <c:v>REL-12</c:v>
                </c:pt>
                <c:pt idx="5">
                  <c:v>REL-13</c:v>
                </c:pt>
                <c:pt idx="6">
                  <c:v>REL-14</c:v>
                </c:pt>
                <c:pt idx="7">
                  <c:v>REL-15</c:v>
                </c:pt>
              </c:strCache>
            </c:strRef>
          </c:cat>
          <c:val>
            <c:numRef>
              <c:f>'CR Statistics'!$W$148:$W$155</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9C17-4A4B-BB09-81C1832B82E3}"/>
            </c:ext>
          </c:extLst>
        </c:ser>
        <c:ser>
          <c:idx val="4"/>
          <c:order val="4"/>
          <c:tx>
            <c:strRef>
              <c:f>'CR Statistics'!$X$147</c:f>
              <c:strCache>
                <c:ptCount val="1"/>
                <c:pt idx="0">
                  <c:v>RAN5</c:v>
                </c:pt>
              </c:strCache>
            </c:strRef>
          </c:tx>
          <c:spPr>
            <a:solidFill>
              <a:srgbClr val="660066"/>
            </a:solidFill>
            <a:ln w="12700">
              <a:solidFill>
                <a:srgbClr val="000000"/>
              </a:solidFill>
              <a:prstDash val="solid"/>
            </a:ln>
          </c:spPr>
          <c:invertIfNegative val="0"/>
          <c:cat>
            <c:strRef>
              <c:f>'CR Statistics'!$S$148:$S$155</c:f>
              <c:strCache>
                <c:ptCount val="8"/>
                <c:pt idx="0">
                  <c:v>REL-8</c:v>
                </c:pt>
                <c:pt idx="1">
                  <c:v>REL-9</c:v>
                </c:pt>
                <c:pt idx="2">
                  <c:v>REL-10</c:v>
                </c:pt>
                <c:pt idx="3">
                  <c:v>REL-11</c:v>
                </c:pt>
                <c:pt idx="4">
                  <c:v>REL-12</c:v>
                </c:pt>
                <c:pt idx="5">
                  <c:v>REL-13</c:v>
                </c:pt>
                <c:pt idx="6">
                  <c:v>REL-14</c:v>
                </c:pt>
                <c:pt idx="7">
                  <c:v>REL-15</c:v>
                </c:pt>
              </c:strCache>
            </c:strRef>
          </c:cat>
          <c:val>
            <c:numRef>
              <c:f>'CR Statistics'!$X$148:$X$155</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9C17-4A4B-BB09-81C1832B82E3}"/>
            </c:ext>
          </c:extLst>
        </c:ser>
        <c:ser>
          <c:idx val="6"/>
          <c:order val="5"/>
          <c:tx>
            <c:strRef>
              <c:f>'CR Statistics'!$Y$147</c:f>
              <c:strCache>
                <c:ptCount val="1"/>
                <c:pt idx="0">
                  <c:v>RAN6</c:v>
                </c:pt>
              </c:strCache>
            </c:strRef>
          </c:tx>
          <c:spPr>
            <a:solidFill>
              <a:srgbClr val="FFC000"/>
            </a:solidFill>
            <a:ln>
              <a:solidFill>
                <a:schemeClr val="tx1"/>
              </a:solidFill>
            </a:ln>
          </c:spPr>
          <c:invertIfNegative val="0"/>
          <c:cat>
            <c:strRef>
              <c:f>'CR Statistics'!$S$148:$S$155</c:f>
              <c:strCache>
                <c:ptCount val="8"/>
                <c:pt idx="0">
                  <c:v>REL-8</c:v>
                </c:pt>
                <c:pt idx="1">
                  <c:v>REL-9</c:v>
                </c:pt>
                <c:pt idx="2">
                  <c:v>REL-10</c:v>
                </c:pt>
                <c:pt idx="3">
                  <c:v>REL-11</c:v>
                </c:pt>
                <c:pt idx="4">
                  <c:v>REL-12</c:v>
                </c:pt>
                <c:pt idx="5">
                  <c:v>REL-13</c:v>
                </c:pt>
                <c:pt idx="6">
                  <c:v>REL-14</c:v>
                </c:pt>
                <c:pt idx="7">
                  <c:v>REL-15</c:v>
                </c:pt>
              </c:strCache>
            </c:strRef>
          </c:cat>
          <c:val>
            <c:numRef>
              <c:f>'CR Statistics'!$Y$148:$Y$155</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9C17-4A4B-BB09-81C1832B82E3}"/>
            </c:ext>
          </c:extLst>
        </c:ser>
        <c:ser>
          <c:idx val="5"/>
          <c:order val="6"/>
          <c:tx>
            <c:strRef>
              <c:f>'CR Statistics'!$Z$147</c:f>
              <c:strCache>
                <c:ptCount val="1"/>
                <c:pt idx="0">
                  <c:v>RAN without RAN5</c:v>
                </c:pt>
              </c:strCache>
            </c:strRef>
          </c:tx>
          <c:spPr>
            <a:solidFill>
              <a:srgbClr val="FF00FF"/>
            </a:solidFill>
            <a:ln>
              <a:solidFill>
                <a:schemeClr val="tx1"/>
              </a:solidFill>
            </a:ln>
          </c:spPr>
          <c:invertIfNegative val="0"/>
          <c:cat>
            <c:strRef>
              <c:f>'CR Statistics'!$S$148:$S$155</c:f>
              <c:strCache>
                <c:ptCount val="8"/>
                <c:pt idx="0">
                  <c:v>REL-8</c:v>
                </c:pt>
                <c:pt idx="1">
                  <c:v>REL-9</c:v>
                </c:pt>
                <c:pt idx="2">
                  <c:v>REL-10</c:v>
                </c:pt>
                <c:pt idx="3">
                  <c:v>REL-11</c:v>
                </c:pt>
                <c:pt idx="4">
                  <c:v>REL-12</c:v>
                </c:pt>
                <c:pt idx="5">
                  <c:v>REL-13</c:v>
                </c:pt>
                <c:pt idx="6">
                  <c:v>REL-14</c:v>
                </c:pt>
                <c:pt idx="7">
                  <c:v>REL-15</c:v>
                </c:pt>
              </c:strCache>
            </c:strRef>
          </c:cat>
          <c:val>
            <c:numRef>
              <c:f>'CR Statistics'!$Z$148:$Z$155</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9C17-4A4B-BB09-81C1832B82E3}"/>
            </c:ext>
          </c:extLst>
        </c:ser>
        <c:dLbls>
          <c:showLegendKey val="0"/>
          <c:showVal val="0"/>
          <c:showCatName val="0"/>
          <c:showSerName val="0"/>
          <c:showPercent val="0"/>
          <c:showBubbleSize val="0"/>
        </c:dLbls>
        <c:gapWidth val="150"/>
        <c:axId val="96000640"/>
        <c:axId val="96006528"/>
      </c:barChart>
      <c:catAx>
        <c:axId val="96000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96006528"/>
        <c:crosses val="autoZero"/>
        <c:auto val="1"/>
        <c:lblAlgn val="ctr"/>
        <c:lblOffset val="100"/>
        <c:tickLblSkip val="1"/>
        <c:tickMarkSkip val="1"/>
        <c:noMultiLvlLbl val="0"/>
      </c:catAx>
      <c:valAx>
        <c:axId val="9600652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96000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9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649937479314409E-2"/>
          <c:y val="8.9429647776433668E-2"/>
          <c:w val="0.92854340463860063"/>
          <c:h val="0.83542876011985912"/>
        </c:manualLayout>
      </c:layout>
      <c:lineChart>
        <c:grouping val="standard"/>
        <c:varyColors val="0"/>
        <c:ser>
          <c:idx val="0"/>
          <c:order val="0"/>
          <c:tx>
            <c:strRef>
              <c:f>'CR Statistics'!$AO$131</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Statistics'!$AP$131:$CA$131</c:f>
              <c:numCache>
                <c:formatCode>General</c:formatCode>
                <c:ptCount val="38"/>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numCache>
            </c:numRef>
          </c:val>
          <c:smooth val="0"/>
          <c:extLst>
            <c:ext xmlns:c16="http://schemas.microsoft.com/office/drawing/2014/chart" uri="{C3380CC4-5D6E-409C-BE32-E72D297353CC}">
              <c16:uniqueId val="{00000000-BFFA-40F2-A3A3-0A00581EA174}"/>
            </c:ext>
          </c:extLst>
        </c:ser>
        <c:ser>
          <c:idx val="1"/>
          <c:order val="1"/>
          <c:tx>
            <c:strRef>
              <c:f>'CR Statistics'!$AO$132</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Statistics'!$AP$132:$CA$132</c:f>
              <c:numCache>
                <c:formatCode>General</c:formatCode>
                <c:ptCount val="38"/>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numCache>
            </c:numRef>
          </c:val>
          <c:smooth val="0"/>
          <c:extLst>
            <c:ext xmlns:c16="http://schemas.microsoft.com/office/drawing/2014/chart" uri="{C3380CC4-5D6E-409C-BE32-E72D297353CC}">
              <c16:uniqueId val="{00000001-BFFA-40F2-A3A3-0A00581EA174}"/>
            </c:ext>
          </c:extLst>
        </c:ser>
        <c:ser>
          <c:idx val="2"/>
          <c:order val="2"/>
          <c:tx>
            <c:strRef>
              <c:f>'CR Statistics'!$AO$133</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Statistics'!$AP$133:$CA$133</c:f>
              <c:numCache>
                <c:formatCode>General</c:formatCode>
                <c:ptCount val="38"/>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numCache>
            </c:numRef>
          </c:val>
          <c:smooth val="0"/>
          <c:extLst>
            <c:ext xmlns:c16="http://schemas.microsoft.com/office/drawing/2014/chart" uri="{C3380CC4-5D6E-409C-BE32-E72D297353CC}">
              <c16:uniqueId val="{00000002-BFFA-40F2-A3A3-0A00581EA174}"/>
            </c:ext>
          </c:extLst>
        </c:ser>
        <c:ser>
          <c:idx val="3"/>
          <c:order val="3"/>
          <c:tx>
            <c:strRef>
              <c:f>'CR Statistics'!$AO$134</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Statistics'!$AP$134:$CA$134</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numCache>
            </c:numRef>
          </c:val>
          <c:smooth val="0"/>
          <c:extLst>
            <c:ext xmlns:c16="http://schemas.microsoft.com/office/drawing/2014/chart" uri="{C3380CC4-5D6E-409C-BE32-E72D297353CC}">
              <c16:uniqueId val="{00000003-BFFA-40F2-A3A3-0A00581EA174}"/>
            </c:ext>
          </c:extLst>
        </c:ser>
        <c:ser>
          <c:idx val="4"/>
          <c:order val="4"/>
          <c:tx>
            <c:strRef>
              <c:f>'CR Statistics'!$AO$135</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Statistics'!$AP$135:$CA$135</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numCache>
            </c:numRef>
          </c:val>
          <c:smooth val="0"/>
          <c:extLst>
            <c:ext xmlns:c16="http://schemas.microsoft.com/office/drawing/2014/chart" uri="{C3380CC4-5D6E-409C-BE32-E72D297353CC}">
              <c16:uniqueId val="{00000004-BFFA-40F2-A3A3-0A00581EA174}"/>
            </c:ext>
          </c:extLst>
        </c:ser>
        <c:ser>
          <c:idx val="5"/>
          <c:order val="5"/>
          <c:tx>
            <c:strRef>
              <c:f>'CR Statistics'!$AO$136</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Statistics'!$AP$136:$CA$136</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numCache>
            </c:numRef>
          </c:val>
          <c:smooth val="0"/>
          <c:extLst>
            <c:ext xmlns:c16="http://schemas.microsoft.com/office/drawing/2014/chart" uri="{C3380CC4-5D6E-409C-BE32-E72D297353CC}">
              <c16:uniqueId val="{00000005-BFFA-40F2-A3A3-0A00581EA174}"/>
            </c:ext>
          </c:extLst>
        </c:ser>
        <c:ser>
          <c:idx val="6"/>
          <c:order val="6"/>
          <c:tx>
            <c:strRef>
              <c:f>'CR Statistics'!$AO$137</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Statistics'!$AP$137:$CA$137</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numCache>
            </c:numRef>
          </c:val>
          <c:smooth val="0"/>
          <c:extLst>
            <c:ext xmlns:c16="http://schemas.microsoft.com/office/drawing/2014/chart" uri="{C3380CC4-5D6E-409C-BE32-E72D297353CC}">
              <c16:uniqueId val="{00000006-BFFA-40F2-A3A3-0A00581EA174}"/>
            </c:ext>
          </c:extLst>
        </c:ser>
        <c:ser>
          <c:idx val="7"/>
          <c:order val="7"/>
          <c:tx>
            <c:strRef>
              <c:f>'CR Statistics'!$AO$138</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Statistics'!$AP$138:$CA$138</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numCache>
            </c:numRef>
          </c:val>
          <c:smooth val="0"/>
          <c:extLst>
            <c:ext xmlns:c16="http://schemas.microsoft.com/office/drawing/2014/chart" uri="{C3380CC4-5D6E-409C-BE32-E72D297353CC}">
              <c16:uniqueId val="{00000007-BFFA-40F2-A3A3-0A00581EA174}"/>
            </c:ext>
          </c:extLst>
        </c:ser>
        <c:dLbls>
          <c:showLegendKey val="0"/>
          <c:showVal val="0"/>
          <c:showCatName val="0"/>
          <c:showSerName val="0"/>
          <c:showPercent val="0"/>
          <c:showBubbleSize val="0"/>
        </c:dLbls>
        <c:marker val="1"/>
        <c:smooth val="0"/>
        <c:axId val="96072832"/>
        <c:axId val="96074752"/>
      </c:lineChart>
      <c:catAx>
        <c:axId val="96072832"/>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96074752"/>
        <c:crossesAt val="0"/>
        <c:auto val="1"/>
        <c:lblAlgn val="ctr"/>
        <c:lblOffset val="100"/>
        <c:noMultiLvlLbl val="0"/>
      </c:catAx>
      <c:valAx>
        <c:axId val="96074752"/>
        <c:scaling>
          <c:orientation val="minMax"/>
          <c:max val="800"/>
          <c:min val="0"/>
        </c:scaling>
        <c:delete val="0"/>
        <c:axPos val="l"/>
        <c:majorGridlines/>
        <c:numFmt formatCode="General" sourceLinked="1"/>
        <c:majorTickMark val="out"/>
        <c:minorTickMark val="out"/>
        <c:tickLblPos val="nextTo"/>
        <c:txPr>
          <a:bodyPr/>
          <a:lstStyle/>
          <a:p>
            <a:pPr>
              <a:defRPr sz="1400"/>
            </a:pPr>
            <a:endParaRPr lang="en-US"/>
          </a:p>
        </c:txPr>
        <c:crossAx val="96072832"/>
        <c:crosses val="autoZero"/>
        <c:crossBetween val="between"/>
        <c:majorUnit val="100"/>
        <c:minorUnit val="25"/>
      </c:valAx>
      <c:spPr>
        <a:solidFill>
          <a:srgbClr val="FFFFCC"/>
        </a:solidFill>
      </c:spPr>
    </c:plotArea>
    <c:legend>
      <c:legendPos val="r"/>
      <c:layout>
        <c:manualLayout>
          <c:xMode val="edge"/>
          <c:yMode val="edge"/>
          <c:x val="0.13432778468875667"/>
          <c:y val="0.10617173073817962"/>
          <c:w val="0.5117949940192672"/>
          <c:h val="0.16397021980664525"/>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 l="0.70000000000000062" r="0.70000000000000062" t="0.750000000000004"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30271141935E-2"/>
          <c:y val="9.3490556607819728E-2"/>
          <c:w val="0.9253441127427946"/>
          <c:h val="0.83542876011985912"/>
        </c:manualLayout>
      </c:layout>
      <c:lineChart>
        <c:grouping val="standard"/>
        <c:varyColors val="0"/>
        <c:ser>
          <c:idx val="0"/>
          <c:order val="0"/>
          <c:tx>
            <c:strRef>
              <c:f>'CR Statistics'!$AO$145</c:f>
              <c:strCache>
                <c:ptCount val="1"/>
                <c:pt idx="0">
                  <c:v>Rel-8 RAN1-4+6</c:v>
                </c:pt>
              </c:strCache>
            </c:strRef>
          </c:tx>
          <c:spPr>
            <a:ln>
              <a:solidFill>
                <a:srgbClr val="FFC000"/>
              </a:solidFill>
            </a:ln>
          </c:spPr>
          <c:marker>
            <c:symbol val="diamond"/>
            <c:size val="7"/>
            <c:spPr>
              <a:solidFill>
                <a:srgbClr val="FFC000"/>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Statistics'!$AP$145:$CA$145</c:f>
              <c:numCache>
                <c:formatCode>General</c:formatCode>
                <c:ptCount val="38"/>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numCache>
            </c:numRef>
          </c:val>
          <c:smooth val="0"/>
          <c:extLst>
            <c:ext xmlns:c16="http://schemas.microsoft.com/office/drawing/2014/chart" uri="{C3380CC4-5D6E-409C-BE32-E72D297353CC}">
              <c16:uniqueId val="{00000000-7125-470F-8471-8C1A46B6023D}"/>
            </c:ext>
          </c:extLst>
        </c:ser>
        <c:ser>
          <c:idx val="1"/>
          <c:order val="1"/>
          <c:tx>
            <c:strRef>
              <c:f>'CR Statistics'!$AO$146</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Statistics'!$AP$146:$CA$146</c:f>
              <c:numCache>
                <c:formatCode>General</c:formatCode>
                <c:ptCount val="38"/>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numCache>
            </c:numRef>
          </c:val>
          <c:smooth val="0"/>
          <c:extLst>
            <c:ext xmlns:c16="http://schemas.microsoft.com/office/drawing/2014/chart" uri="{C3380CC4-5D6E-409C-BE32-E72D297353CC}">
              <c16:uniqueId val="{00000001-7125-470F-8471-8C1A46B6023D}"/>
            </c:ext>
          </c:extLst>
        </c:ser>
        <c:ser>
          <c:idx val="2"/>
          <c:order val="2"/>
          <c:tx>
            <c:strRef>
              <c:f>'CR Statistics'!$AO$147</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Statistics'!$AP$147:$CA$147</c:f>
              <c:numCache>
                <c:formatCode>General</c:formatCode>
                <c:ptCount val="38"/>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numCache>
            </c:numRef>
          </c:val>
          <c:smooth val="0"/>
          <c:extLst>
            <c:ext xmlns:c16="http://schemas.microsoft.com/office/drawing/2014/chart" uri="{C3380CC4-5D6E-409C-BE32-E72D297353CC}">
              <c16:uniqueId val="{00000002-7125-470F-8471-8C1A46B6023D}"/>
            </c:ext>
          </c:extLst>
        </c:ser>
        <c:ser>
          <c:idx val="3"/>
          <c:order val="3"/>
          <c:tx>
            <c:strRef>
              <c:f>'CR Statistics'!$AO$148</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Statistics'!$AP$148:$CA$148</c:f>
              <c:numCache>
                <c:formatCode>General</c:formatCode>
                <c:ptCount val="38"/>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numCache>
            </c:numRef>
          </c:val>
          <c:smooth val="0"/>
          <c:extLst>
            <c:ext xmlns:c16="http://schemas.microsoft.com/office/drawing/2014/chart" uri="{C3380CC4-5D6E-409C-BE32-E72D297353CC}">
              <c16:uniqueId val="{00000003-7125-470F-8471-8C1A46B6023D}"/>
            </c:ext>
          </c:extLst>
        </c:ser>
        <c:ser>
          <c:idx val="4"/>
          <c:order val="4"/>
          <c:tx>
            <c:strRef>
              <c:f>'CR Statistics'!$AO$149</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Statistics'!$AP$149:$CA$149</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numCache>
            </c:numRef>
          </c:val>
          <c:smooth val="0"/>
          <c:extLst>
            <c:ext xmlns:c16="http://schemas.microsoft.com/office/drawing/2014/chart" uri="{C3380CC4-5D6E-409C-BE32-E72D297353CC}">
              <c16:uniqueId val="{00000004-7125-470F-8471-8C1A46B6023D}"/>
            </c:ext>
          </c:extLst>
        </c:ser>
        <c:ser>
          <c:idx val="5"/>
          <c:order val="5"/>
          <c:tx>
            <c:strRef>
              <c:f>'CR Statistics'!$AO$150</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Statistics'!$AP$150:$CA$150</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numCache>
            </c:numRef>
          </c:val>
          <c:smooth val="0"/>
          <c:extLst>
            <c:ext xmlns:c16="http://schemas.microsoft.com/office/drawing/2014/chart" uri="{C3380CC4-5D6E-409C-BE32-E72D297353CC}">
              <c16:uniqueId val="{00000005-7125-470F-8471-8C1A46B6023D}"/>
            </c:ext>
          </c:extLst>
        </c:ser>
        <c:ser>
          <c:idx val="6"/>
          <c:order val="6"/>
          <c:tx>
            <c:strRef>
              <c:f>'CR Statistics'!$AO$151</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Statistics'!$AP$153:$BZ$153</c:f>
              <c:strCache>
                <c:ptCount val="37"/>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strCache>
            </c:strRef>
          </c:cat>
          <c:val>
            <c:numRef>
              <c:f>'CR Statistics'!$AP$151:$CA$151</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numCache>
            </c:numRef>
          </c:val>
          <c:smooth val="0"/>
          <c:extLst>
            <c:ext xmlns:c16="http://schemas.microsoft.com/office/drawing/2014/chart" uri="{C3380CC4-5D6E-409C-BE32-E72D297353CC}">
              <c16:uniqueId val="{00000006-7125-470F-8471-8C1A46B6023D}"/>
            </c:ext>
          </c:extLst>
        </c:ser>
        <c:ser>
          <c:idx val="7"/>
          <c:order val="7"/>
          <c:tx>
            <c:strRef>
              <c:f>'CR Statistics'!$AO$152</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Statistics'!$AP$153:$CA$153</c:f>
              <c:strCache>
                <c:ptCount val="3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strCache>
            </c:strRef>
          </c:cat>
          <c:val>
            <c:numRef>
              <c:f>'CR Statistics'!$AP$152:$CA$152</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numCache>
            </c:numRef>
          </c:val>
          <c:smooth val="0"/>
          <c:extLst>
            <c:ext xmlns:c16="http://schemas.microsoft.com/office/drawing/2014/chart" uri="{C3380CC4-5D6E-409C-BE32-E72D297353CC}">
              <c16:uniqueId val="{00000007-7125-470F-8471-8C1A46B6023D}"/>
            </c:ext>
          </c:extLst>
        </c:ser>
        <c:dLbls>
          <c:showLegendKey val="0"/>
          <c:showVal val="0"/>
          <c:showCatName val="0"/>
          <c:showSerName val="0"/>
          <c:showPercent val="0"/>
          <c:showBubbleSize val="0"/>
        </c:dLbls>
        <c:marker val="1"/>
        <c:smooth val="0"/>
        <c:axId val="96140672"/>
        <c:axId val="96167424"/>
      </c:lineChart>
      <c:catAx>
        <c:axId val="96140672"/>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96167424"/>
        <c:crossesAt val="0"/>
        <c:auto val="1"/>
        <c:lblAlgn val="ctr"/>
        <c:lblOffset val="100"/>
        <c:noMultiLvlLbl val="0"/>
      </c:catAx>
      <c:valAx>
        <c:axId val="96167424"/>
        <c:scaling>
          <c:orientation val="minMax"/>
          <c:max val="800"/>
          <c:min val="0"/>
        </c:scaling>
        <c:delete val="0"/>
        <c:axPos val="l"/>
        <c:majorGridlines/>
        <c:numFmt formatCode="General" sourceLinked="1"/>
        <c:majorTickMark val="out"/>
        <c:minorTickMark val="out"/>
        <c:tickLblPos val="nextTo"/>
        <c:txPr>
          <a:bodyPr/>
          <a:lstStyle/>
          <a:p>
            <a:pPr>
              <a:defRPr sz="1400"/>
            </a:pPr>
            <a:endParaRPr lang="en-US"/>
          </a:p>
        </c:txPr>
        <c:crossAx val="96140672"/>
        <c:crosses val="autoZero"/>
        <c:crossBetween val="between"/>
        <c:majorUnit val="100"/>
        <c:minorUnit val="25"/>
      </c:valAx>
      <c:spPr>
        <a:solidFill>
          <a:srgbClr val="FFFFCC"/>
        </a:solidFill>
      </c:spPr>
    </c:plotArea>
    <c:legend>
      <c:legendPos val="r"/>
      <c:layout>
        <c:manualLayout>
          <c:xMode val="edge"/>
          <c:yMode val="edge"/>
          <c:x val="0.19610098216814484"/>
          <c:y val="0.12065669586500109"/>
          <c:w val="0.43663756834947226"/>
          <c:h val="0.16397021980664525"/>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22" l="0.70000000000000062" r="0.70000000000000062" t="0.75000000000000422"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75"/>
          <c:y val="3.0451175354906022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68"/>
        </c:manualLayout>
      </c:layout>
      <c:barChart>
        <c:barDir val="col"/>
        <c:grouping val="clustered"/>
        <c:varyColors val="0"/>
        <c:ser>
          <c:idx val="0"/>
          <c:order val="0"/>
          <c:tx>
            <c:strRef>
              <c:f>'CR Statistics'!$T$106</c:f>
              <c:strCache>
                <c:ptCount val="1"/>
                <c:pt idx="0">
                  <c:v>RAN1</c:v>
                </c:pt>
              </c:strCache>
            </c:strRef>
          </c:tx>
          <c:spPr>
            <a:solidFill>
              <a:srgbClr val="00FF00"/>
            </a:solidFill>
            <a:ln w="12700">
              <a:solidFill>
                <a:srgbClr val="000000"/>
              </a:solidFill>
              <a:prstDash val="solid"/>
            </a:ln>
          </c:spPr>
          <c:invertIfNegative val="0"/>
          <c:cat>
            <c:strRef>
              <c:f>'CR Statistics'!$S$107:$S$114</c:f>
              <c:strCache>
                <c:ptCount val="8"/>
                <c:pt idx="0">
                  <c:v>REL-8</c:v>
                </c:pt>
                <c:pt idx="1">
                  <c:v>REL-9</c:v>
                </c:pt>
                <c:pt idx="2">
                  <c:v>REL-10</c:v>
                </c:pt>
                <c:pt idx="3">
                  <c:v>REL-11</c:v>
                </c:pt>
                <c:pt idx="4">
                  <c:v>REL-12</c:v>
                </c:pt>
                <c:pt idx="5">
                  <c:v>REL-13</c:v>
                </c:pt>
                <c:pt idx="6">
                  <c:v>REL-14</c:v>
                </c:pt>
                <c:pt idx="7">
                  <c:v>REL-15</c:v>
                </c:pt>
              </c:strCache>
            </c:strRef>
          </c:cat>
          <c:val>
            <c:numRef>
              <c:f>'CR Statistics'!$T$107:$T$114</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F8AB-4392-AED1-BFC176F8C895}"/>
            </c:ext>
          </c:extLst>
        </c:ser>
        <c:ser>
          <c:idx val="1"/>
          <c:order val="1"/>
          <c:tx>
            <c:strRef>
              <c:f>'CR Statistics'!$U$106</c:f>
              <c:strCache>
                <c:ptCount val="1"/>
                <c:pt idx="0">
                  <c:v>RAN2</c:v>
                </c:pt>
              </c:strCache>
            </c:strRef>
          </c:tx>
          <c:spPr>
            <a:solidFill>
              <a:srgbClr val="FF0000"/>
            </a:solidFill>
            <a:ln w="12700">
              <a:solidFill>
                <a:srgbClr val="000000"/>
              </a:solidFill>
              <a:prstDash val="solid"/>
            </a:ln>
          </c:spPr>
          <c:invertIfNegative val="0"/>
          <c:cat>
            <c:strRef>
              <c:f>'CR Statistics'!$S$107:$S$114</c:f>
              <c:strCache>
                <c:ptCount val="8"/>
                <c:pt idx="0">
                  <c:v>REL-8</c:v>
                </c:pt>
                <c:pt idx="1">
                  <c:v>REL-9</c:v>
                </c:pt>
                <c:pt idx="2">
                  <c:v>REL-10</c:v>
                </c:pt>
                <c:pt idx="3">
                  <c:v>REL-11</c:v>
                </c:pt>
                <c:pt idx="4">
                  <c:v>REL-12</c:v>
                </c:pt>
                <c:pt idx="5">
                  <c:v>REL-13</c:v>
                </c:pt>
                <c:pt idx="6">
                  <c:v>REL-14</c:v>
                </c:pt>
                <c:pt idx="7">
                  <c:v>REL-15</c:v>
                </c:pt>
              </c:strCache>
            </c:strRef>
          </c:cat>
          <c:val>
            <c:numRef>
              <c:f>'CR Statistics'!$U$107:$U$114</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F8AB-4392-AED1-BFC176F8C895}"/>
            </c:ext>
          </c:extLst>
        </c:ser>
        <c:ser>
          <c:idx val="2"/>
          <c:order val="2"/>
          <c:tx>
            <c:strRef>
              <c:f>'CR Statistics'!$V$106</c:f>
              <c:strCache>
                <c:ptCount val="1"/>
                <c:pt idx="0">
                  <c:v>RAN3</c:v>
                </c:pt>
              </c:strCache>
            </c:strRef>
          </c:tx>
          <c:spPr>
            <a:solidFill>
              <a:srgbClr val="0000FF"/>
            </a:solidFill>
            <a:ln w="12700">
              <a:solidFill>
                <a:srgbClr val="000000"/>
              </a:solidFill>
              <a:prstDash val="solid"/>
            </a:ln>
          </c:spPr>
          <c:invertIfNegative val="0"/>
          <c:cat>
            <c:strRef>
              <c:f>'CR Statistics'!$S$107:$S$114</c:f>
              <c:strCache>
                <c:ptCount val="8"/>
                <c:pt idx="0">
                  <c:v>REL-8</c:v>
                </c:pt>
                <c:pt idx="1">
                  <c:v>REL-9</c:v>
                </c:pt>
                <c:pt idx="2">
                  <c:v>REL-10</c:v>
                </c:pt>
                <c:pt idx="3">
                  <c:v>REL-11</c:v>
                </c:pt>
                <c:pt idx="4">
                  <c:v>REL-12</c:v>
                </c:pt>
                <c:pt idx="5">
                  <c:v>REL-13</c:v>
                </c:pt>
                <c:pt idx="6">
                  <c:v>REL-14</c:v>
                </c:pt>
                <c:pt idx="7">
                  <c:v>REL-15</c:v>
                </c:pt>
              </c:strCache>
            </c:strRef>
          </c:cat>
          <c:val>
            <c:numRef>
              <c:f>'CR Statistics'!$V$107:$V$114</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F8AB-4392-AED1-BFC176F8C895}"/>
            </c:ext>
          </c:extLst>
        </c:ser>
        <c:ser>
          <c:idx val="3"/>
          <c:order val="3"/>
          <c:tx>
            <c:strRef>
              <c:f>'CR Statistics'!$W$106</c:f>
              <c:strCache>
                <c:ptCount val="1"/>
                <c:pt idx="0">
                  <c:v>RAN4</c:v>
                </c:pt>
              </c:strCache>
            </c:strRef>
          </c:tx>
          <c:spPr>
            <a:solidFill>
              <a:srgbClr val="FFFF00"/>
            </a:solidFill>
            <a:ln w="12700">
              <a:solidFill>
                <a:srgbClr val="000000"/>
              </a:solidFill>
              <a:prstDash val="solid"/>
            </a:ln>
          </c:spPr>
          <c:invertIfNegative val="0"/>
          <c:cat>
            <c:strRef>
              <c:f>'CR Statistics'!$S$107:$S$114</c:f>
              <c:strCache>
                <c:ptCount val="8"/>
                <c:pt idx="0">
                  <c:v>REL-8</c:v>
                </c:pt>
                <c:pt idx="1">
                  <c:v>REL-9</c:v>
                </c:pt>
                <c:pt idx="2">
                  <c:v>REL-10</c:v>
                </c:pt>
                <c:pt idx="3">
                  <c:v>REL-11</c:v>
                </c:pt>
                <c:pt idx="4">
                  <c:v>REL-12</c:v>
                </c:pt>
                <c:pt idx="5">
                  <c:v>REL-13</c:v>
                </c:pt>
                <c:pt idx="6">
                  <c:v>REL-14</c:v>
                </c:pt>
                <c:pt idx="7">
                  <c:v>REL-15</c:v>
                </c:pt>
              </c:strCache>
            </c:strRef>
          </c:cat>
          <c:val>
            <c:numRef>
              <c:f>'CR Statistics'!$W$107:$W$114</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F8AB-4392-AED1-BFC176F8C895}"/>
            </c:ext>
          </c:extLst>
        </c:ser>
        <c:ser>
          <c:idx val="4"/>
          <c:order val="4"/>
          <c:tx>
            <c:strRef>
              <c:f>'CR Statistics'!$X$106</c:f>
              <c:strCache>
                <c:ptCount val="1"/>
                <c:pt idx="0">
                  <c:v>RAN5</c:v>
                </c:pt>
              </c:strCache>
            </c:strRef>
          </c:tx>
          <c:spPr>
            <a:solidFill>
              <a:srgbClr val="660066"/>
            </a:solidFill>
            <a:ln w="12700">
              <a:solidFill>
                <a:srgbClr val="000000"/>
              </a:solidFill>
              <a:prstDash val="solid"/>
            </a:ln>
          </c:spPr>
          <c:invertIfNegative val="0"/>
          <c:cat>
            <c:strRef>
              <c:f>'CR Statistics'!$S$107:$S$114</c:f>
              <c:strCache>
                <c:ptCount val="8"/>
                <c:pt idx="0">
                  <c:v>REL-8</c:v>
                </c:pt>
                <c:pt idx="1">
                  <c:v>REL-9</c:v>
                </c:pt>
                <c:pt idx="2">
                  <c:v>REL-10</c:v>
                </c:pt>
                <c:pt idx="3">
                  <c:v>REL-11</c:v>
                </c:pt>
                <c:pt idx="4">
                  <c:v>REL-12</c:v>
                </c:pt>
                <c:pt idx="5">
                  <c:v>REL-13</c:v>
                </c:pt>
                <c:pt idx="6">
                  <c:v>REL-14</c:v>
                </c:pt>
                <c:pt idx="7">
                  <c:v>REL-15</c:v>
                </c:pt>
              </c:strCache>
            </c:strRef>
          </c:cat>
          <c:val>
            <c:numRef>
              <c:f>'CR Statistics'!$X$107:$X$114</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F8AB-4392-AED1-BFC176F8C895}"/>
            </c:ext>
          </c:extLst>
        </c:ser>
        <c:ser>
          <c:idx val="6"/>
          <c:order val="5"/>
          <c:tx>
            <c:strRef>
              <c:f>'CR Statistics'!$Y$106</c:f>
              <c:strCache>
                <c:ptCount val="1"/>
                <c:pt idx="0">
                  <c:v>RAN6</c:v>
                </c:pt>
              </c:strCache>
            </c:strRef>
          </c:tx>
          <c:spPr>
            <a:solidFill>
              <a:srgbClr val="FFC000"/>
            </a:solidFill>
            <a:ln>
              <a:solidFill>
                <a:schemeClr val="tx1"/>
              </a:solidFill>
            </a:ln>
          </c:spPr>
          <c:invertIfNegative val="0"/>
          <c:cat>
            <c:strRef>
              <c:f>'CR Statistics'!$S$107:$S$114</c:f>
              <c:strCache>
                <c:ptCount val="8"/>
                <c:pt idx="0">
                  <c:v>REL-8</c:v>
                </c:pt>
                <c:pt idx="1">
                  <c:v>REL-9</c:v>
                </c:pt>
                <c:pt idx="2">
                  <c:v>REL-10</c:v>
                </c:pt>
                <c:pt idx="3">
                  <c:v>REL-11</c:v>
                </c:pt>
                <c:pt idx="4">
                  <c:v>REL-12</c:v>
                </c:pt>
                <c:pt idx="5">
                  <c:v>REL-13</c:v>
                </c:pt>
                <c:pt idx="6">
                  <c:v>REL-14</c:v>
                </c:pt>
                <c:pt idx="7">
                  <c:v>REL-15</c:v>
                </c:pt>
              </c:strCache>
            </c:strRef>
          </c:cat>
          <c:val>
            <c:numRef>
              <c:f>'CR Statistics'!$Y$107:$Y$114</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F8AB-4392-AED1-BFC176F8C895}"/>
            </c:ext>
          </c:extLst>
        </c:ser>
        <c:ser>
          <c:idx val="5"/>
          <c:order val="6"/>
          <c:tx>
            <c:strRef>
              <c:f>'CR Statistics'!$Z$106</c:f>
              <c:strCache>
                <c:ptCount val="1"/>
                <c:pt idx="0">
                  <c:v>RAN without RAN5</c:v>
                </c:pt>
              </c:strCache>
            </c:strRef>
          </c:tx>
          <c:spPr>
            <a:solidFill>
              <a:srgbClr val="FF00FF"/>
            </a:solidFill>
            <a:ln>
              <a:solidFill>
                <a:schemeClr val="tx1"/>
              </a:solidFill>
            </a:ln>
          </c:spPr>
          <c:invertIfNegative val="0"/>
          <c:cat>
            <c:strRef>
              <c:f>'CR Statistics'!$S$107:$S$114</c:f>
              <c:strCache>
                <c:ptCount val="8"/>
                <c:pt idx="0">
                  <c:v>REL-8</c:v>
                </c:pt>
                <c:pt idx="1">
                  <c:v>REL-9</c:v>
                </c:pt>
                <c:pt idx="2">
                  <c:v>REL-10</c:v>
                </c:pt>
                <c:pt idx="3">
                  <c:v>REL-11</c:v>
                </c:pt>
                <c:pt idx="4">
                  <c:v>REL-12</c:v>
                </c:pt>
                <c:pt idx="5">
                  <c:v>REL-13</c:v>
                </c:pt>
                <c:pt idx="6">
                  <c:v>REL-14</c:v>
                </c:pt>
                <c:pt idx="7">
                  <c:v>REL-15</c:v>
                </c:pt>
              </c:strCache>
            </c:strRef>
          </c:cat>
          <c:val>
            <c:numRef>
              <c:f>'CR Statistics'!$Z$107:$Z$114</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F8AB-4392-AED1-BFC176F8C895}"/>
            </c:ext>
          </c:extLst>
        </c:ser>
        <c:dLbls>
          <c:showLegendKey val="0"/>
          <c:showVal val="0"/>
          <c:showCatName val="0"/>
          <c:showSerName val="0"/>
          <c:showPercent val="0"/>
          <c:showBubbleSize val="0"/>
        </c:dLbls>
        <c:gapWidth val="150"/>
        <c:axId val="96212864"/>
        <c:axId val="96214400"/>
      </c:barChart>
      <c:catAx>
        <c:axId val="962128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96214400"/>
        <c:crosses val="autoZero"/>
        <c:auto val="1"/>
        <c:lblAlgn val="ctr"/>
        <c:lblOffset val="100"/>
        <c:tickLblSkip val="1"/>
        <c:tickMarkSkip val="1"/>
        <c:noMultiLvlLbl val="0"/>
      </c:catAx>
      <c:valAx>
        <c:axId val="96214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962128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1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92"/>
          <c:y val="3.045117535490603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9"/>
        </c:manualLayout>
      </c:layout>
      <c:barChart>
        <c:barDir val="col"/>
        <c:grouping val="clustered"/>
        <c:varyColors val="0"/>
        <c:ser>
          <c:idx val="0"/>
          <c:order val="0"/>
          <c:tx>
            <c:strRef>
              <c:f>'CR Statistics'!$T$68</c:f>
              <c:strCache>
                <c:ptCount val="1"/>
                <c:pt idx="0">
                  <c:v>RAN1</c:v>
                </c:pt>
              </c:strCache>
            </c:strRef>
          </c:tx>
          <c:spPr>
            <a:solidFill>
              <a:srgbClr val="00FF00"/>
            </a:solidFill>
            <a:ln w="12700">
              <a:solidFill>
                <a:srgbClr val="000000"/>
              </a:solidFill>
              <a:prstDash val="solid"/>
            </a:ln>
          </c:spPr>
          <c:invertIfNegative val="0"/>
          <c:cat>
            <c:strRef>
              <c:f>'CR Statistics'!$S$69:$S$76</c:f>
              <c:strCache>
                <c:ptCount val="8"/>
                <c:pt idx="0">
                  <c:v>REL-8</c:v>
                </c:pt>
                <c:pt idx="1">
                  <c:v>REL-9</c:v>
                </c:pt>
                <c:pt idx="2">
                  <c:v>REL-10</c:v>
                </c:pt>
                <c:pt idx="3">
                  <c:v>REL-11</c:v>
                </c:pt>
                <c:pt idx="4">
                  <c:v>REL-12</c:v>
                </c:pt>
                <c:pt idx="5">
                  <c:v>REL-13</c:v>
                </c:pt>
                <c:pt idx="6">
                  <c:v>REL-14</c:v>
                </c:pt>
                <c:pt idx="7">
                  <c:v>REL-15</c:v>
                </c:pt>
              </c:strCache>
            </c:strRef>
          </c:cat>
          <c:val>
            <c:numRef>
              <c:f>'CR Statistics'!$T$69:$T$76</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AEB1-4509-B2A3-69AD939F6F0E}"/>
            </c:ext>
          </c:extLst>
        </c:ser>
        <c:ser>
          <c:idx val="1"/>
          <c:order val="1"/>
          <c:tx>
            <c:strRef>
              <c:f>'CR Statistics'!$U$68</c:f>
              <c:strCache>
                <c:ptCount val="1"/>
                <c:pt idx="0">
                  <c:v>RAN2</c:v>
                </c:pt>
              </c:strCache>
            </c:strRef>
          </c:tx>
          <c:spPr>
            <a:solidFill>
              <a:srgbClr val="FF0000"/>
            </a:solidFill>
            <a:ln w="12700">
              <a:solidFill>
                <a:srgbClr val="000000"/>
              </a:solidFill>
              <a:prstDash val="solid"/>
            </a:ln>
          </c:spPr>
          <c:invertIfNegative val="0"/>
          <c:cat>
            <c:strRef>
              <c:f>'CR Statistics'!$S$69:$S$76</c:f>
              <c:strCache>
                <c:ptCount val="8"/>
                <c:pt idx="0">
                  <c:v>REL-8</c:v>
                </c:pt>
                <c:pt idx="1">
                  <c:v>REL-9</c:v>
                </c:pt>
                <c:pt idx="2">
                  <c:v>REL-10</c:v>
                </c:pt>
                <c:pt idx="3">
                  <c:v>REL-11</c:v>
                </c:pt>
                <c:pt idx="4">
                  <c:v>REL-12</c:v>
                </c:pt>
                <c:pt idx="5">
                  <c:v>REL-13</c:v>
                </c:pt>
                <c:pt idx="6">
                  <c:v>REL-14</c:v>
                </c:pt>
                <c:pt idx="7">
                  <c:v>REL-15</c:v>
                </c:pt>
              </c:strCache>
            </c:strRef>
          </c:cat>
          <c:val>
            <c:numRef>
              <c:f>'CR Statistics'!$U$69:$U$76</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AEB1-4509-B2A3-69AD939F6F0E}"/>
            </c:ext>
          </c:extLst>
        </c:ser>
        <c:ser>
          <c:idx val="2"/>
          <c:order val="2"/>
          <c:tx>
            <c:strRef>
              <c:f>'CR Statistics'!$V$68</c:f>
              <c:strCache>
                <c:ptCount val="1"/>
                <c:pt idx="0">
                  <c:v>RAN3</c:v>
                </c:pt>
              </c:strCache>
            </c:strRef>
          </c:tx>
          <c:spPr>
            <a:solidFill>
              <a:srgbClr val="0000FF"/>
            </a:solidFill>
            <a:ln w="12700">
              <a:solidFill>
                <a:srgbClr val="000000"/>
              </a:solidFill>
              <a:prstDash val="solid"/>
            </a:ln>
          </c:spPr>
          <c:invertIfNegative val="0"/>
          <c:cat>
            <c:strRef>
              <c:f>'CR Statistics'!$S$69:$S$76</c:f>
              <c:strCache>
                <c:ptCount val="8"/>
                <c:pt idx="0">
                  <c:v>REL-8</c:v>
                </c:pt>
                <c:pt idx="1">
                  <c:v>REL-9</c:v>
                </c:pt>
                <c:pt idx="2">
                  <c:v>REL-10</c:v>
                </c:pt>
                <c:pt idx="3">
                  <c:v>REL-11</c:v>
                </c:pt>
                <c:pt idx="4">
                  <c:v>REL-12</c:v>
                </c:pt>
                <c:pt idx="5">
                  <c:v>REL-13</c:v>
                </c:pt>
                <c:pt idx="6">
                  <c:v>REL-14</c:v>
                </c:pt>
                <c:pt idx="7">
                  <c:v>REL-15</c:v>
                </c:pt>
              </c:strCache>
            </c:strRef>
          </c:cat>
          <c:val>
            <c:numRef>
              <c:f>'CR Statistics'!$V$69:$V$76</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AEB1-4509-B2A3-69AD939F6F0E}"/>
            </c:ext>
          </c:extLst>
        </c:ser>
        <c:ser>
          <c:idx val="3"/>
          <c:order val="3"/>
          <c:tx>
            <c:strRef>
              <c:f>'CR Statistics'!$W$68</c:f>
              <c:strCache>
                <c:ptCount val="1"/>
                <c:pt idx="0">
                  <c:v>RAN4</c:v>
                </c:pt>
              </c:strCache>
            </c:strRef>
          </c:tx>
          <c:spPr>
            <a:solidFill>
              <a:srgbClr val="FFFF00"/>
            </a:solidFill>
            <a:ln w="12700">
              <a:solidFill>
                <a:srgbClr val="000000"/>
              </a:solidFill>
              <a:prstDash val="solid"/>
            </a:ln>
          </c:spPr>
          <c:invertIfNegative val="0"/>
          <c:cat>
            <c:strRef>
              <c:f>'CR Statistics'!$S$69:$S$76</c:f>
              <c:strCache>
                <c:ptCount val="8"/>
                <c:pt idx="0">
                  <c:v>REL-8</c:v>
                </c:pt>
                <c:pt idx="1">
                  <c:v>REL-9</c:v>
                </c:pt>
                <c:pt idx="2">
                  <c:v>REL-10</c:v>
                </c:pt>
                <c:pt idx="3">
                  <c:v>REL-11</c:v>
                </c:pt>
                <c:pt idx="4">
                  <c:v>REL-12</c:v>
                </c:pt>
                <c:pt idx="5">
                  <c:v>REL-13</c:v>
                </c:pt>
                <c:pt idx="6">
                  <c:v>REL-14</c:v>
                </c:pt>
                <c:pt idx="7">
                  <c:v>REL-15</c:v>
                </c:pt>
              </c:strCache>
            </c:strRef>
          </c:cat>
          <c:val>
            <c:numRef>
              <c:f>'CR Statistics'!$W$69:$W$76</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AEB1-4509-B2A3-69AD939F6F0E}"/>
            </c:ext>
          </c:extLst>
        </c:ser>
        <c:ser>
          <c:idx val="4"/>
          <c:order val="4"/>
          <c:tx>
            <c:strRef>
              <c:f>'CR Statistics'!$X$68</c:f>
              <c:strCache>
                <c:ptCount val="1"/>
                <c:pt idx="0">
                  <c:v>RAN5</c:v>
                </c:pt>
              </c:strCache>
            </c:strRef>
          </c:tx>
          <c:spPr>
            <a:solidFill>
              <a:srgbClr val="660066"/>
            </a:solidFill>
            <a:ln w="12700">
              <a:solidFill>
                <a:srgbClr val="000000"/>
              </a:solidFill>
              <a:prstDash val="solid"/>
            </a:ln>
          </c:spPr>
          <c:invertIfNegative val="0"/>
          <c:cat>
            <c:strRef>
              <c:f>'CR Statistics'!$S$69:$S$76</c:f>
              <c:strCache>
                <c:ptCount val="8"/>
                <c:pt idx="0">
                  <c:v>REL-8</c:v>
                </c:pt>
                <c:pt idx="1">
                  <c:v>REL-9</c:v>
                </c:pt>
                <c:pt idx="2">
                  <c:v>REL-10</c:v>
                </c:pt>
                <c:pt idx="3">
                  <c:v>REL-11</c:v>
                </c:pt>
                <c:pt idx="4">
                  <c:v>REL-12</c:v>
                </c:pt>
                <c:pt idx="5">
                  <c:v>REL-13</c:v>
                </c:pt>
                <c:pt idx="6">
                  <c:v>REL-14</c:v>
                </c:pt>
                <c:pt idx="7">
                  <c:v>REL-15</c:v>
                </c:pt>
              </c:strCache>
            </c:strRef>
          </c:cat>
          <c:val>
            <c:numRef>
              <c:f>'CR Statistics'!$X$69:$X$76</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AEB1-4509-B2A3-69AD939F6F0E}"/>
            </c:ext>
          </c:extLst>
        </c:ser>
        <c:ser>
          <c:idx val="6"/>
          <c:order val="5"/>
          <c:tx>
            <c:strRef>
              <c:f>'CR Statistics'!$Y$68</c:f>
              <c:strCache>
                <c:ptCount val="1"/>
                <c:pt idx="0">
                  <c:v>RAN6</c:v>
                </c:pt>
              </c:strCache>
            </c:strRef>
          </c:tx>
          <c:spPr>
            <a:solidFill>
              <a:srgbClr val="FFC000"/>
            </a:solidFill>
            <a:ln>
              <a:solidFill>
                <a:schemeClr val="tx1"/>
              </a:solidFill>
            </a:ln>
          </c:spPr>
          <c:invertIfNegative val="0"/>
          <c:cat>
            <c:strRef>
              <c:f>'CR Statistics'!$S$69:$S$76</c:f>
              <c:strCache>
                <c:ptCount val="8"/>
                <c:pt idx="0">
                  <c:v>REL-8</c:v>
                </c:pt>
                <c:pt idx="1">
                  <c:v>REL-9</c:v>
                </c:pt>
                <c:pt idx="2">
                  <c:v>REL-10</c:v>
                </c:pt>
                <c:pt idx="3">
                  <c:v>REL-11</c:v>
                </c:pt>
                <c:pt idx="4">
                  <c:v>REL-12</c:v>
                </c:pt>
                <c:pt idx="5">
                  <c:v>REL-13</c:v>
                </c:pt>
                <c:pt idx="6">
                  <c:v>REL-14</c:v>
                </c:pt>
                <c:pt idx="7">
                  <c:v>REL-15</c:v>
                </c:pt>
              </c:strCache>
            </c:strRef>
          </c:cat>
          <c:val>
            <c:numRef>
              <c:f>'CR Statistics'!$Y$69:$Y$76</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AEB1-4509-B2A3-69AD939F6F0E}"/>
            </c:ext>
          </c:extLst>
        </c:ser>
        <c:ser>
          <c:idx val="5"/>
          <c:order val="6"/>
          <c:tx>
            <c:strRef>
              <c:f>'CR Statistics'!$Z$68</c:f>
              <c:strCache>
                <c:ptCount val="1"/>
                <c:pt idx="0">
                  <c:v>RAN without RAN5</c:v>
                </c:pt>
              </c:strCache>
            </c:strRef>
          </c:tx>
          <c:spPr>
            <a:solidFill>
              <a:srgbClr val="FF00FF"/>
            </a:solidFill>
            <a:ln>
              <a:solidFill>
                <a:schemeClr val="tx1"/>
              </a:solidFill>
            </a:ln>
          </c:spPr>
          <c:invertIfNegative val="0"/>
          <c:cat>
            <c:strRef>
              <c:f>'CR Statistics'!$S$69:$S$76</c:f>
              <c:strCache>
                <c:ptCount val="8"/>
                <c:pt idx="0">
                  <c:v>REL-8</c:v>
                </c:pt>
                <c:pt idx="1">
                  <c:v>REL-9</c:v>
                </c:pt>
                <c:pt idx="2">
                  <c:v>REL-10</c:v>
                </c:pt>
                <c:pt idx="3">
                  <c:v>REL-11</c:v>
                </c:pt>
                <c:pt idx="4">
                  <c:v>REL-12</c:v>
                </c:pt>
                <c:pt idx="5">
                  <c:v>REL-13</c:v>
                </c:pt>
                <c:pt idx="6">
                  <c:v>REL-14</c:v>
                </c:pt>
                <c:pt idx="7">
                  <c:v>REL-15</c:v>
                </c:pt>
              </c:strCache>
            </c:strRef>
          </c:cat>
          <c:val>
            <c:numRef>
              <c:f>'CR Statistics'!$Z$69:$Z$76</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AEB1-4509-B2A3-69AD939F6F0E}"/>
            </c:ext>
          </c:extLst>
        </c:ser>
        <c:dLbls>
          <c:showLegendKey val="0"/>
          <c:showVal val="0"/>
          <c:showCatName val="0"/>
          <c:showSerName val="0"/>
          <c:showPercent val="0"/>
          <c:showBubbleSize val="0"/>
        </c:dLbls>
        <c:gapWidth val="150"/>
        <c:axId val="96289152"/>
        <c:axId val="96290688"/>
      </c:barChart>
      <c:catAx>
        <c:axId val="962891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96290688"/>
        <c:crosses val="autoZero"/>
        <c:auto val="1"/>
        <c:lblAlgn val="ctr"/>
        <c:lblOffset val="100"/>
        <c:tickLblSkip val="1"/>
        <c:tickMarkSkip val="1"/>
        <c:noMultiLvlLbl val="0"/>
      </c:catAx>
      <c:valAx>
        <c:axId val="962906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962891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403"/>
          <c:y val="3.045117535490604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12"/>
        </c:manualLayout>
      </c:layout>
      <c:barChart>
        <c:barDir val="col"/>
        <c:grouping val="clustered"/>
        <c:varyColors val="0"/>
        <c:ser>
          <c:idx val="0"/>
          <c:order val="0"/>
          <c:tx>
            <c:strRef>
              <c:f>'CR Statistics'!$T$28</c:f>
              <c:strCache>
                <c:ptCount val="1"/>
                <c:pt idx="0">
                  <c:v>RAN1</c:v>
                </c:pt>
              </c:strCache>
            </c:strRef>
          </c:tx>
          <c:spPr>
            <a:solidFill>
              <a:srgbClr val="00FF00"/>
            </a:solidFill>
            <a:ln w="12700">
              <a:solidFill>
                <a:srgbClr val="000000"/>
              </a:solidFill>
              <a:prstDash val="solid"/>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Statistics'!$T$29:$T$36</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0E43-4623-B332-E50567F4392F}"/>
            </c:ext>
          </c:extLst>
        </c:ser>
        <c:ser>
          <c:idx val="1"/>
          <c:order val="1"/>
          <c:tx>
            <c:strRef>
              <c:f>'CR Statistics'!$U$28</c:f>
              <c:strCache>
                <c:ptCount val="1"/>
                <c:pt idx="0">
                  <c:v>RAN2</c:v>
                </c:pt>
              </c:strCache>
            </c:strRef>
          </c:tx>
          <c:spPr>
            <a:solidFill>
              <a:srgbClr val="FF0000"/>
            </a:solidFill>
            <a:ln w="12700">
              <a:solidFill>
                <a:srgbClr val="000000"/>
              </a:solidFill>
              <a:prstDash val="solid"/>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Statistics'!$U$29:$U$36</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0E43-4623-B332-E50567F4392F}"/>
            </c:ext>
          </c:extLst>
        </c:ser>
        <c:ser>
          <c:idx val="2"/>
          <c:order val="2"/>
          <c:tx>
            <c:strRef>
              <c:f>'CR Statistics'!$V$28</c:f>
              <c:strCache>
                <c:ptCount val="1"/>
                <c:pt idx="0">
                  <c:v>RAN3</c:v>
                </c:pt>
              </c:strCache>
            </c:strRef>
          </c:tx>
          <c:spPr>
            <a:solidFill>
              <a:srgbClr val="0000FF"/>
            </a:solidFill>
            <a:ln w="12700">
              <a:solidFill>
                <a:srgbClr val="000000"/>
              </a:solidFill>
              <a:prstDash val="solid"/>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Statistics'!$V$29:$V$36</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0E43-4623-B332-E50567F4392F}"/>
            </c:ext>
          </c:extLst>
        </c:ser>
        <c:ser>
          <c:idx val="3"/>
          <c:order val="3"/>
          <c:tx>
            <c:strRef>
              <c:f>'CR Statistics'!$W$28</c:f>
              <c:strCache>
                <c:ptCount val="1"/>
                <c:pt idx="0">
                  <c:v>RAN4</c:v>
                </c:pt>
              </c:strCache>
            </c:strRef>
          </c:tx>
          <c:spPr>
            <a:solidFill>
              <a:srgbClr val="FFFF00"/>
            </a:solidFill>
            <a:ln w="12700">
              <a:solidFill>
                <a:srgbClr val="000000"/>
              </a:solidFill>
              <a:prstDash val="solid"/>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Statistics'!$W$29:$W$36</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0E43-4623-B332-E50567F4392F}"/>
            </c:ext>
          </c:extLst>
        </c:ser>
        <c:ser>
          <c:idx val="4"/>
          <c:order val="4"/>
          <c:tx>
            <c:strRef>
              <c:f>'CR Statistics'!$X$28</c:f>
              <c:strCache>
                <c:ptCount val="1"/>
                <c:pt idx="0">
                  <c:v>RAN5</c:v>
                </c:pt>
              </c:strCache>
            </c:strRef>
          </c:tx>
          <c:spPr>
            <a:solidFill>
              <a:srgbClr val="660066"/>
            </a:solidFill>
            <a:ln w="12700">
              <a:solidFill>
                <a:srgbClr val="000000"/>
              </a:solidFill>
              <a:prstDash val="solid"/>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Statistics'!$X$29:$X$36</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0E43-4623-B332-E50567F4392F}"/>
            </c:ext>
          </c:extLst>
        </c:ser>
        <c:ser>
          <c:idx val="6"/>
          <c:order val="5"/>
          <c:tx>
            <c:strRef>
              <c:f>'CR Statistics'!$Y$28</c:f>
              <c:strCache>
                <c:ptCount val="1"/>
                <c:pt idx="0">
                  <c:v>RAN6</c:v>
                </c:pt>
              </c:strCache>
            </c:strRef>
          </c:tx>
          <c:spPr>
            <a:solidFill>
              <a:srgbClr val="FFC000"/>
            </a:solidFill>
            <a:ln>
              <a:solidFill>
                <a:schemeClr val="tx1"/>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Statistics'!$Y$29:$Y$36</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0E43-4623-B332-E50567F4392F}"/>
            </c:ext>
          </c:extLst>
        </c:ser>
        <c:ser>
          <c:idx val="5"/>
          <c:order val="6"/>
          <c:tx>
            <c:strRef>
              <c:f>'CR Statistics'!$Z$28</c:f>
              <c:strCache>
                <c:ptCount val="1"/>
                <c:pt idx="0">
                  <c:v>RAN without RAN5</c:v>
                </c:pt>
              </c:strCache>
            </c:strRef>
          </c:tx>
          <c:spPr>
            <a:solidFill>
              <a:srgbClr val="FF00FF"/>
            </a:solidFill>
            <a:ln>
              <a:solidFill>
                <a:schemeClr val="tx1"/>
              </a:solidFill>
            </a:ln>
          </c:spPr>
          <c:invertIfNegative val="0"/>
          <c:cat>
            <c:strRef>
              <c:f>'CR Statistics'!$S$29:$S$36</c:f>
              <c:strCache>
                <c:ptCount val="8"/>
                <c:pt idx="0">
                  <c:v>REL-8</c:v>
                </c:pt>
                <c:pt idx="1">
                  <c:v>REL-9</c:v>
                </c:pt>
                <c:pt idx="2">
                  <c:v>REL-10</c:v>
                </c:pt>
                <c:pt idx="3">
                  <c:v>REL-11</c:v>
                </c:pt>
                <c:pt idx="4">
                  <c:v>REL-12</c:v>
                </c:pt>
                <c:pt idx="5">
                  <c:v>REL-13</c:v>
                </c:pt>
                <c:pt idx="6">
                  <c:v>REL-14</c:v>
                </c:pt>
                <c:pt idx="7">
                  <c:v>REL-15</c:v>
                </c:pt>
              </c:strCache>
            </c:strRef>
          </c:cat>
          <c:val>
            <c:numRef>
              <c:f>'CR Statistics'!$Z$29:$Z$36</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0E43-4623-B332-E50567F4392F}"/>
            </c:ext>
          </c:extLst>
        </c:ser>
        <c:dLbls>
          <c:showLegendKey val="0"/>
          <c:showVal val="0"/>
          <c:showCatName val="0"/>
          <c:showSerName val="0"/>
          <c:showPercent val="0"/>
          <c:showBubbleSize val="0"/>
        </c:dLbls>
        <c:gapWidth val="150"/>
        <c:axId val="96348416"/>
        <c:axId val="96358400"/>
      </c:barChart>
      <c:catAx>
        <c:axId val="96348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96358400"/>
        <c:crosses val="autoZero"/>
        <c:auto val="1"/>
        <c:lblAlgn val="ctr"/>
        <c:lblOffset val="100"/>
        <c:tickLblSkip val="1"/>
        <c:tickMarkSkip val="1"/>
        <c:noMultiLvlLbl val="0"/>
      </c:catAx>
      <c:valAx>
        <c:axId val="96358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96348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5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s>
</file>

<file path=xl/drawings/drawing1.xml><?xml version="1.0" encoding="utf-8"?>
<xdr:wsDr xmlns:xdr="http://schemas.openxmlformats.org/drawingml/2006/spreadsheetDrawing" xmlns:a="http://schemas.openxmlformats.org/drawingml/2006/main">
  <xdr:twoCellAnchor>
    <xdr:from>
      <xdr:col>27</xdr:col>
      <xdr:colOff>238125</xdr:colOff>
      <xdr:row>1299</xdr:row>
      <xdr:rowOff>114300</xdr:rowOff>
    </xdr:from>
    <xdr:to>
      <xdr:col>34</xdr:col>
      <xdr:colOff>466725</xdr:colOff>
      <xdr:row>1317</xdr:row>
      <xdr:rowOff>0</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1333</xdr:row>
      <xdr:rowOff>28575</xdr:rowOff>
    </xdr:from>
    <xdr:to>
      <xdr:col>35</xdr:col>
      <xdr:colOff>381000</xdr:colOff>
      <xdr:row>1355</xdr:row>
      <xdr:rowOff>276225</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1264</xdr:row>
      <xdr:rowOff>142875</xdr:rowOff>
    </xdr:from>
    <xdr:to>
      <xdr:col>34</xdr:col>
      <xdr:colOff>333375</xdr:colOff>
      <xdr:row>1283</xdr:row>
      <xdr:rowOff>85725</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1255</xdr:row>
      <xdr:rowOff>123825</xdr:rowOff>
    </xdr:from>
    <xdr:to>
      <xdr:col>56</xdr:col>
      <xdr:colOff>171450</xdr:colOff>
      <xdr:row>1277</xdr:row>
      <xdr:rowOff>123825</xdr:rowOff>
    </xdr:to>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1286</xdr:row>
      <xdr:rowOff>123825</xdr:rowOff>
    </xdr:from>
    <xdr:to>
      <xdr:col>56</xdr:col>
      <xdr:colOff>200025</xdr:colOff>
      <xdr:row>1308</xdr:row>
      <xdr:rowOff>142875</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1230</xdr:row>
      <xdr:rowOff>47625</xdr:rowOff>
    </xdr:from>
    <xdr:to>
      <xdr:col>34</xdr:col>
      <xdr:colOff>114300</xdr:colOff>
      <xdr:row>1248</xdr:row>
      <xdr:rowOff>152400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1229</xdr:row>
      <xdr:rowOff>238125</xdr:rowOff>
    </xdr:from>
    <xdr:to>
      <xdr:col>56</xdr:col>
      <xdr:colOff>200025</xdr:colOff>
      <xdr:row>1253</xdr:row>
      <xdr:rowOff>0</xdr:rowOff>
    </xdr:to>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1202</xdr:row>
      <xdr:rowOff>409575</xdr:rowOff>
    </xdr:from>
    <xdr:to>
      <xdr:col>35</xdr:col>
      <xdr:colOff>257175</xdr:colOff>
      <xdr:row>1220</xdr:row>
      <xdr:rowOff>114300</xdr:rowOff>
    </xdr:to>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1202</xdr:row>
      <xdr:rowOff>352425</xdr:rowOff>
    </xdr:from>
    <xdr:to>
      <xdr:col>60</xdr:col>
      <xdr:colOff>295275</xdr:colOff>
      <xdr:row>1226</xdr:row>
      <xdr:rowOff>38100</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1111</xdr:row>
      <xdr:rowOff>295275</xdr:rowOff>
    </xdr:from>
    <xdr:to>
      <xdr:col>36</xdr:col>
      <xdr:colOff>152400</xdr:colOff>
      <xdr:row>1138</xdr:row>
      <xdr:rowOff>28575</xdr:rowOff>
    </xdr:to>
    <xdr:graphicFrame macro="">
      <xdr:nvGraphicFramePr>
        <xdr:cNvPr id="11" name="Chart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1177</xdr:row>
      <xdr:rowOff>266700</xdr:rowOff>
    </xdr:from>
    <xdr:to>
      <xdr:col>35</xdr:col>
      <xdr:colOff>257175</xdr:colOff>
      <xdr:row>1195</xdr:row>
      <xdr:rowOff>47625</xdr:rowOff>
    </xdr:to>
    <xdr:graphicFrame macro="">
      <xdr:nvGraphicFramePr>
        <xdr:cNvPr id="12" name="Chart 12">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1177</xdr:row>
      <xdr:rowOff>257175</xdr:rowOff>
    </xdr:from>
    <xdr:to>
      <xdr:col>60</xdr:col>
      <xdr:colOff>238125</xdr:colOff>
      <xdr:row>1199</xdr:row>
      <xdr:rowOff>0</xdr:rowOff>
    </xdr:to>
    <xdr:graphicFrame macro="">
      <xdr:nvGraphicFramePr>
        <xdr:cNvPr id="13" name="Chart 13">
          <a:extLst>
            <a:ext uri="{FF2B5EF4-FFF2-40B4-BE49-F238E27FC236}">
              <a16:creationId xmlns:a16="http://schemas.microsoft.com/office/drawing/2014/main" id="{00000000-0008-0000-01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1147</xdr:row>
      <xdr:rowOff>238125</xdr:rowOff>
    </xdr:from>
    <xdr:to>
      <xdr:col>36</xdr:col>
      <xdr:colOff>152400</xdr:colOff>
      <xdr:row>1165</xdr:row>
      <xdr:rowOff>76200</xdr:rowOff>
    </xdr:to>
    <xdr:graphicFrame macro="">
      <xdr:nvGraphicFramePr>
        <xdr:cNvPr id="14" name="Chart 16">
          <a:extLst>
            <a:ext uri="{FF2B5EF4-FFF2-40B4-BE49-F238E27FC236}">
              <a16:creationId xmlns:a16="http://schemas.microsoft.com/office/drawing/2014/main"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1148</xdr:row>
      <xdr:rowOff>9525</xdr:rowOff>
    </xdr:from>
    <xdr:to>
      <xdr:col>60</xdr:col>
      <xdr:colOff>28575</xdr:colOff>
      <xdr:row>1171</xdr:row>
      <xdr:rowOff>9525</xdr:rowOff>
    </xdr:to>
    <xdr:graphicFrame macro="">
      <xdr:nvGraphicFramePr>
        <xdr:cNvPr id="15" name="Chart 17">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1111</xdr:row>
      <xdr:rowOff>295275</xdr:rowOff>
    </xdr:from>
    <xdr:to>
      <xdr:col>63</xdr:col>
      <xdr:colOff>561975</xdr:colOff>
      <xdr:row>1140</xdr:row>
      <xdr:rowOff>66675</xdr:rowOff>
    </xdr:to>
    <xdr:graphicFrame macro="">
      <xdr:nvGraphicFramePr>
        <xdr:cNvPr id="16" name="Chart 18">
          <a:extLst>
            <a:ext uri="{FF2B5EF4-FFF2-40B4-BE49-F238E27FC236}">
              <a16:creationId xmlns:a16="http://schemas.microsoft.com/office/drawing/2014/main" id="{00000000-0008-0000-0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1076</xdr:row>
      <xdr:rowOff>9525</xdr:rowOff>
    </xdr:from>
    <xdr:to>
      <xdr:col>36</xdr:col>
      <xdr:colOff>114300</xdr:colOff>
      <xdr:row>1107</xdr:row>
      <xdr:rowOff>28575</xdr:rowOff>
    </xdr:to>
    <xdr:graphicFrame macro="">
      <xdr:nvGraphicFramePr>
        <xdr:cNvPr id="17" name="Chart 19">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1077</xdr:row>
      <xdr:rowOff>0</xdr:rowOff>
    </xdr:from>
    <xdr:to>
      <xdr:col>65</xdr:col>
      <xdr:colOff>28575</xdr:colOff>
      <xdr:row>1109</xdr:row>
      <xdr:rowOff>66675</xdr:rowOff>
    </xdr:to>
    <xdr:graphicFrame macro="">
      <xdr:nvGraphicFramePr>
        <xdr:cNvPr id="18" name="Chart 20">
          <a:extLst>
            <a:ext uri="{FF2B5EF4-FFF2-40B4-BE49-F238E27FC236}">
              <a16:creationId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1039</xdr:row>
      <xdr:rowOff>47625</xdr:rowOff>
    </xdr:from>
    <xdr:to>
      <xdr:col>36</xdr:col>
      <xdr:colOff>228600</xdr:colOff>
      <xdr:row>1070</xdr:row>
      <xdr:rowOff>85725</xdr:rowOff>
    </xdr:to>
    <xdr:graphicFrame macro="">
      <xdr:nvGraphicFramePr>
        <xdr:cNvPr id="19" name="Chart 22">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1038</xdr:row>
      <xdr:rowOff>47625</xdr:rowOff>
    </xdr:from>
    <xdr:to>
      <xdr:col>66</xdr:col>
      <xdr:colOff>409575</xdr:colOff>
      <xdr:row>1072</xdr:row>
      <xdr:rowOff>85725</xdr:rowOff>
    </xdr:to>
    <xdr:graphicFrame macro="">
      <xdr:nvGraphicFramePr>
        <xdr:cNvPr id="20" name="Chart 23">
          <a:extLst>
            <a:ext uri="{FF2B5EF4-FFF2-40B4-BE49-F238E27FC236}">
              <a16:creationId xmlns:a16="http://schemas.microsoft.com/office/drawing/2014/main" id="{00000000-0008-0000-01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1040</xdr:row>
      <xdr:rowOff>128587</xdr:rowOff>
    </xdr:from>
    <xdr:ext cx="727187" cy="229550"/>
    <xdr:sp macro="" textlink="">
      <xdr:nvSpPr>
        <xdr:cNvPr id="21" name="Text Box 24">
          <a:extLst>
            <a:ext uri="{FF2B5EF4-FFF2-40B4-BE49-F238E27FC236}">
              <a16:creationId xmlns:a16="http://schemas.microsoft.com/office/drawing/2014/main" id="{00000000-0008-0000-0100-000015000000}"/>
            </a:ext>
          </a:extLst>
        </xdr:cNvPr>
        <xdr:cNvSpPr txBox="1">
          <a:spLocks noChangeArrowheads="1"/>
        </xdr:cNvSpPr>
      </xdr:nvSpPr>
      <xdr:spPr bwMode="auto">
        <a:xfrm>
          <a:off x="37152261" y="179608162"/>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1001</xdr:row>
      <xdr:rowOff>523875</xdr:rowOff>
    </xdr:from>
    <xdr:to>
      <xdr:col>69</xdr:col>
      <xdr:colOff>523875</xdr:colOff>
      <xdr:row>1034</xdr:row>
      <xdr:rowOff>123825</xdr:rowOff>
    </xdr:to>
    <xdr:graphicFrame macro="">
      <xdr:nvGraphicFramePr>
        <xdr:cNvPr id="22" name="Chart 25">
          <a:extLst>
            <a:ext uri="{FF2B5EF4-FFF2-40B4-BE49-F238E27FC236}">
              <a16:creationId xmlns:a16="http://schemas.microsoft.com/office/drawing/2014/main" id="{00000000-0008-0000-01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1001</xdr:row>
      <xdr:rowOff>390525</xdr:rowOff>
    </xdr:from>
    <xdr:to>
      <xdr:col>36</xdr:col>
      <xdr:colOff>295275</xdr:colOff>
      <xdr:row>1032</xdr:row>
      <xdr:rowOff>104775</xdr:rowOff>
    </xdr:to>
    <xdr:graphicFrame macro="">
      <xdr:nvGraphicFramePr>
        <xdr:cNvPr id="23" name="Chart 26">
          <a:extLst>
            <a:ext uri="{FF2B5EF4-FFF2-40B4-BE49-F238E27FC236}">
              <a16:creationId xmlns:a16="http://schemas.microsoft.com/office/drawing/2014/main" id="{00000000-0008-0000-01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1006</xdr:row>
      <xdr:rowOff>21431</xdr:rowOff>
    </xdr:from>
    <xdr:ext cx="727187" cy="229550"/>
    <xdr:sp macro="" textlink="">
      <xdr:nvSpPr>
        <xdr:cNvPr id="24" name="Text Box 27">
          <a:extLst>
            <a:ext uri="{FF2B5EF4-FFF2-40B4-BE49-F238E27FC236}">
              <a16:creationId xmlns:a16="http://schemas.microsoft.com/office/drawing/2014/main" id="{00000000-0008-0000-0100-000018000000}"/>
            </a:ext>
          </a:extLst>
        </xdr:cNvPr>
        <xdr:cNvSpPr txBox="1">
          <a:spLocks noChangeArrowheads="1"/>
        </xdr:cNvSpPr>
      </xdr:nvSpPr>
      <xdr:spPr bwMode="auto">
        <a:xfrm>
          <a:off x="38809612" y="173671706"/>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966</xdr:row>
      <xdr:rowOff>371475</xdr:rowOff>
    </xdr:from>
    <xdr:to>
      <xdr:col>36</xdr:col>
      <xdr:colOff>266700</xdr:colOff>
      <xdr:row>998</xdr:row>
      <xdr:rowOff>104775</xdr:rowOff>
    </xdr:to>
    <xdr:graphicFrame macro="">
      <xdr:nvGraphicFramePr>
        <xdr:cNvPr id="25" name="Chart 30">
          <a:extLst>
            <a:ext uri="{FF2B5EF4-FFF2-40B4-BE49-F238E27FC236}">
              <a16:creationId xmlns:a16="http://schemas.microsoft.com/office/drawing/2014/main" id="{00000000-0008-0000-01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967</xdr:row>
      <xdr:rowOff>66675</xdr:rowOff>
    </xdr:from>
    <xdr:to>
      <xdr:col>69</xdr:col>
      <xdr:colOff>504825</xdr:colOff>
      <xdr:row>999</xdr:row>
      <xdr:rowOff>38100</xdr:rowOff>
    </xdr:to>
    <xdr:graphicFrame macro="">
      <xdr:nvGraphicFramePr>
        <xdr:cNvPr id="26" name="Chart 31">
          <a:extLst>
            <a:ext uri="{FF2B5EF4-FFF2-40B4-BE49-F238E27FC236}">
              <a16:creationId xmlns:a16="http://schemas.microsoft.com/office/drawing/2014/main" id="{00000000-0008-0000-01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929</xdr:row>
      <xdr:rowOff>447675</xdr:rowOff>
    </xdr:from>
    <xdr:to>
      <xdr:col>36</xdr:col>
      <xdr:colOff>342900</xdr:colOff>
      <xdr:row>963</xdr:row>
      <xdr:rowOff>19050</xdr:rowOff>
    </xdr:to>
    <xdr:graphicFrame macro="">
      <xdr:nvGraphicFramePr>
        <xdr:cNvPr id="27" name="Chart 34">
          <a:extLst>
            <a:ext uri="{FF2B5EF4-FFF2-40B4-BE49-F238E27FC236}">
              <a16:creationId xmlns:a16="http://schemas.microsoft.com/office/drawing/2014/main" id="{00000000-0008-0000-01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931</xdr:row>
      <xdr:rowOff>0</xdr:rowOff>
    </xdr:from>
    <xdr:to>
      <xdr:col>69</xdr:col>
      <xdr:colOff>466725</xdr:colOff>
      <xdr:row>965</xdr:row>
      <xdr:rowOff>28575</xdr:rowOff>
    </xdr:to>
    <xdr:graphicFrame macro="">
      <xdr:nvGraphicFramePr>
        <xdr:cNvPr id="28" name="Chart 35">
          <a:extLst>
            <a:ext uri="{FF2B5EF4-FFF2-40B4-BE49-F238E27FC236}">
              <a16:creationId xmlns:a16="http://schemas.microsoft.com/office/drawing/2014/main" id="{00000000-0008-0000-01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895</xdr:row>
      <xdr:rowOff>200025</xdr:rowOff>
    </xdr:from>
    <xdr:to>
      <xdr:col>36</xdr:col>
      <xdr:colOff>371475</xdr:colOff>
      <xdr:row>927</xdr:row>
      <xdr:rowOff>57150</xdr:rowOff>
    </xdr:to>
    <xdr:graphicFrame macro="">
      <xdr:nvGraphicFramePr>
        <xdr:cNvPr id="29" name="Chart 39">
          <a:extLst>
            <a:ext uri="{FF2B5EF4-FFF2-40B4-BE49-F238E27FC236}">
              <a16:creationId xmlns:a16="http://schemas.microsoft.com/office/drawing/2014/main" id="{00000000-0008-0000-01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895</xdr:row>
      <xdr:rowOff>142875</xdr:rowOff>
    </xdr:from>
    <xdr:to>
      <xdr:col>70</xdr:col>
      <xdr:colOff>95250</xdr:colOff>
      <xdr:row>928</xdr:row>
      <xdr:rowOff>9525</xdr:rowOff>
    </xdr:to>
    <xdr:graphicFrame macro="">
      <xdr:nvGraphicFramePr>
        <xdr:cNvPr id="30" name="Chart 40">
          <a:extLst>
            <a:ext uri="{FF2B5EF4-FFF2-40B4-BE49-F238E27FC236}">
              <a16:creationId xmlns:a16="http://schemas.microsoft.com/office/drawing/2014/main" id="{00000000-0008-0000-01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859</xdr:row>
      <xdr:rowOff>0</xdr:rowOff>
    </xdr:from>
    <xdr:to>
      <xdr:col>36</xdr:col>
      <xdr:colOff>352425</xdr:colOff>
      <xdr:row>889</xdr:row>
      <xdr:rowOff>123825</xdr:rowOff>
    </xdr:to>
    <xdr:graphicFrame macro="">
      <xdr:nvGraphicFramePr>
        <xdr:cNvPr id="31" name="Chart 44">
          <a:extLst>
            <a:ext uri="{FF2B5EF4-FFF2-40B4-BE49-F238E27FC236}">
              <a16:creationId xmlns:a16="http://schemas.microsoft.com/office/drawing/2014/main" id="{00000000-0008-0000-01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859</xdr:row>
      <xdr:rowOff>0</xdr:rowOff>
    </xdr:from>
    <xdr:to>
      <xdr:col>70</xdr:col>
      <xdr:colOff>1019175</xdr:colOff>
      <xdr:row>892</xdr:row>
      <xdr:rowOff>85725</xdr:rowOff>
    </xdr:to>
    <xdr:graphicFrame macro="">
      <xdr:nvGraphicFramePr>
        <xdr:cNvPr id="32" name="Chart 45">
          <a:extLst>
            <a:ext uri="{FF2B5EF4-FFF2-40B4-BE49-F238E27FC236}">
              <a16:creationId xmlns:a16="http://schemas.microsoft.com/office/drawing/2014/main" id="{00000000-0008-0000-01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818</xdr:row>
      <xdr:rowOff>0</xdr:rowOff>
    </xdr:from>
    <xdr:to>
      <xdr:col>36</xdr:col>
      <xdr:colOff>295275</xdr:colOff>
      <xdr:row>848</xdr:row>
      <xdr:rowOff>152400</xdr:rowOff>
    </xdr:to>
    <xdr:graphicFrame macro="">
      <xdr:nvGraphicFramePr>
        <xdr:cNvPr id="33" name="Chart 48">
          <a:extLst>
            <a:ext uri="{FF2B5EF4-FFF2-40B4-BE49-F238E27FC236}">
              <a16:creationId xmlns:a16="http://schemas.microsoft.com/office/drawing/2014/main" id="{00000000-0008-0000-01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817</xdr:row>
      <xdr:rowOff>0</xdr:rowOff>
    </xdr:from>
    <xdr:to>
      <xdr:col>72</xdr:col>
      <xdr:colOff>371475</xdr:colOff>
      <xdr:row>853</xdr:row>
      <xdr:rowOff>85725</xdr:rowOff>
    </xdr:to>
    <xdr:graphicFrame macro="">
      <xdr:nvGraphicFramePr>
        <xdr:cNvPr id="34" name="Chart 49">
          <a:extLst>
            <a:ext uri="{FF2B5EF4-FFF2-40B4-BE49-F238E27FC236}">
              <a16:creationId xmlns:a16="http://schemas.microsoft.com/office/drawing/2014/main" id="{00000000-0008-0000-01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777</xdr:row>
      <xdr:rowOff>0</xdr:rowOff>
    </xdr:from>
    <xdr:to>
      <xdr:col>36</xdr:col>
      <xdr:colOff>228600</xdr:colOff>
      <xdr:row>806</xdr:row>
      <xdr:rowOff>104775</xdr:rowOff>
    </xdr:to>
    <xdr:graphicFrame macro="">
      <xdr:nvGraphicFramePr>
        <xdr:cNvPr id="35" name="Chart 51">
          <a:extLst>
            <a:ext uri="{FF2B5EF4-FFF2-40B4-BE49-F238E27FC236}">
              <a16:creationId xmlns:a16="http://schemas.microsoft.com/office/drawing/2014/main" id="{00000000-0008-0000-01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777</xdr:row>
      <xdr:rowOff>0</xdr:rowOff>
    </xdr:from>
    <xdr:to>
      <xdr:col>74</xdr:col>
      <xdr:colOff>38100</xdr:colOff>
      <xdr:row>812</xdr:row>
      <xdr:rowOff>152400</xdr:rowOff>
    </xdr:to>
    <xdr:graphicFrame macro="">
      <xdr:nvGraphicFramePr>
        <xdr:cNvPr id="36" name="Chart 52">
          <a:extLst>
            <a:ext uri="{FF2B5EF4-FFF2-40B4-BE49-F238E27FC236}">
              <a16:creationId xmlns:a16="http://schemas.microsoft.com/office/drawing/2014/main" id="{00000000-0008-0000-01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737</xdr:row>
      <xdr:rowOff>9525</xdr:rowOff>
    </xdr:from>
    <xdr:to>
      <xdr:col>36</xdr:col>
      <xdr:colOff>238125</xdr:colOff>
      <xdr:row>769</xdr:row>
      <xdr:rowOff>114300</xdr:rowOff>
    </xdr:to>
    <xdr:graphicFrame macro="">
      <xdr:nvGraphicFramePr>
        <xdr:cNvPr id="37" name="Chart 54">
          <a:extLst>
            <a:ext uri="{FF2B5EF4-FFF2-40B4-BE49-F238E27FC236}">
              <a16:creationId xmlns:a16="http://schemas.microsoft.com/office/drawing/2014/main" id="{00000000-0008-0000-01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736</xdr:row>
      <xdr:rowOff>333375</xdr:rowOff>
    </xdr:from>
    <xdr:to>
      <xdr:col>75</xdr:col>
      <xdr:colOff>142875</xdr:colOff>
      <xdr:row>772</xdr:row>
      <xdr:rowOff>9525</xdr:rowOff>
    </xdr:to>
    <xdr:graphicFrame macro="">
      <xdr:nvGraphicFramePr>
        <xdr:cNvPr id="38" name="Chart 55">
          <a:extLst>
            <a:ext uri="{FF2B5EF4-FFF2-40B4-BE49-F238E27FC236}">
              <a16:creationId xmlns:a16="http://schemas.microsoft.com/office/drawing/2014/main" id="{00000000-0008-0000-01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697</xdr:row>
      <xdr:rowOff>0</xdr:rowOff>
    </xdr:from>
    <xdr:to>
      <xdr:col>36</xdr:col>
      <xdr:colOff>238125</xdr:colOff>
      <xdr:row>729</xdr:row>
      <xdr:rowOff>104775</xdr:rowOff>
    </xdr:to>
    <xdr:graphicFrame macro="">
      <xdr:nvGraphicFramePr>
        <xdr:cNvPr id="39" name="Chart 57">
          <a:extLst>
            <a:ext uri="{FF2B5EF4-FFF2-40B4-BE49-F238E27FC236}">
              <a16:creationId xmlns:a16="http://schemas.microsoft.com/office/drawing/2014/main" id="{00000000-0008-0000-01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697</xdr:row>
      <xdr:rowOff>9525</xdr:rowOff>
    </xdr:from>
    <xdr:to>
      <xdr:col>76</xdr:col>
      <xdr:colOff>104775</xdr:colOff>
      <xdr:row>733</xdr:row>
      <xdr:rowOff>9525</xdr:rowOff>
    </xdr:to>
    <xdr:graphicFrame macro="">
      <xdr:nvGraphicFramePr>
        <xdr:cNvPr id="40" name="Chart 58">
          <a:extLst>
            <a:ext uri="{FF2B5EF4-FFF2-40B4-BE49-F238E27FC236}">
              <a16:creationId xmlns:a16="http://schemas.microsoft.com/office/drawing/2014/main" id="{00000000-0008-0000-01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657</xdr:row>
      <xdr:rowOff>0</xdr:rowOff>
    </xdr:from>
    <xdr:to>
      <xdr:col>36</xdr:col>
      <xdr:colOff>238125</xdr:colOff>
      <xdr:row>689</xdr:row>
      <xdr:rowOff>104775</xdr:rowOff>
    </xdr:to>
    <xdr:graphicFrame macro="">
      <xdr:nvGraphicFramePr>
        <xdr:cNvPr id="41" name="Chart 57">
          <a:extLst>
            <a:ext uri="{FF2B5EF4-FFF2-40B4-BE49-F238E27FC236}">
              <a16:creationId xmlns:a16="http://schemas.microsoft.com/office/drawing/2014/main" id="{00000000-0008-0000-01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656</xdr:row>
      <xdr:rowOff>180975</xdr:rowOff>
    </xdr:from>
    <xdr:to>
      <xdr:col>77</xdr:col>
      <xdr:colOff>95250</xdr:colOff>
      <xdr:row>691</xdr:row>
      <xdr:rowOff>28575</xdr:rowOff>
    </xdr:to>
    <xdr:graphicFrame macro="">
      <xdr:nvGraphicFramePr>
        <xdr:cNvPr id="42" name="Chart 58">
          <a:extLst>
            <a:ext uri="{FF2B5EF4-FFF2-40B4-BE49-F238E27FC236}">
              <a16:creationId xmlns:a16="http://schemas.microsoft.com/office/drawing/2014/main" id="{00000000-0008-0000-01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612</xdr:row>
      <xdr:rowOff>419100</xdr:rowOff>
    </xdr:from>
    <xdr:to>
      <xdr:col>36</xdr:col>
      <xdr:colOff>257175</xdr:colOff>
      <xdr:row>637</xdr:row>
      <xdr:rowOff>85725</xdr:rowOff>
    </xdr:to>
    <xdr:graphicFrame macro="">
      <xdr:nvGraphicFramePr>
        <xdr:cNvPr id="43" name="Chart 57">
          <a:extLst>
            <a:ext uri="{FF2B5EF4-FFF2-40B4-BE49-F238E27FC236}">
              <a16:creationId xmlns:a16="http://schemas.microsoft.com/office/drawing/2014/main" id="{00000000-0008-0000-01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613</xdr:row>
      <xdr:rowOff>19050</xdr:rowOff>
    </xdr:from>
    <xdr:to>
      <xdr:col>75</xdr:col>
      <xdr:colOff>238125</xdr:colOff>
      <xdr:row>644</xdr:row>
      <xdr:rowOff>85725</xdr:rowOff>
    </xdr:to>
    <xdr:graphicFrame macro="">
      <xdr:nvGraphicFramePr>
        <xdr:cNvPr id="44" name="Chart 58">
          <a:extLst>
            <a:ext uri="{FF2B5EF4-FFF2-40B4-BE49-F238E27FC236}">
              <a16:creationId xmlns:a16="http://schemas.microsoft.com/office/drawing/2014/main" id="{00000000-0008-0000-01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581</xdr:row>
      <xdr:rowOff>0</xdr:rowOff>
    </xdr:from>
    <xdr:to>
      <xdr:col>36</xdr:col>
      <xdr:colOff>381000</xdr:colOff>
      <xdr:row>605</xdr:row>
      <xdr:rowOff>152400</xdr:rowOff>
    </xdr:to>
    <xdr:graphicFrame macro="">
      <xdr:nvGraphicFramePr>
        <xdr:cNvPr id="45" name="Chart 57">
          <a:extLst>
            <a:ext uri="{FF2B5EF4-FFF2-40B4-BE49-F238E27FC236}">
              <a16:creationId xmlns:a16="http://schemas.microsoft.com/office/drawing/2014/main" id="{00000000-0008-0000-01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580</xdr:row>
      <xdr:rowOff>0</xdr:rowOff>
    </xdr:from>
    <xdr:to>
      <xdr:col>78</xdr:col>
      <xdr:colOff>533400</xdr:colOff>
      <xdr:row>611</xdr:row>
      <xdr:rowOff>66675</xdr:rowOff>
    </xdr:to>
    <xdr:graphicFrame macro="">
      <xdr:nvGraphicFramePr>
        <xdr:cNvPr id="46" name="Chart 58">
          <a:extLst>
            <a:ext uri="{FF2B5EF4-FFF2-40B4-BE49-F238E27FC236}">
              <a16:creationId xmlns:a16="http://schemas.microsoft.com/office/drawing/2014/main" id="{00000000-0008-0000-01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544</xdr:row>
      <xdr:rowOff>123825</xdr:rowOff>
    </xdr:from>
    <xdr:to>
      <xdr:col>36</xdr:col>
      <xdr:colOff>219075</xdr:colOff>
      <xdr:row>569</xdr:row>
      <xdr:rowOff>85725</xdr:rowOff>
    </xdr:to>
    <xdr:graphicFrame macro="">
      <xdr:nvGraphicFramePr>
        <xdr:cNvPr id="47" name="Chart 57">
          <a:extLst>
            <a:ext uri="{FF2B5EF4-FFF2-40B4-BE49-F238E27FC236}">
              <a16:creationId xmlns:a16="http://schemas.microsoft.com/office/drawing/2014/main" id="{00000000-0008-0000-01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544</xdr:row>
      <xdr:rowOff>0</xdr:rowOff>
    </xdr:from>
    <xdr:to>
      <xdr:col>79</xdr:col>
      <xdr:colOff>38100</xdr:colOff>
      <xdr:row>576</xdr:row>
      <xdr:rowOff>28575</xdr:rowOff>
    </xdr:to>
    <xdr:graphicFrame macro="">
      <xdr:nvGraphicFramePr>
        <xdr:cNvPr id="48" name="Chart 58">
          <a:extLst>
            <a:ext uri="{FF2B5EF4-FFF2-40B4-BE49-F238E27FC236}">
              <a16:creationId xmlns:a16="http://schemas.microsoft.com/office/drawing/2014/main" id="{00000000-0008-0000-01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502</xdr:row>
      <xdr:rowOff>393700</xdr:rowOff>
    </xdr:from>
    <xdr:to>
      <xdr:col>36</xdr:col>
      <xdr:colOff>206375</xdr:colOff>
      <xdr:row>527</xdr:row>
      <xdr:rowOff>63500</xdr:rowOff>
    </xdr:to>
    <xdr:graphicFrame macro="">
      <xdr:nvGraphicFramePr>
        <xdr:cNvPr id="49" name="Chart 57">
          <a:extLst>
            <a:ext uri="{FF2B5EF4-FFF2-40B4-BE49-F238E27FC236}">
              <a16:creationId xmlns:a16="http://schemas.microsoft.com/office/drawing/2014/main" id="{00000000-0008-0000-0100-00003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502</xdr:row>
      <xdr:rowOff>279400</xdr:rowOff>
    </xdr:from>
    <xdr:to>
      <xdr:col>79</xdr:col>
      <xdr:colOff>215900</xdr:colOff>
      <xdr:row>534</xdr:row>
      <xdr:rowOff>41275</xdr:rowOff>
    </xdr:to>
    <xdr:graphicFrame macro="">
      <xdr:nvGraphicFramePr>
        <xdr:cNvPr id="50" name="Chart 58">
          <a:extLst>
            <a:ext uri="{FF2B5EF4-FFF2-40B4-BE49-F238E27FC236}">
              <a16:creationId xmlns:a16="http://schemas.microsoft.com/office/drawing/2014/main" id="{00000000-0008-0000-01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464</xdr:row>
      <xdr:rowOff>533400</xdr:rowOff>
    </xdr:from>
    <xdr:to>
      <xdr:col>36</xdr:col>
      <xdr:colOff>79375</xdr:colOff>
      <xdr:row>493</xdr:row>
      <xdr:rowOff>38100</xdr:rowOff>
    </xdr:to>
    <xdr:graphicFrame macro="">
      <xdr:nvGraphicFramePr>
        <xdr:cNvPr id="51" name="Chart 57">
          <a:extLst>
            <a:ext uri="{FF2B5EF4-FFF2-40B4-BE49-F238E27FC236}">
              <a16:creationId xmlns:a16="http://schemas.microsoft.com/office/drawing/2014/main" id="{00000000-0008-0000-01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464</xdr:row>
      <xdr:rowOff>254000</xdr:rowOff>
    </xdr:from>
    <xdr:to>
      <xdr:col>80</xdr:col>
      <xdr:colOff>304800</xdr:colOff>
      <xdr:row>500</xdr:row>
      <xdr:rowOff>28575</xdr:rowOff>
    </xdr:to>
    <xdr:graphicFrame macro="">
      <xdr:nvGraphicFramePr>
        <xdr:cNvPr id="52" name="Chart 58">
          <a:extLst>
            <a:ext uri="{FF2B5EF4-FFF2-40B4-BE49-F238E27FC236}">
              <a16:creationId xmlns:a16="http://schemas.microsoft.com/office/drawing/2014/main" id="{00000000-0008-0000-01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421</xdr:row>
      <xdr:rowOff>127000</xdr:rowOff>
    </xdr:from>
    <xdr:to>
      <xdr:col>36</xdr:col>
      <xdr:colOff>155575</xdr:colOff>
      <xdr:row>452</xdr:row>
      <xdr:rowOff>127000</xdr:rowOff>
    </xdr:to>
    <xdr:graphicFrame macro="">
      <xdr:nvGraphicFramePr>
        <xdr:cNvPr id="53" name="Chart 57">
          <a:extLst>
            <a:ext uri="{FF2B5EF4-FFF2-40B4-BE49-F238E27FC236}">
              <a16:creationId xmlns:a16="http://schemas.microsoft.com/office/drawing/2014/main" id="{00000000-0008-0000-0100-00003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423</xdr:row>
      <xdr:rowOff>152400</xdr:rowOff>
    </xdr:from>
    <xdr:to>
      <xdr:col>80</xdr:col>
      <xdr:colOff>482600</xdr:colOff>
      <xdr:row>464</xdr:row>
      <xdr:rowOff>0</xdr:rowOff>
    </xdr:to>
    <xdr:graphicFrame macro="">
      <xdr:nvGraphicFramePr>
        <xdr:cNvPr id="54" name="Chart 58">
          <a:extLst>
            <a:ext uri="{FF2B5EF4-FFF2-40B4-BE49-F238E27FC236}">
              <a16:creationId xmlns:a16="http://schemas.microsoft.com/office/drawing/2014/main" id="{00000000-0008-0000-0100-00003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376</xdr:row>
      <xdr:rowOff>177800</xdr:rowOff>
    </xdr:from>
    <xdr:to>
      <xdr:col>36</xdr:col>
      <xdr:colOff>346075</xdr:colOff>
      <xdr:row>417</xdr:row>
      <xdr:rowOff>101600</xdr:rowOff>
    </xdr:to>
    <xdr:graphicFrame macro="">
      <xdr:nvGraphicFramePr>
        <xdr:cNvPr id="55" name="Chart 57">
          <a:extLst>
            <a:ext uri="{FF2B5EF4-FFF2-40B4-BE49-F238E27FC236}">
              <a16:creationId xmlns:a16="http://schemas.microsoft.com/office/drawing/2014/main" id="{00000000-0008-0000-0100-00003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376</xdr:row>
      <xdr:rowOff>114300</xdr:rowOff>
    </xdr:from>
    <xdr:to>
      <xdr:col>85</xdr:col>
      <xdr:colOff>460375</xdr:colOff>
      <xdr:row>421</xdr:row>
      <xdr:rowOff>431800</xdr:rowOff>
    </xdr:to>
    <xdr:graphicFrame macro="">
      <xdr:nvGraphicFramePr>
        <xdr:cNvPr id="56" name="Chart 58">
          <a:extLst>
            <a:ext uri="{FF2B5EF4-FFF2-40B4-BE49-F238E27FC236}">
              <a16:creationId xmlns:a16="http://schemas.microsoft.com/office/drawing/2014/main" id="{00000000-0008-0000-0100-00003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331</xdr:row>
      <xdr:rowOff>154782</xdr:rowOff>
    </xdr:from>
    <xdr:to>
      <xdr:col>39</xdr:col>
      <xdr:colOff>83343</xdr:colOff>
      <xdr:row>372</xdr:row>
      <xdr:rowOff>126208</xdr:rowOff>
    </xdr:to>
    <xdr:graphicFrame macro="">
      <xdr:nvGraphicFramePr>
        <xdr:cNvPr id="57" name="Chart 57">
          <a:extLst>
            <a:ext uri="{FF2B5EF4-FFF2-40B4-BE49-F238E27FC236}">
              <a16:creationId xmlns:a16="http://schemas.microsoft.com/office/drawing/2014/main" id="{00000000-0008-0000-0100-00003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332</xdr:row>
      <xdr:rowOff>0</xdr:rowOff>
    </xdr:from>
    <xdr:to>
      <xdr:col>93</xdr:col>
      <xdr:colOff>250031</xdr:colOff>
      <xdr:row>375</xdr:row>
      <xdr:rowOff>35719</xdr:rowOff>
    </xdr:to>
    <xdr:graphicFrame macro="">
      <xdr:nvGraphicFramePr>
        <xdr:cNvPr id="58" name="Chart 58">
          <a:extLst>
            <a:ext uri="{FF2B5EF4-FFF2-40B4-BE49-F238E27FC236}">
              <a16:creationId xmlns:a16="http://schemas.microsoft.com/office/drawing/2014/main" id="{00000000-0008-0000-0100-00003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285</xdr:row>
      <xdr:rowOff>0</xdr:rowOff>
    </xdr:from>
    <xdr:to>
      <xdr:col>38</xdr:col>
      <xdr:colOff>547689</xdr:colOff>
      <xdr:row>326</xdr:row>
      <xdr:rowOff>126207</xdr:rowOff>
    </xdr:to>
    <xdr:graphicFrame macro="">
      <xdr:nvGraphicFramePr>
        <xdr:cNvPr id="59" name="Chart 57">
          <a:extLst>
            <a:ext uri="{FF2B5EF4-FFF2-40B4-BE49-F238E27FC236}">
              <a16:creationId xmlns:a16="http://schemas.microsoft.com/office/drawing/2014/main" id="{00000000-0008-0000-0100-00003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288</xdr:row>
      <xdr:rowOff>0</xdr:rowOff>
    </xdr:from>
    <xdr:to>
      <xdr:col>93</xdr:col>
      <xdr:colOff>250031</xdr:colOff>
      <xdr:row>331</xdr:row>
      <xdr:rowOff>190500</xdr:rowOff>
    </xdr:to>
    <xdr:graphicFrame macro="">
      <xdr:nvGraphicFramePr>
        <xdr:cNvPr id="60" name="Chart 58">
          <a:extLst>
            <a:ext uri="{FF2B5EF4-FFF2-40B4-BE49-F238E27FC236}">
              <a16:creationId xmlns:a16="http://schemas.microsoft.com/office/drawing/2014/main" id="{00000000-0008-0000-0100-00003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241</xdr:row>
      <xdr:rowOff>178594</xdr:rowOff>
    </xdr:from>
    <xdr:to>
      <xdr:col>38</xdr:col>
      <xdr:colOff>571501</xdr:colOff>
      <xdr:row>283</xdr:row>
      <xdr:rowOff>138113</xdr:rowOff>
    </xdr:to>
    <xdr:graphicFrame macro="">
      <xdr:nvGraphicFramePr>
        <xdr:cNvPr id="61" name="Chart 57">
          <a:extLst>
            <a:ext uri="{FF2B5EF4-FFF2-40B4-BE49-F238E27FC236}">
              <a16:creationId xmlns:a16="http://schemas.microsoft.com/office/drawing/2014/main" id="{00000000-0008-0000-0100-00003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242</xdr:row>
      <xdr:rowOff>0</xdr:rowOff>
    </xdr:from>
    <xdr:to>
      <xdr:col>95</xdr:col>
      <xdr:colOff>250032</xdr:colOff>
      <xdr:row>285</xdr:row>
      <xdr:rowOff>190500</xdr:rowOff>
    </xdr:to>
    <xdr:graphicFrame macro="">
      <xdr:nvGraphicFramePr>
        <xdr:cNvPr id="62" name="Chart 58">
          <a:extLst>
            <a:ext uri="{FF2B5EF4-FFF2-40B4-BE49-F238E27FC236}">
              <a16:creationId xmlns:a16="http://schemas.microsoft.com/office/drawing/2014/main" id="{00000000-0008-0000-0100-00003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204</xdr:row>
      <xdr:rowOff>166688</xdr:rowOff>
    </xdr:from>
    <xdr:to>
      <xdr:col>38</xdr:col>
      <xdr:colOff>523875</xdr:colOff>
      <xdr:row>239</xdr:row>
      <xdr:rowOff>71437</xdr:rowOff>
    </xdr:to>
    <xdr:graphicFrame macro="">
      <xdr:nvGraphicFramePr>
        <xdr:cNvPr id="63" name="Chart 57">
          <a:extLst>
            <a:ext uri="{FF2B5EF4-FFF2-40B4-BE49-F238E27FC236}">
              <a16:creationId xmlns:a16="http://schemas.microsoft.com/office/drawing/2014/main" id="{00000000-0008-0000-0100-00003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204</xdr:row>
      <xdr:rowOff>309563</xdr:rowOff>
    </xdr:from>
    <xdr:to>
      <xdr:col>99</xdr:col>
      <xdr:colOff>238125</xdr:colOff>
      <xdr:row>240</xdr:row>
      <xdr:rowOff>107157</xdr:rowOff>
    </xdr:to>
    <xdr:graphicFrame macro="">
      <xdr:nvGraphicFramePr>
        <xdr:cNvPr id="64" name="Chart 58">
          <a:extLst>
            <a:ext uri="{FF2B5EF4-FFF2-40B4-BE49-F238E27FC236}">
              <a16:creationId xmlns:a16="http://schemas.microsoft.com/office/drawing/2014/main" id="{00000000-0008-0000-0100-00004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164</xdr:row>
      <xdr:rowOff>0</xdr:rowOff>
    </xdr:from>
    <xdr:to>
      <xdr:col>38</xdr:col>
      <xdr:colOff>523875</xdr:colOff>
      <xdr:row>201</xdr:row>
      <xdr:rowOff>95248</xdr:rowOff>
    </xdr:to>
    <xdr:graphicFrame macro="">
      <xdr:nvGraphicFramePr>
        <xdr:cNvPr id="65" name="Chart 57">
          <a:extLst>
            <a:ext uri="{FF2B5EF4-FFF2-40B4-BE49-F238E27FC236}">
              <a16:creationId xmlns:a16="http://schemas.microsoft.com/office/drawing/2014/main" id="{00000000-0008-0000-0100-00004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163</xdr:row>
      <xdr:rowOff>369093</xdr:rowOff>
    </xdr:from>
    <xdr:to>
      <xdr:col>99</xdr:col>
      <xdr:colOff>488157</xdr:colOff>
      <xdr:row>201</xdr:row>
      <xdr:rowOff>35718</xdr:rowOff>
    </xdr:to>
    <xdr:graphicFrame macro="">
      <xdr:nvGraphicFramePr>
        <xdr:cNvPr id="66" name="Chart 58">
          <a:extLst>
            <a:ext uri="{FF2B5EF4-FFF2-40B4-BE49-F238E27FC236}">
              <a16:creationId xmlns:a16="http://schemas.microsoft.com/office/drawing/2014/main" id="{00000000-0008-0000-0100-00004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122</xdr:row>
      <xdr:rowOff>0</xdr:rowOff>
    </xdr:from>
    <xdr:to>
      <xdr:col>38</xdr:col>
      <xdr:colOff>523875</xdr:colOff>
      <xdr:row>159</xdr:row>
      <xdr:rowOff>95247</xdr:rowOff>
    </xdr:to>
    <xdr:graphicFrame macro="">
      <xdr:nvGraphicFramePr>
        <xdr:cNvPr id="67" name="Chart 57">
          <a:extLst>
            <a:ext uri="{FF2B5EF4-FFF2-40B4-BE49-F238E27FC236}">
              <a16:creationId xmlns:a16="http://schemas.microsoft.com/office/drawing/2014/main" id="{00000000-0008-0000-0100-00004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63</xdr:col>
      <xdr:colOff>515935</xdr:colOff>
      <xdr:row>80</xdr:row>
      <xdr:rowOff>91283</xdr:rowOff>
    </xdr:from>
    <xdr:to>
      <xdr:col>77</xdr:col>
      <xdr:colOff>496094</xdr:colOff>
      <xdr:row>116</xdr:row>
      <xdr:rowOff>23813</xdr:rowOff>
    </xdr:to>
    <xdr:graphicFrame macro="">
      <xdr:nvGraphicFramePr>
        <xdr:cNvPr id="68" name="Chart 67">
          <a:extLst>
            <a:ext uri="{FF2B5EF4-FFF2-40B4-BE49-F238E27FC236}">
              <a16:creationId xmlns:a16="http://schemas.microsoft.com/office/drawing/2014/main" id="{00000000-0008-0000-0100-00004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80</xdr:row>
      <xdr:rowOff>111125</xdr:rowOff>
    </xdr:from>
    <xdr:to>
      <xdr:col>61</xdr:col>
      <xdr:colOff>329410</xdr:colOff>
      <xdr:row>116</xdr:row>
      <xdr:rowOff>43655</xdr:rowOff>
    </xdr:to>
    <xdr:graphicFrame macro="">
      <xdr:nvGraphicFramePr>
        <xdr:cNvPr id="69" name="Chart 68">
          <a:extLst>
            <a:ext uri="{FF2B5EF4-FFF2-40B4-BE49-F238E27FC236}">
              <a16:creationId xmlns:a16="http://schemas.microsoft.com/office/drawing/2014/main" id="{00000000-0008-0000-0100-00004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80</xdr:row>
      <xdr:rowOff>296333</xdr:rowOff>
    </xdr:from>
    <xdr:to>
      <xdr:col>38</xdr:col>
      <xdr:colOff>513292</xdr:colOff>
      <xdr:row>117</xdr:row>
      <xdr:rowOff>63497</xdr:rowOff>
    </xdr:to>
    <xdr:graphicFrame macro="">
      <xdr:nvGraphicFramePr>
        <xdr:cNvPr id="70" name="Chart 57">
          <a:extLst>
            <a:ext uri="{FF2B5EF4-FFF2-40B4-BE49-F238E27FC236}">
              <a16:creationId xmlns:a16="http://schemas.microsoft.com/office/drawing/2014/main" id="{00000000-0008-0000-0100-00004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40</xdr:row>
      <xdr:rowOff>0</xdr:rowOff>
    </xdr:from>
    <xdr:to>
      <xdr:col>38</xdr:col>
      <xdr:colOff>522364</xdr:colOff>
      <xdr:row>75</xdr:row>
      <xdr:rowOff>93736</xdr:rowOff>
    </xdr:to>
    <xdr:graphicFrame macro="">
      <xdr:nvGraphicFramePr>
        <xdr:cNvPr id="71" name="Chart 57">
          <a:extLst>
            <a:ext uri="{FF2B5EF4-FFF2-40B4-BE49-F238E27FC236}">
              <a16:creationId xmlns:a16="http://schemas.microsoft.com/office/drawing/2014/main" id="{00000000-0008-0000-0100-00004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1</xdr:row>
      <xdr:rowOff>0</xdr:rowOff>
    </xdr:from>
    <xdr:to>
      <xdr:col>38</xdr:col>
      <xdr:colOff>522364</xdr:colOff>
      <xdr:row>38</xdr:row>
      <xdr:rowOff>81829</xdr:rowOff>
    </xdr:to>
    <xdr:graphicFrame macro="">
      <xdr:nvGraphicFramePr>
        <xdr:cNvPr id="72" name="Chart 57">
          <a:extLst>
            <a:ext uri="{FF2B5EF4-FFF2-40B4-BE49-F238E27FC236}">
              <a16:creationId xmlns:a16="http://schemas.microsoft.com/office/drawing/2014/main" id="{00000000-0008-0000-0100-00004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6509</v>
      </c>
      <c r="B1" s="2" t="s">
        <v>6510</v>
      </c>
      <c r="C1" s="2" t="s">
        <v>6511</v>
      </c>
    </row>
    <row r="2" spans="1:4" ht="10.5" customHeight="1" x14ac:dyDescent="0.3">
      <c r="A2" s="3"/>
      <c r="B2" s="4"/>
      <c r="C2" s="5"/>
      <c r="D2" s="5"/>
    </row>
    <row r="3" spans="1:4" x14ac:dyDescent="0.3">
      <c r="A3" s="4" t="s">
        <v>14</v>
      </c>
      <c r="B3" s="4" t="s">
        <v>6512</v>
      </c>
      <c r="C3" s="5" t="s">
        <v>2633</v>
      </c>
      <c r="D3" s="5" t="s">
        <v>354</v>
      </c>
    </row>
    <row r="4" spans="1:4" x14ac:dyDescent="0.3">
      <c r="A4" s="4" t="s">
        <v>85</v>
      </c>
      <c r="B4" s="4" t="s">
        <v>6513</v>
      </c>
      <c r="C4" s="5" t="s">
        <v>1343</v>
      </c>
      <c r="D4" s="5" t="s">
        <v>462</v>
      </c>
    </row>
    <row r="5" spans="1:4" x14ac:dyDescent="0.3">
      <c r="A5" s="4" t="s">
        <v>90</v>
      </c>
      <c r="B5" s="4" t="s">
        <v>24</v>
      </c>
      <c r="C5" s="5" t="s">
        <v>4458</v>
      </c>
      <c r="D5" s="5" t="s">
        <v>15</v>
      </c>
    </row>
    <row r="6" spans="1:4" x14ac:dyDescent="0.3">
      <c r="A6" s="4" t="s">
        <v>1193</v>
      </c>
      <c r="B6" s="4" t="s">
        <v>1659</v>
      </c>
      <c r="C6" s="5" t="s">
        <v>4602</v>
      </c>
      <c r="D6" s="5" t="s">
        <v>35</v>
      </c>
    </row>
    <row r="7" spans="1:4" x14ac:dyDescent="0.3">
      <c r="A7" s="4" t="s">
        <v>332</v>
      </c>
      <c r="B7" s="4" t="s">
        <v>6514</v>
      </c>
      <c r="C7" s="5" t="s">
        <v>6515</v>
      </c>
      <c r="D7" s="5" t="s">
        <v>701</v>
      </c>
    </row>
    <row r="8" spans="1:4" x14ac:dyDescent="0.3">
      <c r="A8" s="4" t="s">
        <v>1784</v>
      </c>
      <c r="B8" s="4" t="s">
        <v>18</v>
      </c>
      <c r="C8" s="5" t="s">
        <v>826</v>
      </c>
      <c r="D8" s="5" t="s">
        <v>6516</v>
      </c>
    </row>
    <row r="9" spans="1:4" ht="28.8" x14ac:dyDescent="0.3">
      <c r="A9" s="4" t="s">
        <v>7</v>
      </c>
      <c r="B9" s="4" t="s">
        <v>6517</v>
      </c>
      <c r="D9" s="5" t="s">
        <v>2713</v>
      </c>
    </row>
    <row r="10" spans="1:4" x14ac:dyDescent="0.3">
      <c r="A10" s="4" t="s">
        <v>487</v>
      </c>
      <c r="B10" s="4" t="s">
        <v>2285</v>
      </c>
      <c r="D10" s="5" t="s">
        <v>327</v>
      </c>
    </row>
    <row r="11" spans="1:4" x14ac:dyDescent="0.3">
      <c r="A11" s="4" t="s">
        <v>6518</v>
      </c>
      <c r="B11" s="4" t="s">
        <v>6519</v>
      </c>
    </row>
    <row r="12" spans="1:4" x14ac:dyDescent="0.3">
      <c r="A12" s="4" t="s">
        <v>378</v>
      </c>
      <c r="B12" s="4" t="s">
        <v>1996</v>
      </c>
    </row>
    <row r="13" spans="1:4" x14ac:dyDescent="0.3">
      <c r="A13" s="4" t="s">
        <v>448</v>
      </c>
      <c r="B13" s="4" t="s">
        <v>146</v>
      </c>
    </row>
    <row r="14" spans="1:4" x14ac:dyDescent="0.3">
      <c r="A14" s="4" t="s">
        <v>349</v>
      </c>
      <c r="B14" s="4" t="s">
        <v>1501</v>
      </c>
    </row>
    <row r="15" spans="1:4" x14ac:dyDescent="0.3">
      <c r="A15" s="4" t="s">
        <v>428</v>
      </c>
      <c r="B15" s="4" t="s">
        <v>6503</v>
      </c>
    </row>
    <row r="16" spans="1:4" x14ac:dyDescent="0.3">
      <c r="A16" s="4" t="s">
        <v>285</v>
      </c>
      <c r="B16" s="4" t="s">
        <v>1039</v>
      </c>
    </row>
    <row r="17" spans="1:2" x14ac:dyDescent="0.3">
      <c r="A17" s="4" t="s">
        <v>880</v>
      </c>
      <c r="B17" s="4" t="s">
        <v>31</v>
      </c>
    </row>
    <row r="18" spans="1:2" x14ac:dyDescent="0.3">
      <c r="A18" s="4" t="s">
        <v>6520</v>
      </c>
      <c r="B18" s="4" t="s">
        <v>2714</v>
      </c>
    </row>
    <row r="19" spans="1:2" x14ac:dyDescent="0.3">
      <c r="A19" s="4" t="s">
        <v>314</v>
      </c>
      <c r="B19" s="4" t="s">
        <v>361</v>
      </c>
    </row>
    <row r="20" spans="1:2" x14ac:dyDescent="0.3">
      <c r="A20" s="4" t="s">
        <v>467</v>
      </c>
      <c r="B20" s="4" t="s">
        <v>6505</v>
      </c>
    </row>
    <row r="21" spans="1:2" x14ac:dyDescent="0.3">
      <c r="A21" s="4" t="s">
        <v>22</v>
      </c>
      <c r="B21" s="4" t="s">
        <v>86</v>
      </c>
    </row>
    <row r="22" spans="1:2" x14ac:dyDescent="0.3">
      <c r="A22" s="4" t="s">
        <v>34</v>
      </c>
    </row>
    <row r="23" spans="1:2" x14ac:dyDescent="0.3">
      <c r="A23" s="4" t="s">
        <v>2416</v>
      </c>
    </row>
    <row r="24" spans="1:2" x14ac:dyDescent="0.3">
      <c r="A24" s="4" t="s">
        <v>478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U1377"/>
  <sheetViews>
    <sheetView zoomScale="80" zoomScaleNormal="80" workbookViewId="0">
      <selection activeCell="A32" sqref="A32"/>
    </sheetView>
  </sheetViews>
  <sheetFormatPr defaultColWidth="9.109375" defaultRowHeight="13.2" x14ac:dyDescent="0.25"/>
  <cols>
    <col min="1" max="1" width="7.44140625" style="18" customWidth="1"/>
    <col min="2" max="2" width="4.6640625" style="18" customWidth="1"/>
    <col min="3" max="3" width="6.44140625" style="18" customWidth="1"/>
    <col min="4" max="5" width="9.6640625" style="18" customWidth="1"/>
    <col min="6" max="6" width="10" style="18" customWidth="1"/>
    <col min="7" max="7" width="9.44140625" style="18" customWidth="1"/>
    <col min="8" max="8" width="9.88671875" style="18" customWidth="1"/>
    <col min="9" max="9" width="9.6640625" style="18" customWidth="1"/>
    <col min="10" max="10" width="9.88671875" style="18" customWidth="1"/>
    <col min="11" max="11" width="10.5546875" style="18" customWidth="1"/>
    <col min="12" max="12" width="11" style="18" customWidth="1"/>
    <col min="13" max="13" width="11.109375" style="18" customWidth="1"/>
    <col min="14" max="16" width="9.109375" style="18"/>
    <col min="17" max="17" width="8" style="18" customWidth="1"/>
    <col min="18" max="18" width="9.109375" style="18"/>
    <col min="19" max="19" width="15" style="18" customWidth="1"/>
    <col min="20" max="24" width="9.109375" style="18"/>
    <col min="25" max="25" width="9.44140625" style="18" customWidth="1"/>
    <col min="26" max="37" width="9.109375" style="18"/>
    <col min="38" max="38" width="18.88671875" style="18" customWidth="1"/>
    <col min="39" max="40" width="9.109375" style="18"/>
    <col min="41" max="41" width="21.88671875" style="18" customWidth="1"/>
    <col min="42" max="60" width="9.109375" style="18"/>
    <col min="61" max="61" width="12" style="18" customWidth="1"/>
    <col min="62" max="62" width="15.6640625" style="18" customWidth="1"/>
    <col min="63" max="63" width="13.88671875" style="18" customWidth="1"/>
    <col min="64" max="64" width="13.6640625" style="18" customWidth="1"/>
    <col min="65" max="66" width="9.109375" style="18"/>
    <col min="67" max="67" width="12.88671875" style="18" customWidth="1"/>
    <col min="68" max="68" width="12.5546875" style="18" customWidth="1"/>
    <col min="69" max="69" width="9.109375" style="18"/>
    <col min="70" max="70" width="9.109375" style="37"/>
    <col min="71" max="71" width="11.44140625" style="18" customWidth="1"/>
    <col min="72" max="72" width="9.109375" style="18"/>
    <col min="73" max="73" width="16.88671875" style="18" customWidth="1"/>
    <col min="74" max="74" width="17.5546875" style="37" customWidth="1"/>
    <col min="75" max="75" width="18.44140625" style="18" customWidth="1"/>
    <col min="76" max="76" width="17.109375" style="18" customWidth="1"/>
    <col min="77" max="77" width="18.88671875" style="18" customWidth="1"/>
    <col min="78" max="78" width="9.109375" style="18"/>
    <col min="79" max="79" width="10.6640625" style="18" customWidth="1"/>
    <col min="80" max="16384" width="9.109375" style="18"/>
  </cols>
  <sheetData>
    <row r="1" spans="1:26" ht="39.6" x14ac:dyDescent="0.25">
      <c r="A1" s="39" t="s">
        <v>6806</v>
      </c>
      <c r="B1" s="39" t="s">
        <v>6650</v>
      </c>
      <c r="C1" s="39" t="s">
        <v>6660</v>
      </c>
      <c r="D1" s="278" t="s">
        <v>6698</v>
      </c>
      <c r="E1" s="274" t="s">
        <v>6699</v>
      </c>
      <c r="F1" s="39" t="s">
        <v>6700</v>
      </c>
      <c r="G1" s="39" t="s">
        <v>6701</v>
      </c>
      <c r="H1" s="39" t="s">
        <v>6702</v>
      </c>
      <c r="I1" s="39" t="s">
        <v>6703</v>
      </c>
      <c r="J1" s="39" t="s">
        <v>6704</v>
      </c>
      <c r="K1" s="40" t="s">
        <v>6705</v>
      </c>
      <c r="L1" s="41" t="s">
        <v>6706</v>
      </c>
      <c r="M1" s="23" t="s">
        <v>6903</v>
      </c>
      <c r="S1" s="32" t="s">
        <v>6806</v>
      </c>
    </row>
    <row r="2" spans="1:26" x14ac:dyDescent="0.25">
      <c r="A2" s="39" t="s">
        <v>592</v>
      </c>
      <c r="B2" s="39" t="s">
        <v>1343</v>
      </c>
      <c r="C2" s="42">
        <v>2</v>
      </c>
      <c r="D2" s="31">
        <v>2</v>
      </c>
      <c r="E2" s="275">
        <v>0</v>
      </c>
      <c r="F2" s="42">
        <v>0</v>
      </c>
      <c r="G2" s="42">
        <v>0</v>
      </c>
      <c r="H2" s="42">
        <v>2</v>
      </c>
      <c r="I2" s="42">
        <v>0</v>
      </c>
      <c r="J2" s="42">
        <v>0</v>
      </c>
      <c r="K2" s="42">
        <v>0</v>
      </c>
      <c r="L2" s="43">
        <f t="shared" ref="L2:L12" si="0">SUM(E2:K2)</f>
        <v>2</v>
      </c>
      <c r="M2" s="44"/>
      <c r="S2" s="21" t="s">
        <v>6708</v>
      </c>
      <c r="T2" s="21" t="s">
        <v>197</v>
      </c>
      <c r="U2" s="21" t="s">
        <v>230</v>
      </c>
      <c r="V2" s="21" t="s">
        <v>211</v>
      </c>
      <c r="W2" s="21" t="s">
        <v>205</v>
      </c>
      <c r="X2" s="21" t="s">
        <v>283</v>
      </c>
      <c r="Y2" s="21" t="s">
        <v>961</v>
      </c>
      <c r="Z2" s="21" t="s">
        <v>6709</v>
      </c>
    </row>
    <row r="3" spans="1:26" x14ac:dyDescent="0.25">
      <c r="A3" s="39" t="s">
        <v>592</v>
      </c>
      <c r="B3" s="39" t="s">
        <v>826</v>
      </c>
      <c r="C3" s="42">
        <v>3</v>
      </c>
      <c r="D3" s="31">
        <v>3</v>
      </c>
      <c r="E3" s="275">
        <v>0</v>
      </c>
      <c r="F3" s="42">
        <v>1</v>
      </c>
      <c r="G3" s="42">
        <v>0</v>
      </c>
      <c r="H3" s="42">
        <v>2</v>
      </c>
      <c r="I3" s="42">
        <v>0</v>
      </c>
      <c r="J3" s="42">
        <v>0</v>
      </c>
      <c r="K3" s="42">
        <v>0</v>
      </c>
      <c r="L3" s="43">
        <f t="shared" si="0"/>
        <v>3</v>
      </c>
      <c r="M3" s="19">
        <v>5</v>
      </c>
      <c r="S3" s="21" t="s">
        <v>6710</v>
      </c>
      <c r="T3" s="31">
        <v>0</v>
      </c>
      <c r="U3" s="31">
        <v>0</v>
      </c>
      <c r="V3" s="31">
        <v>0</v>
      </c>
      <c r="W3" s="31">
        <v>0</v>
      </c>
      <c r="X3" s="31">
        <v>0</v>
      </c>
      <c r="Y3" s="31">
        <v>0</v>
      </c>
      <c r="Z3" s="21">
        <f>SUM(T3:Y3)</f>
        <v>0</v>
      </c>
    </row>
    <row r="4" spans="1:26" x14ac:dyDescent="0.25">
      <c r="A4" s="45" t="s">
        <v>597</v>
      </c>
      <c r="B4" s="45" t="s">
        <v>2633</v>
      </c>
      <c r="C4" s="46">
        <v>4</v>
      </c>
      <c r="D4" s="48">
        <v>4</v>
      </c>
      <c r="E4" s="276">
        <v>0</v>
      </c>
      <c r="F4" s="46">
        <v>1</v>
      </c>
      <c r="G4" s="46">
        <v>0</v>
      </c>
      <c r="H4" s="46">
        <v>3</v>
      </c>
      <c r="I4" s="46">
        <v>0</v>
      </c>
      <c r="J4" s="46">
        <v>0</v>
      </c>
      <c r="K4" s="46">
        <v>0</v>
      </c>
      <c r="L4" s="43">
        <f t="shared" si="0"/>
        <v>4</v>
      </c>
      <c r="M4" s="19"/>
      <c r="S4" s="47" t="s">
        <v>6711</v>
      </c>
      <c r="T4" s="48">
        <v>0</v>
      </c>
      <c r="U4" s="48">
        <v>0</v>
      </c>
      <c r="V4" s="48">
        <v>0</v>
      </c>
      <c r="W4" s="48">
        <v>0</v>
      </c>
      <c r="X4" s="48">
        <v>0</v>
      </c>
      <c r="Y4" s="48">
        <v>0</v>
      </c>
      <c r="Z4" s="21">
        <f t="shared" ref="Z4:Z10" si="1">SUM(T4:Y4)</f>
        <v>0</v>
      </c>
    </row>
    <row r="5" spans="1:26" x14ac:dyDescent="0.25">
      <c r="A5" s="45" t="s">
        <v>597</v>
      </c>
      <c r="B5" s="45" t="s">
        <v>1343</v>
      </c>
      <c r="C5" s="46">
        <v>1</v>
      </c>
      <c r="D5" s="48">
        <v>1</v>
      </c>
      <c r="E5" s="276">
        <v>0</v>
      </c>
      <c r="F5" s="46">
        <v>0</v>
      </c>
      <c r="G5" s="46">
        <v>0</v>
      </c>
      <c r="H5" s="46">
        <v>1</v>
      </c>
      <c r="I5" s="46">
        <v>0</v>
      </c>
      <c r="J5" s="46">
        <v>0</v>
      </c>
      <c r="K5" s="46">
        <v>0</v>
      </c>
      <c r="L5" s="43">
        <f t="shared" si="0"/>
        <v>1</v>
      </c>
      <c r="M5" s="19"/>
      <c r="S5" s="21" t="s">
        <v>6712</v>
      </c>
      <c r="T5" s="31">
        <v>0</v>
      </c>
      <c r="U5" s="31">
        <v>1</v>
      </c>
      <c r="V5" s="31">
        <v>0</v>
      </c>
      <c r="W5" s="31">
        <v>4</v>
      </c>
      <c r="X5" s="31">
        <v>0</v>
      </c>
      <c r="Y5" s="31">
        <v>0</v>
      </c>
      <c r="Z5" s="21">
        <f t="shared" si="1"/>
        <v>5</v>
      </c>
    </row>
    <row r="6" spans="1:26" x14ac:dyDescent="0.25">
      <c r="A6" s="45" t="s">
        <v>597</v>
      </c>
      <c r="B6" s="45" t="s">
        <v>826</v>
      </c>
      <c r="C6" s="46">
        <v>3</v>
      </c>
      <c r="D6" s="48">
        <v>3</v>
      </c>
      <c r="E6" s="276">
        <v>0</v>
      </c>
      <c r="F6" s="46">
        <v>2</v>
      </c>
      <c r="G6" s="46">
        <v>0</v>
      </c>
      <c r="H6" s="46">
        <v>1</v>
      </c>
      <c r="I6" s="46">
        <v>0</v>
      </c>
      <c r="J6" s="46">
        <v>0</v>
      </c>
      <c r="K6" s="46">
        <v>0</v>
      </c>
      <c r="L6" s="43">
        <f t="shared" si="0"/>
        <v>3</v>
      </c>
      <c r="M6" s="19">
        <v>8</v>
      </c>
      <c r="S6" s="47" t="s">
        <v>6713</v>
      </c>
      <c r="T6" s="48">
        <v>0</v>
      </c>
      <c r="U6" s="48">
        <v>3</v>
      </c>
      <c r="V6" s="48">
        <v>0</v>
      </c>
      <c r="W6" s="48">
        <v>5</v>
      </c>
      <c r="X6" s="48">
        <v>0</v>
      </c>
      <c r="Y6" s="48">
        <v>0</v>
      </c>
      <c r="Z6" s="21">
        <f t="shared" si="1"/>
        <v>8</v>
      </c>
    </row>
    <row r="7" spans="1:26" x14ac:dyDescent="0.25">
      <c r="A7" s="49" t="s">
        <v>489</v>
      </c>
      <c r="B7" s="49" t="s">
        <v>2633</v>
      </c>
      <c r="C7" s="50">
        <v>5</v>
      </c>
      <c r="D7" s="31">
        <v>5</v>
      </c>
      <c r="E7" s="277">
        <v>0</v>
      </c>
      <c r="F7" s="50">
        <v>2</v>
      </c>
      <c r="G7" s="50">
        <v>0</v>
      </c>
      <c r="H7" s="66">
        <v>3</v>
      </c>
      <c r="I7" s="50">
        <v>0</v>
      </c>
      <c r="J7" s="50">
        <v>0</v>
      </c>
      <c r="K7" s="50">
        <v>0</v>
      </c>
      <c r="L7" s="43">
        <f t="shared" si="0"/>
        <v>5</v>
      </c>
      <c r="M7" s="19"/>
      <c r="S7" s="22" t="s">
        <v>6693</v>
      </c>
      <c r="T7" s="31">
        <v>0</v>
      </c>
      <c r="U7" s="31">
        <v>3</v>
      </c>
      <c r="V7" s="31">
        <v>0</v>
      </c>
      <c r="W7" s="31">
        <v>10</v>
      </c>
      <c r="X7" s="31">
        <v>0</v>
      </c>
      <c r="Y7" s="31">
        <v>0</v>
      </c>
      <c r="Z7" s="21">
        <f t="shared" si="1"/>
        <v>13</v>
      </c>
    </row>
    <row r="8" spans="1:26" x14ac:dyDescent="0.25">
      <c r="A8" s="49" t="s">
        <v>489</v>
      </c>
      <c r="B8" s="49" t="s">
        <v>1343</v>
      </c>
      <c r="C8" s="50">
        <v>2</v>
      </c>
      <c r="D8" s="31">
        <v>2</v>
      </c>
      <c r="E8" s="277">
        <v>0</v>
      </c>
      <c r="F8" s="50">
        <v>0</v>
      </c>
      <c r="G8" s="50">
        <v>0</v>
      </c>
      <c r="H8" s="66">
        <v>2</v>
      </c>
      <c r="I8" s="50">
        <v>0</v>
      </c>
      <c r="J8" s="50">
        <v>0</v>
      </c>
      <c r="K8" s="50">
        <v>0</v>
      </c>
      <c r="L8" s="43">
        <f t="shared" si="0"/>
        <v>2</v>
      </c>
      <c r="M8" s="19"/>
      <c r="S8" s="47" t="s">
        <v>6694</v>
      </c>
      <c r="T8" s="48">
        <v>8</v>
      </c>
      <c r="U8" s="48">
        <v>11</v>
      </c>
      <c r="V8" s="48">
        <v>1</v>
      </c>
      <c r="W8" s="48">
        <v>42</v>
      </c>
      <c r="X8" s="48">
        <v>18</v>
      </c>
      <c r="Y8" s="48">
        <v>2</v>
      </c>
      <c r="Z8" s="21">
        <f t="shared" si="1"/>
        <v>82</v>
      </c>
    </row>
    <row r="9" spans="1:26" x14ac:dyDescent="0.25">
      <c r="A9" s="49" t="s">
        <v>489</v>
      </c>
      <c r="B9" s="49" t="s">
        <v>826</v>
      </c>
      <c r="C9" s="50">
        <v>6</v>
      </c>
      <c r="D9" s="31">
        <v>6</v>
      </c>
      <c r="E9" s="277">
        <v>0</v>
      </c>
      <c r="F9" s="50">
        <v>1</v>
      </c>
      <c r="G9" s="50">
        <v>0</v>
      </c>
      <c r="H9" s="66">
        <v>5</v>
      </c>
      <c r="I9" s="50">
        <v>0</v>
      </c>
      <c r="J9" s="50">
        <v>0</v>
      </c>
      <c r="K9" s="50">
        <v>0</v>
      </c>
      <c r="L9" s="43">
        <f t="shared" si="0"/>
        <v>6</v>
      </c>
      <c r="M9" s="19">
        <v>13</v>
      </c>
      <c r="S9" s="22" t="s">
        <v>6714</v>
      </c>
      <c r="T9" s="31">
        <v>24</v>
      </c>
      <c r="U9" s="31">
        <v>48</v>
      </c>
      <c r="V9" s="31">
        <v>3</v>
      </c>
      <c r="W9" s="31">
        <v>74</v>
      </c>
      <c r="X9" s="31">
        <v>133</v>
      </c>
      <c r="Y9" s="31">
        <v>6</v>
      </c>
      <c r="Z9" s="21">
        <f t="shared" si="1"/>
        <v>288</v>
      </c>
    </row>
    <row r="10" spans="1:26" x14ac:dyDescent="0.25">
      <c r="A10" s="51" t="s">
        <v>293</v>
      </c>
      <c r="B10" s="51" t="s">
        <v>2633</v>
      </c>
      <c r="C10" s="52">
        <v>8</v>
      </c>
      <c r="D10" s="48">
        <v>8</v>
      </c>
      <c r="E10" s="52">
        <v>0</v>
      </c>
      <c r="F10" s="52">
        <v>2</v>
      </c>
      <c r="G10" s="52">
        <v>0</v>
      </c>
      <c r="H10" s="52">
        <v>6</v>
      </c>
      <c r="I10" s="52">
        <v>0</v>
      </c>
      <c r="J10" s="52">
        <v>0</v>
      </c>
      <c r="K10" s="52">
        <v>0</v>
      </c>
      <c r="L10" s="43">
        <f t="shared" si="0"/>
        <v>8</v>
      </c>
      <c r="M10" s="19"/>
      <c r="S10" s="47" t="s">
        <v>6715</v>
      </c>
      <c r="T10" s="48">
        <v>86</v>
      </c>
      <c r="U10" s="48">
        <v>182</v>
      </c>
      <c r="V10" s="48">
        <v>74</v>
      </c>
      <c r="W10" s="48">
        <v>187</v>
      </c>
      <c r="X10" s="48">
        <v>432</v>
      </c>
      <c r="Y10" s="48">
        <v>15</v>
      </c>
      <c r="Z10" s="21">
        <f t="shared" si="1"/>
        <v>976</v>
      </c>
    </row>
    <row r="11" spans="1:26" x14ac:dyDescent="0.25">
      <c r="A11" s="51" t="s">
        <v>293</v>
      </c>
      <c r="B11" s="51" t="s">
        <v>1343</v>
      </c>
      <c r="C11" s="52">
        <v>3</v>
      </c>
      <c r="D11" s="48">
        <v>3</v>
      </c>
      <c r="E11" s="52">
        <v>0</v>
      </c>
      <c r="F11" s="52">
        <v>0</v>
      </c>
      <c r="G11" s="52">
        <v>0</v>
      </c>
      <c r="H11" s="52">
        <v>3</v>
      </c>
      <c r="I11" s="52">
        <v>0</v>
      </c>
      <c r="J11" s="52">
        <v>0</v>
      </c>
      <c r="K11" s="52">
        <v>0</v>
      </c>
      <c r="L11" s="43">
        <f t="shared" si="0"/>
        <v>3</v>
      </c>
      <c r="M11" s="19"/>
      <c r="T11" s="18">
        <f>SUM(T3:T10)</f>
        <v>118</v>
      </c>
      <c r="U11" s="18">
        <f t="shared" ref="U11:Y11" si="2">SUM(U3:U10)</f>
        <v>248</v>
      </c>
      <c r="V11" s="18">
        <f t="shared" si="2"/>
        <v>78</v>
      </c>
      <c r="W11" s="18">
        <f t="shared" si="2"/>
        <v>322</v>
      </c>
      <c r="X11" s="18">
        <f t="shared" si="2"/>
        <v>583</v>
      </c>
      <c r="Y11" s="18">
        <f t="shared" si="2"/>
        <v>23</v>
      </c>
      <c r="Z11" s="21">
        <f>SUM(T11:Y11)</f>
        <v>1372</v>
      </c>
    </row>
    <row r="12" spans="1:26" x14ac:dyDescent="0.25">
      <c r="A12" s="51" t="s">
        <v>293</v>
      </c>
      <c r="B12" s="51" t="s">
        <v>4458</v>
      </c>
      <c r="C12" s="52">
        <v>1</v>
      </c>
      <c r="D12" s="48">
        <v>1</v>
      </c>
      <c r="E12" s="52">
        <v>0</v>
      </c>
      <c r="F12" s="52">
        <v>1</v>
      </c>
      <c r="G12" s="52">
        <v>0</v>
      </c>
      <c r="H12" s="52">
        <v>0</v>
      </c>
      <c r="I12" s="52">
        <v>0</v>
      </c>
      <c r="J12" s="52">
        <v>0</v>
      </c>
      <c r="K12" s="52">
        <v>0</v>
      </c>
      <c r="L12" s="43">
        <f t="shared" si="0"/>
        <v>1</v>
      </c>
      <c r="M12" s="19"/>
    </row>
    <row r="13" spans="1:26" x14ac:dyDescent="0.25">
      <c r="A13" s="51" t="s">
        <v>293</v>
      </c>
      <c r="B13" s="51" t="s">
        <v>826</v>
      </c>
      <c r="C13" s="52">
        <v>72</v>
      </c>
      <c r="D13" s="113">
        <v>70</v>
      </c>
      <c r="E13" s="52">
        <v>8</v>
      </c>
      <c r="F13" s="52">
        <v>8</v>
      </c>
      <c r="G13" s="52">
        <v>1</v>
      </c>
      <c r="H13" s="52">
        <v>33</v>
      </c>
      <c r="I13" s="52">
        <v>18</v>
      </c>
      <c r="J13" s="52">
        <v>2</v>
      </c>
      <c r="K13" s="52">
        <v>0</v>
      </c>
      <c r="L13" s="43">
        <f t="shared" ref="L13:L22" si="3">SUM(E13:K13)</f>
        <v>70</v>
      </c>
      <c r="M13" s="19">
        <v>82</v>
      </c>
      <c r="N13" s="32"/>
    </row>
    <row r="14" spans="1:26" x14ac:dyDescent="0.25">
      <c r="A14" s="49" t="s">
        <v>304</v>
      </c>
      <c r="B14" s="49" t="s">
        <v>2633</v>
      </c>
      <c r="C14" s="53">
        <v>53</v>
      </c>
      <c r="D14" s="158">
        <v>51</v>
      </c>
      <c r="E14" s="53">
        <v>8</v>
      </c>
      <c r="F14" s="53">
        <v>8</v>
      </c>
      <c r="G14" s="53">
        <v>1</v>
      </c>
      <c r="H14" s="53">
        <v>34</v>
      </c>
      <c r="I14" s="53">
        <v>0</v>
      </c>
      <c r="J14" s="53">
        <v>0</v>
      </c>
      <c r="K14" s="53">
        <v>0</v>
      </c>
      <c r="L14" s="43">
        <f t="shared" si="3"/>
        <v>51</v>
      </c>
      <c r="M14" s="19"/>
      <c r="N14" s="32"/>
      <c r="S14" s="21" t="s">
        <v>6716</v>
      </c>
      <c r="T14" s="21" t="s">
        <v>197</v>
      </c>
      <c r="U14" s="21" t="s">
        <v>230</v>
      </c>
      <c r="V14" s="21" t="s">
        <v>211</v>
      </c>
      <c r="W14" s="21" t="s">
        <v>205</v>
      </c>
      <c r="X14" s="21" t="s">
        <v>283</v>
      </c>
      <c r="Y14" s="21" t="s">
        <v>961</v>
      </c>
      <c r="Z14" s="21" t="s">
        <v>6709</v>
      </c>
    </row>
    <row r="15" spans="1:26" x14ac:dyDescent="0.25">
      <c r="A15" s="49" t="s">
        <v>304</v>
      </c>
      <c r="B15" s="49" t="s">
        <v>1343</v>
      </c>
      <c r="C15" s="53">
        <v>21</v>
      </c>
      <c r="D15" s="31">
        <v>21</v>
      </c>
      <c r="E15" s="53">
        <v>0</v>
      </c>
      <c r="F15" s="53">
        <v>0</v>
      </c>
      <c r="G15" s="53">
        <v>0</v>
      </c>
      <c r="H15" s="53">
        <v>4</v>
      </c>
      <c r="I15" s="53">
        <v>17</v>
      </c>
      <c r="J15" s="53">
        <v>0</v>
      </c>
      <c r="K15" s="53">
        <v>0</v>
      </c>
      <c r="L15" s="43">
        <f t="shared" si="3"/>
        <v>21</v>
      </c>
      <c r="M15" s="19"/>
      <c r="S15" s="21" t="s">
        <v>6710</v>
      </c>
      <c r="T15" s="31">
        <v>0</v>
      </c>
      <c r="U15" s="31">
        <v>0</v>
      </c>
      <c r="V15" s="31">
        <v>0</v>
      </c>
      <c r="W15" s="54">
        <v>0</v>
      </c>
      <c r="X15" s="31">
        <v>0</v>
      </c>
      <c r="Y15" s="31">
        <v>0</v>
      </c>
      <c r="Z15" s="21">
        <f>SUM(T15:Y15)</f>
        <v>0</v>
      </c>
    </row>
    <row r="16" spans="1:26" x14ac:dyDescent="0.25">
      <c r="A16" s="49" t="s">
        <v>304</v>
      </c>
      <c r="B16" s="49" t="s">
        <v>4458</v>
      </c>
      <c r="C16" s="53">
        <v>12</v>
      </c>
      <c r="D16" s="31">
        <v>9</v>
      </c>
      <c r="E16" s="53">
        <v>0</v>
      </c>
      <c r="F16" s="53">
        <v>9</v>
      </c>
      <c r="G16" s="53">
        <v>0</v>
      </c>
      <c r="H16" s="53">
        <v>0</v>
      </c>
      <c r="I16" s="53">
        <v>0</v>
      </c>
      <c r="J16" s="53">
        <v>0</v>
      </c>
      <c r="K16" s="53">
        <v>0</v>
      </c>
      <c r="L16" s="43">
        <f t="shared" si="3"/>
        <v>9</v>
      </c>
      <c r="M16" s="19"/>
      <c r="S16" s="47" t="s">
        <v>6711</v>
      </c>
      <c r="T16" s="48">
        <v>0</v>
      </c>
      <c r="U16" s="48">
        <v>0</v>
      </c>
      <c r="V16" s="48">
        <v>0</v>
      </c>
      <c r="W16" s="55">
        <v>0</v>
      </c>
      <c r="X16" s="48">
        <v>0</v>
      </c>
      <c r="Y16" s="48">
        <v>0</v>
      </c>
      <c r="Z16" s="21">
        <f t="shared" ref="Z16:Z22" si="4">SUM(T16:Y16)</f>
        <v>0</v>
      </c>
    </row>
    <row r="17" spans="1:27" x14ac:dyDescent="0.25">
      <c r="A17" s="49" t="s">
        <v>304</v>
      </c>
      <c r="B17" s="49" t="s">
        <v>826</v>
      </c>
      <c r="C17" s="53">
        <v>207</v>
      </c>
      <c r="D17" s="31">
        <v>207</v>
      </c>
      <c r="E17" s="53">
        <v>16</v>
      </c>
      <c r="F17" s="53">
        <v>31</v>
      </c>
      <c r="G17" s="53">
        <v>2</v>
      </c>
      <c r="H17" s="53">
        <v>36</v>
      </c>
      <c r="I17" s="53">
        <v>116</v>
      </c>
      <c r="J17" s="53">
        <v>6</v>
      </c>
      <c r="K17" s="53">
        <v>0</v>
      </c>
      <c r="L17" s="43">
        <f t="shared" si="3"/>
        <v>207</v>
      </c>
      <c r="M17" s="19">
        <v>288</v>
      </c>
      <c r="S17" s="21" t="s">
        <v>6712</v>
      </c>
      <c r="T17" s="50">
        <v>0</v>
      </c>
      <c r="U17" s="50">
        <v>0</v>
      </c>
      <c r="V17" s="50">
        <v>0</v>
      </c>
      <c r="W17" s="50">
        <v>0</v>
      </c>
      <c r="X17" s="50">
        <v>0</v>
      </c>
      <c r="Y17" s="50">
        <v>0</v>
      </c>
      <c r="Z17" s="21">
        <f t="shared" si="4"/>
        <v>0</v>
      </c>
    </row>
    <row r="18" spans="1:27" x14ac:dyDescent="0.25">
      <c r="A18" s="51" t="s">
        <v>94</v>
      </c>
      <c r="B18" s="51" t="s">
        <v>2633</v>
      </c>
      <c r="C18" s="52">
        <v>129</v>
      </c>
      <c r="D18" s="48">
        <v>128</v>
      </c>
      <c r="E18" s="52">
        <v>24</v>
      </c>
      <c r="F18" s="52">
        <v>45</v>
      </c>
      <c r="G18" s="52">
        <v>1</v>
      </c>
      <c r="H18" s="52">
        <v>57</v>
      </c>
      <c r="I18" s="52">
        <v>0</v>
      </c>
      <c r="J18" s="52">
        <v>1</v>
      </c>
      <c r="K18" s="52">
        <v>0</v>
      </c>
      <c r="L18" s="43">
        <f t="shared" si="3"/>
        <v>128</v>
      </c>
      <c r="M18" s="19"/>
      <c r="S18" s="47" t="s">
        <v>6713</v>
      </c>
      <c r="T18" s="46">
        <v>0</v>
      </c>
      <c r="U18" s="46">
        <v>1</v>
      </c>
      <c r="V18" s="46">
        <v>0</v>
      </c>
      <c r="W18" s="46">
        <v>3</v>
      </c>
      <c r="X18" s="46">
        <v>0</v>
      </c>
      <c r="Y18" s="46">
        <v>0</v>
      </c>
      <c r="Z18" s="21">
        <f t="shared" si="4"/>
        <v>4</v>
      </c>
    </row>
    <row r="19" spans="1:27" x14ac:dyDescent="0.25">
      <c r="A19" s="51" t="s">
        <v>94</v>
      </c>
      <c r="B19" s="51" t="s">
        <v>1343</v>
      </c>
      <c r="C19" s="52">
        <v>238</v>
      </c>
      <c r="D19" s="113">
        <v>229</v>
      </c>
      <c r="E19" s="52">
        <v>40</v>
      </c>
      <c r="F19" s="52">
        <v>79</v>
      </c>
      <c r="G19" s="52">
        <v>21</v>
      </c>
      <c r="H19" s="52">
        <v>80</v>
      </c>
      <c r="I19" s="52">
        <v>0</v>
      </c>
      <c r="J19" s="52">
        <v>9</v>
      </c>
      <c r="K19" s="52">
        <v>0</v>
      </c>
      <c r="L19" s="43">
        <f t="shared" si="3"/>
        <v>229</v>
      </c>
      <c r="M19" s="19"/>
      <c r="N19" s="32"/>
      <c r="S19" s="56" t="s">
        <v>6693</v>
      </c>
      <c r="T19" s="57">
        <v>0</v>
      </c>
      <c r="U19" s="57">
        <v>2</v>
      </c>
      <c r="V19" s="57">
        <v>0</v>
      </c>
      <c r="W19" s="57">
        <v>3</v>
      </c>
      <c r="X19" s="57">
        <v>0</v>
      </c>
      <c r="Y19" s="57">
        <v>0</v>
      </c>
      <c r="Z19" s="58">
        <f t="shared" si="4"/>
        <v>5</v>
      </c>
    </row>
    <row r="20" spans="1:27" x14ac:dyDescent="0.25">
      <c r="A20" s="51" t="s">
        <v>94</v>
      </c>
      <c r="B20" s="51" t="s">
        <v>4458</v>
      </c>
      <c r="C20" s="52">
        <v>9</v>
      </c>
      <c r="D20" s="48">
        <v>7</v>
      </c>
      <c r="E20" s="52">
        <v>0</v>
      </c>
      <c r="F20" s="52">
        <v>2</v>
      </c>
      <c r="G20" s="52">
        <v>4</v>
      </c>
      <c r="H20" s="52">
        <v>0</v>
      </c>
      <c r="I20" s="52">
        <v>0</v>
      </c>
      <c r="J20" s="52">
        <v>1</v>
      </c>
      <c r="K20" s="52">
        <v>0</v>
      </c>
      <c r="L20" s="43">
        <f t="shared" si="3"/>
        <v>7</v>
      </c>
      <c r="M20" s="19"/>
      <c r="S20" s="47" t="s">
        <v>6694</v>
      </c>
      <c r="T20" s="52">
        <v>0</v>
      </c>
      <c r="U20" s="52">
        <v>2</v>
      </c>
      <c r="V20" s="52">
        <v>0</v>
      </c>
      <c r="W20" s="52">
        <v>6</v>
      </c>
      <c r="X20" s="52">
        <v>0</v>
      </c>
      <c r="Y20" s="52">
        <v>0</v>
      </c>
      <c r="Z20" s="21">
        <f t="shared" si="4"/>
        <v>8</v>
      </c>
    </row>
    <row r="21" spans="1:27" x14ac:dyDescent="0.25">
      <c r="A21" s="51" t="s">
        <v>94</v>
      </c>
      <c r="B21" s="51" t="s">
        <v>4602</v>
      </c>
      <c r="C21" s="52">
        <v>3</v>
      </c>
      <c r="D21" s="48">
        <v>3</v>
      </c>
      <c r="E21" s="52">
        <v>0</v>
      </c>
      <c r="F21" s="52">
        <v>0</v>
      </c>
      <c r="G21" s="52">
        <v>2</v>
      </c>
      <c r="H21" s="52">
        <v>1</v>
      </c>
      <c r="I21" s="52">
        <v>0</v>
      </c>
      <c r="J21" s="52">
        <v>0</v>
      </c>
      <c r="K21" s="52">
        <v>0</v>
      </c>
      <c r="L21" s="43">
        <f t="shared" si="3"/>
        <v>3</v>
      </c>
      <c r="M21" s="19"/>
      <c r="S21" s="22" t="s">
        <v>6714</v>
      </c>
      <c r="T21" s="53">
        <v>8</v>
      </c>
      <c r="U21" s="53">
        <v>8</v>
      </c>
      <c r="V21" s="53">
        <v>1</v>
      </c>
      <c r="W21" s="53">
        <v>34</v>
      </c>
      <c r="X21" s="53">
        <v>0</v>
      </c>
      <c r="Y21" s="53">
        <v>0</v>
      </c>
      <c r="Z21" s="21">
        <f t="shared" si="4"/>
        <v>51</v>
      </c>
    </row>
    <row r="22" spans="1:27" x14ac:dyDescent="0.25">
      <c r="A22" s="51" t="s">
        <v>94</v>
      </c>
      <c r="B22" s="51" t="s">
        <v>826</v>
      </c>
      <c r="C22" s="52">
        <v>616</v>
      </c>
      <c r="D22" s="48">
        <v>609</v>
      </c>
      <c r="E22" s="52">
        <v>22</v>
      </c>
      <c r="F22" s="52">
        <v>56</v>
      </c>
      <c r="G22" s="52">
        <v>46</v>
      </c>
      <c r="H22" s="52">
        <v>49</v>
      </c>
      <c r="I22" s="52">
        <v>432</v>
      </c>
      <c r="J22" s="52">
        <v>4</v>
      </c>
      <c r="K22" s="52">
        <v>0</v>
      </c>
      <c r="L22" s="43">
        <f t="shared" si="3"/>
        <v>609</v>
      </c>
      <c r="M22" s="19">
        <v>976</v>
      </c>
      <c r="S22" s="47" t="s">
        <v>6715</v>
      </c>
      <c r="T22" s="52">
        <v>24</v>
      </c>
      <c r="U22" s="52">
        <v>45</v>
      </c>
      <c r="V22" s="52">
        <v>1</v>
      </c>
      <c r="W22" s="52">
        <v>57</v>
      </c>
      <c r="X22" s="52">
        <v>0</v>
      </c>
      <c r="Y22" s="52">
        <v>1</v>
      </c>
      <c r="Z22" s="21">
        <f t="shared" si="4"/>
        <v>128</v>
      </c>
    </row>
    <row r="23" spans="1:27" x14ac:dyDescent="0.25">
      <c r="A23" s="60" t="s">
        <v>6717</v>
      </c>
      <c r="B23" s="61"/>
      <c r="C23" s="61">
        <f t="shared" ref="C23:M23" si="5">SUM(C2:C22)</f>
        <v>1398</v>
      </c>
      <c r="D23" s="61">
        <f t="shared" si="5"/>
        <v>1372</v>
      </c>
      <c r="E23" s="61">
        <f t="shared" si="5"/>
        <v>118</v>
      </c>
      <c r="F23" s="61">
        <f t="shared" si="5"/>
        <v>248</v>
      </c>
      <c r="G23" s="61">
        <f t="shared" si="5"/>
        <v>78</v>
      </c>
      <c r="H23" s="61">
        <f t="shared" si="5"/>
        <v>322</v>
      </c>
      <c r="I23" s="61">
        <f t="shared" si="5"/>
        <v>583</v>
      </c>
      <c r="J23" s="61">
        <f t="shared" si="5"/>
        <v>23</v>
      </c>
      <c r="K23" s="61">
        <f t="shared" si="5"/>
        <v>0</v>
      </c>
      <c r="L23" s="61">
        <f t="shared" si="5"/>
        <v>1372</v>
      </c>
      <c r="M23" s="19">
        <f t="shared" si="5"/>
        <v>1372</v>
      </c>
      <c r="N23" s="19"/>
      <c r="T23" s="59">
        <f>SUM(T15:T22)</f>
        <v>32</v>
      </c>
      <c r="U23" s="59">
        <f t="shared" ref="U23:Y23" si="6">SUM(U15:U22)</f>
        <v>58</v>
      </c>
      <c r="V23" s="59">
        <f t="shared" si="6"/>
        <v>2</v>
      </c>
      <c r="W23" s="59">
        <f t="shared" si="6"/>
        <v>103</v>
      </c>
      <c r="X23" s="59">
        <f t="shared" si="6"/>
        <v>0</v>
      </c>
      <c r="Y23" s="59">
        <f t="shared" si="6"/>
        <v>1</v>
      </c>
      <c r="Z23" s="58">
        <f>SUM(T23:Y23)</f>
        <v>196</v>
      </c>
    </row>
    <row r="24" spans="1:27" x14ac:dyDescent="0.25">
      <c r="I24" s="62" t="s">
        <v>6833</v>
      </c>
    </row>
    <row r="28" spans="1:27" x14ac:dyDescent="0.25">
      <c r="S28" s="21" t="s">
        <v>6719</v>
      </c>
      <c r="T28" s="21" t="s">
        <v>197</v>
      </c>
      <c r="U28" s="21" t="s">
        <v>230</v>
      </c>
      <c r="V28" s="21" t="s">
        <v>211</v>
      </c>
      <c r="W28" s="21" t="s">
        <v>205</v>
      </c>
      <c r="X28" s="21" t="s">
        <v>283</v>
      </c>
      <c r="Y28" s="21" t="s">
        <v>961</v>
      </c>
      <c r="Z28" s="21" t="s">
        <v>6720</v>
      </c>
    </row>
    <row r="29" spans="1:27" x14ac:dyDescent="0.25">
      <c r="S29" s="21" t="s">
        <v>6710</v>
      </c>
      <c r="T29" s="31">
        <v>0</v>
      </c>
      <c r="U29" s="31">
        <v>0</v>
      </c>
      <c r="V29" s="31">
        <v>0</v>
      </c>
      <c r="W29" s="31">
        <v>0</v>
      </c>
      <c r="X29" s="31">
        <v>0</v>
      </c>
      <c r="Y29" s="31">
        <v>0</v>
      </c>
      <c r="Z29" s="22">
        <f>SUM(T29:W29)+Y29</f>
        <v>0</v>
      </c>
      <c r="AA29" s="21" t="s">
        <v>6710</v>
      </c>
    </row>
    <row r="30" spans="1:27" x14ac:dyDescent="0.25">
      <c r="S30" s="47" t="s">
        <v>6711</v>
      </c>
      <c r="T30" s="48">
        <v>0</v>
      </c>
      <c r="U30" s="48">
        <v>0</v>
      </c>
      <c r="V30" s="48">
        <v>0</v>
      </c>
      <c r="W30" s="48">
        <v>0</v>
      </c>
      <c r="X30" s="48">
        <v>0</v>
      </c>
      <c r="Y30" s="48">
        <v>0</v>
      </c>
      <c r="Z30" s="22">
        <f t="shared" ref="Z30:Z35" si="7">SUM(T30:W30)+Y30</f>
        <v>0</v>
      </c>
      <c r="AA30" s="47" t="s">
        <v>6711</v>
      </c>
    </row>
    <row r="31" spans="1:27" x14ac:dyDescent="0.25">
      <c r="S31" s="21" t="s">
        <v>6712</v>
      </c>
      <c r="T31" s="31">
        <v>0</v>
      </c>
      <c r="U31" s="31">
        <v>1</v>
      </c>
      <c r="V31" s="31">
        <v>0</v>
      </c>
      <c r="W31" s="31">
        <v>4</v>
      </c>
      <c r="X31" s="31">
        <v>0</v>
      </c>
      <c r="Y31" s="31">
        <v>0</v>
      </c>
      <c r="Z31" s="22">
        <f t="shared" si="7"/>
        <v>5</v>
      </c>
      <c r="AA31" s="21" t="s">
        <v>6712</v>
      </c>
    </row>
    <row r="32" spans="1:27" x14ac:dyDescent="0.25">
      <c r="S32" s="47" t="s">
        <v>6713</v>
      </c>
      <c r="T32" s="48">
        <v>0</v>
      </c>
      <c r="U32" s="48">
        <v>2</v>
      </c>
      <c r="V32" s="48">
        <v>0</v>
      </c>
      <c r="W32" s="48">
        <v>2</v>
      </c>
      <c r="X32" s="48">
        <v>0</v>
      </c>
      <c r="Y32" s="48">
        <v>0</v>
      </c>
      <c r="Z32" s="22">
        <f t="shared" si="7"/>
        <v>4</v>
      </c>
      <c r="AA32" s="47" t="s">
        <v>6713</v>
      </c>
    </row>
    <row r="33" spans="1:27" x14ac:dyDescent="0.25">
      <c r="S33" s="22" t="s">
        <v>6693</v>
      </c>
      <c r="T33" s="31">
        <v>0</v>
      </c>
      <c r="U33" s="31">
        <v>1</v>
      </c>
      <c r="V33" s="31">
        <v>0</v>
      </c>
      <c r="W33" s="31">
        <v>7</v>
      </c>
      <c r="X33" s="31">
        <v>0</v>
      </c>
      <c r="Y33" s="31">
        <v>0</v>
      </c>
      <c r="Z33" s="22">
        <f t="shared" si="7"/>
        <v>8</v>
      </c>
      <c r="AA33" s="22" t="s">
        <v>6693</v>
      </c>
    </row>
    <row r="34" spans="1:27" x14ac:dyDescent="0.25">
      <c r="S34" s="47" t="s">
        <v>6694</v>
      </c>
      <c r="T34" s="48">
        <v>8</v>
      </c>
      <c r="U34" s="48">
        <v>9</v>
      </c>
      <c r="V34" s="48">
        <v>1</v>
      </c>
      <c r="W34" s="48">
        <v>36</v>
      </c>
      <c r="X34" s="48">
        <v>18</v>
      </c>
      <c r="Y34" s="48">
        <v>2</v>
      </c>
      <c r="Z34" s="22">
        <f t="shared" si="7"/>
        <v>56</v>
      </c>
      <c r="AA34" s="47" t="s">
        <v>6694</v>
      </c>
    </row>
    <row r="35" spans="1:27" x14ac:dyDescent="0.25">
      <c r="S35" s="22" t="s">
        <v>6714</v>
      </c>
      <c r="T35" s="31">
        <v>16</v>
      </c>
      <c r="U35" s="31">
        <v>40</v>
      </c>
      <c r="V35" s="31">
        <v>2</v>
      </c>
      <c r="W35" s="31">
        <v>40</v>
      </c>
      <c r="X35" s="31">
        <v>133</v>
      </c>
      <c r="Y35" s="31">
        <v>6</v>
      </c>
      <c r="Z35" s="22">
        <f t="shared" si="7"/>
        <v>104</v>
      </c>
      <c r="AA35" s="22" t="s">
        <v>6714</v>
      </c>
    </row>
    <row r="36" spans="1:27" x14ac:dyDescent="0.25">
      <c r="S36" s="47" t="s">
        <v>6715</v>
      </c>
      <c r="T36" s="48">
        <v>62</v>
      </c>
      <c r="U36" s="48">
        <v>137</v>
      </c>
      <c r="V36" s="48">
        <v>73</v>
      </c>
      <c r="W36" s="48">
        <v>130</v>
      </c>
      <c r="X36" s="48">
        <v>432</v>
      </c>
      <c r="Y36" s="48">
        <v>14</v>
      </c>
      <c r="Z36" s="22">
        <f t="shared" ref="Z36" si="8">SUM(T36:W36)+Y36</f>
        <v>416</v>
      </c>
      <c r="AA36" s="47" t="s">
        <v>6715</v>
      </c>
    </row>
    <row r="37" spans="1:27" x14ac:dyDescent="0.25">
      <c r="T37" s="27">
        <f>SUM(T29:T36)</f>
        <v>86</v>
      </c>
      <c r="U37" s="27">
        <f t="shared" ref="U37:Y37" si="9">SUM(U29:U36)</f>
        <v>190</v>
      </c>
      <c r="V37" s="27">
        <f t="shared" si="9"/>
        <v>76</v>
      </c>
      <c r="W37" s="27">
        <f t="shared" si="9"/>
        <v>219</v>
      </c>
      <c r="X37" s="27">
        <f t="shared" si="9"/>
        <v>583</v>
      </c>
      <c r="Y37" s="27">
        <f t="shared" si="9"/>
        <v>22</v>
      </c>
      <c r="Z37" s="22">
        <f>SUM(T37:W37)+Y37</f>
        <v>593</v>
      </c>
    </row>
    <row r="41" spans="1:27" ht="39.6" x14ac:dyDescent="0.25">
      <c r="A41" s="39" t="s">
        <v>6697</v>
      </c>
      <c r="B41" s="39" t="s">
        <v>6650</v>
      </c>
      <c r="C41" s="39" t="s">
        <v>6660</v>
      </c>
      <c r="D41" s="39" t="s">
        <v>6698</v>
      </c>
      <c r="E41" s="39" t="s">
        <v>6699</v>
      </c>
      <c r="F41" s="39" t="s">
        <v>6700</v>
      </c>
      <c r="G41" s="39" t="s">
        <v>6701</v>
      </c>
      <c r="H41" s="39" t="s">
        <v>6702</v>
      </c>
      <c r="I41" s="39" t="s">
        <v>6703</v>
      </c>
      <c r="J41" s="39" t="s">
        <v>6704</v>
      </c>
      <c r="K41" s="40" t="s">
        <v>6705</v>
      </c>
      <c r="L41" s="41" t="s">
        <v>6706</v>
      </c>
      <c r="M41" s="23" t="s">
        <v>6707</v>
      </c>
      <c r="S41" s="32" t="s">
        <v>6697</v>
      </c>
    </row>
    <row r="42" spans="1:27" x14ac:dyDescent="0.25">
      <c r="A42" s="39" t="s">
        <v>592</v>
      </c>
      <c r="B42" s="39" t="s">
        <v>1343</v>
      </c>
      <c r="C42" s="42">
        <v>1</v>
      </c>
      <c r="D42" s="42">
        <v>1</v>
      </c>
      <c r="E42" s="42">
        <v>0</v>
      </c>
      <c r="F42" s="42">
        <v>0</v>
      </c>
      <c r="G42" s="42">
        <v>0</v>
      </c>
      <c r="H42" s="42">
        <v>1</v>
      </c>
      <c r="I42" s="42">
        <v>0</v>
      </c>
      <c r="J42" s="42">
        <v>0</v>
      </c>
      <c r="K42" s="42">
        <v>0</v>
      </c>
      <c r="L42" s="43">
        <f t="shared" ref="L42:L60" si="10">SUM(E42:K42)</f>
        <v>1</v>
      </c>
      <c r="M42" s="44"/>
      <c r="S42" s="21" t="s">
        <v>6708</v>
      </c>
      <c r="T42" s="21" t="s">
        <v>197</v>
      </c>
      <c r="U42" s="21" t="s">
        <v>230</v>
      </c>
      <c r="V42" s="21" t="s">
        <v>211</v>
      </c>
      <c r="W42" s="21" t="s">
        <v>205</v>
      </c>
      <c r="X42" s="21" t="s">
        <v>283</v>
      </c>
      <c r="Y42" s="21" t="s">
        <v>961</v>
      </c>
      <c r="Z42" s="21" t="s">
        <v>6709</v>
      </c>
    </row>
    <row r="43" spans="1:27" x14ac:dyDescent="0.25">
      <c r="A43" s="39" t="s">
        <v>592</v>
      </c>
      <c r="B43" s="39" t="s">
        <v>826</v>
      </c>
      <c r="C43" s="42">
        <v>1</v>
      </c>
      <c r="D43" s="42">
        <v>1</v>
      </c>
      <c r="E43" s="42">
        <v>0</v>
      </c>
      <c r="F43" s="42">
        <v>0</v>
      </c>
      <c r="G43" s="42">
        <v>0</v>
      </c>
      <c r="H43" s="42">
        <v>1</v>
      </c>
      <c r="I43" s="42">
        <v>0</v>
      </c>
      <c r="J43" s="42">
        <v>0</v>
      </c>
      <c r="K43" s="42">
        <v>0</v>
      </c>
      <c r="L43" s="43">
        <f t="shared" si="10"/>
        <v>1</v>
      </c>
      <c r="M43" s="19">
        <v>2</v>
      </c>
      <c r="S43" s="21" t="s">
        <v>6710</v>
      </c>
      <c r="T43" s="31">
        <v>0</v>
      </c>
      <c r="U43" s="31">
        <v>0</v>
      </c>
      <c r="V43" s="31">
        <v>0</v>
      </c>
      <c r="W43" s="31">
        <v>0</v>
      </c>
      <c r="X43" s="31">
        <v>0</v>
      </c>
      <c r="Y43" s="31">
        <v>0</v>
      </c>
      <c r="Z43" s="21">
        <f>SUM(T43:Y43)</f>
        <v>0</v>
      </c>
    </row>
    <row r="44" spans="1:27" x14ac:dyDescent="0.25">
      <c r="A44" s="45" t="s">
        <v>597</v>
      </c>
      <c r="B44" s="45" t="s">
        <v>2633</v>
      </c>
      <c r="C44" s="46">
        <v>1</v>
      </c>
      <c r="D44" s="46">
        <v>1</v>
      </c>
      <c r="E44" s="46">
        <v>0</v>
      </c>
      <c r="F44" s="46">
        <v>0</v>
      </c>
      <c r="G44" s="46">
        <v>0</v>
      </c>
      <c r="H44" s="46">
        <v>1</v>
      </c>
      <c r="I44" s="46">
        <v>0</v>
      </c>
      <c r="J44" s="46">
        <v>0</v>
      </c>
      <c r="K44" s="46">
        <v>0</v>
      </c>
      <c r="L44" s="43">
        <f t="shared" si="10"/>
        <v>1</v>
      </c>
      <c r="M44" s="19"/>
      <c r="S44" s="47" t="s">
        <v>6711</v>
      </c>
      <c r="T44" s="48">
        <v>0</v>
      </c>
      <c r="U44" s="48">
        <v>0</v>
      </c>
      <c r="V44" s="48">
        <v>0</v>
      </c>
      <c r="W44" s="48">
        <v>0</v>
      </c>
      <c r="X44" s="48">
        <v>0</v>
      </c>
      <c r="Y44" s="48">
        <v>0</v>
      </c>
      <c r="Z44" s="21">
        <f t="shared" ref="Z44:Z50" si="11">SUM(T44:Y44)</f>
        <v>0</v>
      </c>
    </row>
    <row r="45" spans="1:27" x14ac:dyDescent="0.25">
      <c r="A45" s="45" t="s">
        <v>597</v>
      </c>
      <c r="B45" s="45" t="s">
        <v>1343</v>
      </c>
      <c r="C45" s="46">
        <v>2</v>
      </c>
      <c r="D45" s="46">
        <v>2</v>
      </c>
      <c r="E45" s="46">
        <v>0</v>
      </c>
      <c r="F45" s="46">
        <v>0</v>
      </c>
      <c r="G45" s="46">
        <v>0</v>
      </c>
      <c r="H45" s="46">
        <v>2</v>
      </c>
      <c r="I45" s="46">
        <v>0</v>
      </c>
      <c r="J45" s="46">
        <v>0</v>
      </c>
      <c r="K45" s="46">
        <v>0</v>
      </c>
      <c r="L45" s="43">
        <f t="shared" si="10"/>
        <v>2</v>
      </c>
      <c r="M45" s="19"/>
      <c r="S45" s="21" t="s">
        <v>6712</v>
      </c>
      <c r="T45" s="31">
        <v>0</v>
      </c>
      <c r="U45" s="31">
        <v>0</v>
      </c>
      <c r="V45" s="31">
        <v>0</v>
      </c>
      <c r="W45" s="31">
        <v>2</v>
      </c>
      <c r="X45" s="31">
        <v>0</v>
      </c>
      <c r="Y45" s="31">
        <v>0</v>
      </c>
      <c r="Z45" s="21">
        <f t="shared" si="11"/>
        <v>2</v>
      </c>
    </row>
    <row r="46" spans="1:27" x14ac:dyDescent="0.25">
      <c r="A46" s="45" t="s">
        <v>597</v>
      </c>
      <c r="B46" s="45" t="s">
        <v>826</v>
      </c>
      <c r="C46" s="46">
        <v>2</v>
      </c>
      <c r="D46" s="46">
        <v>2</v>
      </c>
      <c r="E46" s="46">
        <v>0</v>
      </c>
      <c r="F46" s="46">
        <v>0</v>
      </c>
      <c r="G46" s="46">
        <v>0</v>
      </c>
      <c r="H46" s="46">
        <v>1</v>
      </c>
      <c r="I46" s="46">
        <v>0</v>
      </c>
      <c r="J46" s="46">
        <v>1</v>
      </c>
      <c r="K46" s="46">
        <v>0</v>
      </c>
      <c r="L46" s="43">
        <f t="shared" si="10"/>
        <v>2</v>
      </c>
      <c r="M46" s="19">
        <v>5</v>
      </c>
      <c r="S46" s="47" t="s">
        <v>6713</v>
      </c>
      <c r="T46" s="48">
        <v>0</v>
      </c>
      <c r="U46" s="48">
        <v>0</v>
      </c>
      <c r="V46" s="48">
        <v>0</v>
      </c>
      <c r="W46" s="48">
        <v>4</v>
      </c>
      <c r="X46" s="48">
        <v>0</v>
      </c>
      <c r="Y46" s="48">
        <v>1</v>
      </c>
      <c r="Z46" s="21">
        <f t="shared" si="11"/>
        <v>5</v>
      </c>
    </row>
    <row r="47" spans="1:27" x14ac:dyDescent="0.25">
      <c r="A47" s="49" t="s">
        <v>489</v>
      </c>
      <c r="B47" s="49" t="s">
        <v>2633</v>
      </c>
      <c r="C47" s="50">
        <v>2</v>
      </c>
      <c r="D47" s="50">
        <v>2</v>
      </c>
      <c r="E47" s="50">
        <v>0</v>
      </c>
      <c r="F47" s="50">
        <v>0</v>
      </c>
      <c r="G47" s="50">
        <v>0</v>
      </c>
      <c r="H47" s="50">
        <v>1</v>
      </c>
      <c r="I47" s="50">
        <v>0</v>
      </c>
      <c r="J47" s="50">
        <v>1</v>
      </c>
      <c r="K47" s="50">
        <v>0</v>
      </c>
      <c r="L47" s="43">
        <f t="shared" si="10"/>
        <v>2</v>
      </c>
      <c r="M47" s="19"/>
      <c r="S47" s="22" t="s">
        <v>6693</v>
      </c>
      <c r="T47" s="31">
        <v>0</v>
      </c>
      <c r="U47" s="31">
        <v>0</v>
      </c>
      <c r="V47" s="31">
        <v>0</v>
      </c>
      <c r="W47" s="31">
        <v>5</v>
      </c>
      <c r="X47" s="31">
        <v>0</v>
      </c>
      <c r="Y47" s="31">
        <v>1</v>
      </c>
      <c r="Z47" s="21">
        <f t="shared" si="11"/>
        <v>6</v>
      </c>
    </row>
    <row r="48" spans="1:27" x14ac:dyDescent="0.25">
      <c r="A48" s="49" t="s">
        <v>489</v>
      </c>
      <c r="B48" s="49" t="s">
        <v>1343</v>
      </c>
      <c r="C48" s="50">
        <v>2</v>
      </c>
      <c r="D48" s="50">
        <v>2</v>
      </c>
      <c r="E48" s="50">
        <v>0</v>
      </c>
      <c r="F48" s="50">
        <v>0</v>
      </c>
      <c r="G48" s="50">
        <v>0</v>
      </c>
      <c r="H48" s="50">
        <v>2</v>
      </c>
      <c r="I48" s="50">
        <v>0</v>
      </c>
      <c r="J48" s="50">
        <v>0</v>
      </c>
      <c r="K48" s="50">
        <v>0</v>
      </c>
      <c r="L48" s="43">
        <f t="shared" si="10"/>
        <v>2</v>
      </c>
      <c r="M48" s="19"/>
      <c r="S48" s="47" t="s">
        <v>6694</v>
      </c>
      <c r="T48" s="48">
        <v>11</v>
      </c>
      <c r="U48" s="48">
        <v>9</v>
      </c>
      <c r="V48" s="48">
        <v>0</v>
      </c>
      <c r="W48" s="48">
        <v>35</v>
      </c>
      <c r="X48" s="48">
        <v>10</v>
      </c>
      <c r="Y48" s="48">
        <v>3</v>
      </c>
      <c r="Z48" s="21">
        <f t="shared" si="11"/>
        <v>68</v>
      </c>
    </row>
    <row r="49" spans="1:26" x14ac:dyDescent="0.25">
      <c r="A49" s="49" t="s">
        <v>489</v>
      </c>
      <c r="B49" s="49" t="s">
        <v>826</v>
      </c>
      <c r="C49" s="50">
        <v>2</v>
      </c>
      <c r="D49" s="50">
        <v>2</v>
      </c>
      <c r="E49" s="50">
        <v>0</v>
      </c>
      <c r="F49" s="50">
        <v>0</v>
      </c>
      <c r="G49" s="50">
        <v>0</v>
      </c>
      <c r="H49" s="50">
        <v>2</v>
      </c>
      <c r="I49" s="50">
        <v>0</v>
      </c>
      <c r="J49" s="50">
        <v>0</v>
      </c>
      <c r="K49" s="50">
        <v>0</v>
      </c>
      <c r="L49" s="43">
        <f t="shared" si="10"/>
        <v>2</v>
      </c>
      <c r="M49" s="19">
        <v>6</v>
      </c>
      <c r="S49" s="22" t="s">
        <v>6714</v>
      </c>
      <c r="T49" s="31">
        <v>19</v>
      </c>
      <c r="U49" s="31">
        <v>39</v>
      </c>
      <c r="V49" s="31">
        <v>6</v>
      </c>
      <c r="W49" s="31">
        <v>80</v>
      </c>
      <c r="X49" s="31">
        <v>167</v>
      </c>
      <c r="Y49" s="31">
        <v>7</v>
      </c>
      <c r="Z49" s="21">
        <f t="shared" si="11"/>
        <v>318</v>
      </c>
    </row>
    <row r="50" spans="1:26" x14ac:dyDescent="0.25">
      <c r="A50" s="51" t="s">
        <v>293</v>
      </c>
      <c r="B50" s="51" t="s">
        <v>2633</v>
      </c>
      <c r="C50" s="52">
        <v>4</v>
      </c>
      <c r="D50" s="52">
        <v>4</v>
      </c>
      <c r="E50" s="52">
        <v>0</v>
      </c>
      <c r="F50" s="52">
        <v>0</v>
      </c>
      <c r="G50" s="52">
        <v>0</v>
      </c>
      <c r="H50" s="52">
        <v>3</v>
      </c>
      <c r="I50" s="52">
        <v>0</v>
      </c>
      <c r="J50" s="52">
        <v>1</v>
      </c>
      <c r="K50" s="52">
        <v>0</v>
      </c>
      <c r="L50" s="43">
        <f t="shared" si="10"/>
        <v>4</v>
      </c>
      <c r="M50" s="19"/>
      <c r="S50" s="47" t="s">
        <v>6715</v>
      </c>
      <c r="T50" s="48">
        <v>35</v>
      </c>
      <c r="U50" s="48">
        <v>47</v>
      </c>
      <c r="V50" s="48">
        <v>48</v>
      </c>
      <c r="W50" s="48">
        <v>163</v>
      </c>
      <c r="X50" s="48">
        <v>411</v>
      </c>
      <c r="Y50" s="48">
        <v>4</v>
      </c>
      <c r="Z50" s="21">
        <f t="shared" si="11"/>
        <v>708</v>
      </c>
    </row>
    <row r="51" spans="1:26" x14ac:dyDescent="0.25">
      <c r="A51" s="51" t="s">
        <v>293</v>
      </c>
      <c r="B51" s="51" t="s">
        <v>1343</v>
      </c>
      <c r="C51" s="52">
        <v>3</v>
      </c>
      <c r="D51" s="52">
        <v>3</v>
      </c>
      <c r="E51" s="52">
        <v>0</v>
      </c>
      <c r="F51" s="52">
        <v>1</v>
      </c>
      <c r="G51" s="52">
        <v>0</v>
      </c>
      <c r="H51" s="52">
        <v>2</v>
      </c>
      <c r="I51" s="52">
        <v>0</v>
      </c>
      <c r="J51" s="52">
        <v>0</v>
      </c>
      <c r="K51" s="52">
        <v>0</v>
      </c>
      <c r="L51" s="43">
        <f t="shared" si="10"/>
        <v>3</v>
      </c>
      <c r="M51" s="19"/>
      <c r="T51" s="18">
        <f>SUM(T43:T50)</f>
        <v>65</v>
      </c>
      <c r="U51" s="18">
        <f t="shared" ref="U51:Y51" si="12">SUM(U43:U50)</f>
        <v>95</v>
      </c>
      <c r="V51" s="18">
        <f t="shared" si="12"/>
        <v>54</v>
      </c>
      <c r="W51" s="18">
        <f t="shared" si="12"/>
        <v>289</v>
      </c>
      <c r="X51" s="18">
        <f t="shared" si="12"/>
        <v>588</v>
      </c>
      <c r="Y51" s="18">
        <f t="shared" si="12"/>
        <v>16</v>
      </c>
      <c r="Z51" s="21">
        <f>SUM(T51:Y51)</f>
        <v>1107</v>
      </c>
    </row>
    <row r="52" spans="1:26" x14ac:dyDescent="0.25">
      <c r="A52" s="51" t="s">
        <v>293</v>
      </c>
      <c r="B52" s="51" t="s">
        <v>4458</v>
      </c>
      <c r="C52" s="52">
        <v>1</v>
      </c>
      <c r="D52" s="52">
        <v>1</v>
      </c>
      <c r="E52" s="52">
        <v>0</v>
      </c>
      <c r="F52" s="52">
        <v>1</v>
      </c>
      <c r="G52" s="52">
        <v>0</v>
      </c>
      <c r="H52" s="52">
        <v>0</v>
      </c>
      <c r="I52" s="52">
        <v>0</v>
      </c>
      <c r="J52" s="52">
        <v>0</v>
      </c>
      <c r="K52" s="52">
        <v>0</v>
      </c>
      <c r="L52" s="43">
        <f t="shared" si="10"/>
        <v>1</v>
      </c>
      <c r="M52" s="19"/>
    </row>
    <row r="53" spans="1:26" x14ac:dyDescent="0.25">
      <c r="A53" s="51" t="s">
        <v>293</v>
      </c>
      <c r="B53" s="51" t="s">
        <v>4602</v>
      </c>
      <c r="C53" s="52">
        <v>1</v>
      </c>
      <c r="D53" s="52">
        <v>1</v>
      </c>
      <c r="E53" s="52">
        <v>0</v>
      </c>
      <c r="F53" s="52">
        <v>0</v>
      </c>
      <c r="G53" s="52">
        <v>0</v>
      </c>
      <c r="H53" s="52">
        <v>1</v>
      </c>
      <c r="I53" s="52">
        <v>0</v>
      </c>
      <c r="J53" s="52">
        <v>0</v>
      </c>
      <c r="K53" s="52">
        <v>0</v>
      </c>
      <c r="L53" s="43">
        <f t="shared" si="10"/>
        <v>1</v>
      </c>
      <c r="M53" s="19"/>
    </row>
    <row r="54" spans="1:26" x14ac:dyDescent="0.25">
      <c r="A54" s="51" t="s">
        <v>293</v>
      </c>
      <c r="B54" s="51" t="s">
        <v>826</v>
      </c>
      <c r="C54" s="52">
        <v>60</v>
      </c>
      <c r="D54" s="52">
        <v>59</v>
      </c>
      <c r="E54" s="52">
        <v>11</v>
      </c>
      <c r="F54" s="52">
        <v>7</v>
      </c>
      <c r="G54" s="52">
        <v>0</v>
      </c>
      <c r="H54" s="52">
        <v>29</v>
      </c>
      <c r="I54" s="52">
        <v>10</v>
      </c>
      <c r="J54" s="52">
        <v>2</v>
      </c>
      <c r="K54" s="52">
        <v>0</v>
      </c>
      <c r="L54" s="43">
        <f t="shared" si="10"/>
        <v>59</v>
      </c>
      <c r="M54" s="19">
        <v>68</v>
      </c>
      <c r="S54" s="21" t="s">
        <v>6716</v>
      </c>
      <c r="T54" s="21" t="s">
        <v>197</v>
      </c>
      <c r="U54" s="21" t="s">
        <v>230</v>
      </c>
      <c r="V54" s="21" t="s">
        <v>211</v>
      </c>
      <c r="W54" s="21" t="s">
        <v>205</v>
      </c>
      <c r="X54" s="21" t="s">
        <v>283</v>
      </c>
      <c r="Y54" s="21" t="s">
        <v>961</v>
      </c>
      <c r="Z54" s="21" t="s">
        <v>6709</v>
      </c>
    </row>
    <row r="55" spans="1:26" x14ac:dyDescent="0.25">
      <c r="A55" s="49" t="s">
        <v>304</v>
      </c>
      <c r="B55" s="49" t="s">
        <v>2633</v>
      </c>
      <c r="C55" s="53">
        <v>52</v>
      </c>
      <c r="D55" s="53">
        <v>52</v>
      </c>
      <c r="E55" s="53">
        <v>11</v>
      </c>
      <c r="F55" s="53">
        <v>8</v>
      </c>
      <c r="G55" s="53">
        <v>0</v>
      </c>
      <c r="H55" s="53">
        <v>31</v>
      </c>
      <c r="I55" s="53">
        <v>0</v>
      </c>
      <c r="J55" s="53">
        <v>2</v>
      </c>
      <c r="K55" s="53">
        <v>0</v>
      </c>
      <c r="L55" s="43">
        <f t="shared" si="10"/>
        <v>52</v>
      </c>
      <c r="M55" s="19"/>
      <c r="S55" s="21" t="s">
        <v>6710</v>
      </c>
      <c r="T55" s="31">
        <v>0</v>
      </c>
      <c r="U55" s="31">
        <v>0</v>
      </c>
      <c r="V55" s="31">
        <v>0</v>
      </c>
      <c r="W55" s="54">
        <v>0</v>
      </c>
      <c r="X55" s="31">
        <v>0</v>
      </c>
      <c r="Y55" s="31">
        <v>0</v>
      </c>
      <c r="Z55" s="21">
        <f>SUM(T55:Y55)</f>
        <v>0</v>
      </c>
    </row>
    <row r="56" spans="1:26" x14ac:dyDescent="0.25">
      <c r="A56" s="49" t="s">
        <v>304</v>
      </c>
      <c r="B56" s="49" t="s">
        <v>1343</v>
      </c>
      <c r="C56" s="53">
        <v>29</v>
      </c>
      <c r="D56" s="53">
        <v>29</v>
      </c>
      <c r="E56" s="53">
        <v>0</v>
      </c>
      <c r="F56" s="53">
        <v>2</v>
      </c>
      <c r="G56" s="53">
        <v>0</v>
      </c>
      <c r="H56" s="53">
        <v>1</v>
      </c>
      <c r="I56" s="53">
        <v>26</v>
      </c>
      <c r="J56" s="53">
        <v>0</v>
      </c>
      <c r="K56" s="53">
        <v>0</v>
      </c>
      <c r="L56" s="43">
        <f t="shared" si="10"/>
        <v>29</v>
      </c>
      <c r="M56" s="19"/>
      <c r="S56" s="47" t="s">
        <v>6711</v>
      </c>
      <c r="T56" s="48">
        <v>0</v>
      </c>
      <c r="U56" s="48">
        <v>0</v>
      </c>
      <c r="V56" s="48">
        <v>0</v>
      </c>
      <c r="W56" s="55">
        <v>0</v>
      </c>
      <c r="X56" s="48">
        <v>0</v>
      </c>
      <c r="Y56" s="48">
        <v>0</v>
      </c>
      <c r="Z56" s="21">
        <f t="shared" ref="Z56:Z62" si="13">SUM(T56:Y56)</f>
        <v>0</v>
      </c>
    </row>
    <row r="57" spans="1:26" x14ac:dyDescent="0.25">
      <c r="A57" s="49" t="s">
        <v>304</v>
      </c>
      <c r="B57" s="49" t="s">
        <v>4458</v>
      </c>
      <c r="C57" s="53">
        <v>3</v>
      </c>
      <c r="D57" s="53">
        <v>3</v>
      </c>
      <c r="E57" s="53">
        <v>0</v>
      </c>
      <c r="F57" s="53">
        <v>3</v>
      </c>
      <c r="G57" s="53">
        <v>0</v>
      </c>
      <c r="H57" s="53">
        <v>0</v>
      </c>
      <c r="I57" s="53">
        <v>0</v>
      </c>
      <c r="J57" s="53">
        <v>0</v>
      </c>
      <c r="K57" s="53">
        <v>0</v>
      </c>
      <c r="L57" s="43">
        <f t="shared" si="10"/>
        <v>3</v>
      </c>
      <c r="M57" s="19"/>
      <c r="S57" s="21" t="s">
        <v>6712</v>
      </c>
      <c r="T57" s="50">
        <v>0</v>
      </c>
      <c r="U57" s="50">
        <v>0</v>
      </c>
      <c r="V57" s="50">
        <v>0</v>
      </c>
      <c r="W57" s="50">
        <v>0</v>
      </c>
      <c r="X57" s="50">
        <v>0</v>
      </c>
      <c r="Y57" s="50">
        <v>0</v>
      </c>
      <c r="Z57" s="21">
        <f t="shared" si="13"/>
        <v>0</v>
      </c>
    </row>
    <row r="58" spans="1:26" x14ac:dyDescent="0.25">
      <c r="A58" s="49" t="s">
        <v>304</v>
      </c>
      <c r="B58" s="49" t="s">
        <v>826</v>
      </c>
      <c r="C58" s="53">
        <v>235</v>
      </c>
      <c r="D58" s="53">
        <v>234</v>
      </c>
      <c r="E58" s="53">
        <v>8</v>
      </c>
      <c r="F58" s="53">
        <v>26</v>
      </c>
      <c r="G58" s="53">
        <v>6</v>
      </c>
      <c r="H58" s="53">
        <v>48</v>
      </c>
      <c r="I58" s="53">
        <v>141</v>
      </c>
      <c r="J58" s="53">
        <v>5</v>
      </c>
      <c r="K58" s="53">
        <v>0</v>
      </c>
      <c r="L58" s="43">
        <f t="shared" si="10"/>
        <v>234</v>
      </c>
      <c r="M58" s="19">
        <v>318</v>
      </c>
      <c r="S58" s="47" t="s">
        <v>6713</v>
      </c>
      <c r="T58" s="46">
        <v>0</v>
      </c>
      <c r="U58" s="46">
        <v>0</v>
      </c>
      <c r="V58" s="46">
        <v>0</v>
      </c>
      <c r="W58" s="46">
        <v>1</v>
      </c>
      <c r="X58" s="46">
        <v>0</v>
      </c>
      <c r="Y58" s="46">
        <v>0</v>
      </c>
      <c r="Z58" s="21">
        <f t="shared" si="13"/>
        <v>1</v>
      </c>
    </row>
    <row r="59" spans="1:26" x14ac:dyDescent="0.25">
      <c r="A59" s="51" t="s">
        <v>94</v>
      </c>
      <c r="B59" s="51" t="s">
        <v>2633</v>
      </c>
      <c r="C59" s="52">
        <v>124</v>
      </c>
      <c r="D59" s="52">
        <v>123</v>
      </c>
      <c r="E59" s="52">
        <v>20</v>
      </c>
      <c r="F59" s="52">
        <v>29</v>
      </c>
      <c r="G59" s="52">
        <v>4</v>
      </c>
      <c r="H59" s="52">
        <v>70</v>
      </c>
      <c r="I59" s="52">
        <v>0</v>
      </c>
      <c r="J59" s="52">
        <v>0</v>
      </c>
      <c r="K59" s="52">
        <v>0</v>
      </c>
      <c r="L59" s="43">
        <f t="shared" si="10"/>
        <v>123</v>
      </c>
      <c r="M59" s="19"/>
      <c r="S59" s="56" t="s">
        <v>6693</v>
      </c>
      <c r="T59" s="57">
        <v>0</v>
      </c>
      <c r="U59" s="57">
        <v>0</v>
      </c>
      <c r="V59" s="57">
        <v>0</v>
      </c>
      <c r="W59" s="57">
        <v>1</v>
      </c>
      <c r="X59" s="57">
        <v>0</v>
      </c>
      <c r="Y59" s="57">
        <v>1</v>
      </c>
      <c r="Z59" s="58">
        <f t="shared" si="13"/>
        <v>2</v>
      </c>
    </row>
    <row r="60" spans="1:26" x14ac:dyDescent="0.25">
      <c r="A60" s="51" t="s">
        <v>94</v>
      </c>
      <c r="B60" s="51" t="s">
        <v>1343</v>
      </c>
      <c r="C60" s="52">
        <v>82</v>
      </c>
      <c r="D60" s="52">
        <v>81</v>
      </c>
      <c r="E60" s="52">
        <v>9</v>
      </c>
      <c r="F60" s="52">
        <v>3</v>
      </c>
      <c r="G60" s="52">
        <v>10</v>
      </c>
      <c r="H60" s="52">
        <v>57</v>
      </c>
      <c r="I60" s="52">
        <v>0</v>
      </c>
      <c r="J60" s="52">
        <v>1</v>
      </c>
      <c r="K60" s="52">
        <v>0</v>
      </c>
      <c r="L60" s="43">
        <f t="shared" si="10"/>
        <v>80</v>
      </c>
      <c r="M60" s="19"/>
      <c r="S60" s="47" t="s">
        <v>6694</v>
      </c>
      <c r="T60" s="52">
        <v>0</v>
      </c>
      <c r="U60" s="52">
        <v>0</v>
      </c>
      <c r="V60" s="52">
        <v>0</v>
      </c>
      <c r="W60" s="52">
        <v>3</v>
      </c>
      <c r="X60" s="52">
        <v>0</v>
      </c>
      <c r="Y60" s="52">
        <v>1</v>
      </c>
      <c r="Z60" s="21">
        <f t="shared" si="13"/>
        <v>4</v>
      </c>
    </row>
    <row r="61" spans="1:26" x14ac:dyDescent="0.25">
      <c r="A61" s="51" t="s">
        <v>94</v>
      </c>
      <c r="B61" s="51" t="s">
        <v>4458</v>
      </c>
      <c r="C61" s="52">
        <v>2</v>
      </c>
      <c r="D61" s="52">
        <v>2</v>
      </c>
      <c r="E61" s="52">
        <v>0</v>
      </c>
      <c r="F61" s="52">
        <v>0</v>
      </c>
      <c r="G61" s="52">
        <v>0</v>
      </c>
      <c r="H61" s="52">
        <v>0</v>
      </c>
      <c r="I61" s="52">
        <v>0</v>
      </c>
      <c r="J61" s="52">
        <v>2</v>
      </c>
      <c r="K61" s="52">
        <v>0</v>
      </c>
      <c r="L61" s="43">
        <f>SUM(E61:K61)</f>
        <v>2</v>
      </c>
      <c r="M61" s="19"/>
      <c r="S61" s="22" t="s">
        <v>6714</v>
      </c>
      <c r="T61" s="53">
        <v>11</v>
      </c>
      <c r="U61" s="53">
        <v>8</v>
      </c>
      <c r="V61" s="53">
        <v>0</v>
      </c>
      <c r="W61" s="53">
        <v>31</v>
      </c>
      <c r="X61" s="53">
        <v>0</v>
      </c>
      <c r="Y61" s="53">
        <v>2</v>
      </c>
      <c r="Z61" s="21">
        <f t="shared" si="13"/>
        <v>52</v>
      </c>
    </row>
    <row r="62" spans="1:26" x14ac:dyDescent="0.25">
      <c r="A62" s="51" t="s">
        <v>94</v>
      </c>
      <c r="B62" s="51" t="s">
        <v>4602</v>
      </c>
      <c r="C62" s="52">
        <v>1</v>
      </c>
      <c r="D62" s="52">
        <v>1</v>
      </c>
      <c r="E62" s="52">
        <v>0</v>
      </c>
      <c r="F62" s="52">
        <v>0</v>
      </c>
      <c r="G62" s="52">
        <v>1</v>
      </c>
      <c r="H62" s="52">
        <v>0</v>
      </c>
      <c r="I62" s="52">
        <v>0</v>
      </c>
      <c r="J62" s="52">
        <v>0</v>
      </c>
      <c r="K62" s="52">
        <v>0</v>
      </c>
      <c r="L62" s="43">
        <f>SUM(E62:K62)</f>
        <v>1</v>
      </c>
      <c r="M62" s="19"/>
      <c r="S62" s="47" t="s">
        <v>6715</v>
      </c>
      <c r="T62" s="52">
        <v>20</v>
      </c>
      <c r="U62" s="52">
        <v>29</v>
      </c>
      <c r="V62" s="52">
        <v>4</v>
      </c>
      <c r="W62" s="52">
        <v>70</v>
      </c>
      <c r="X62" s="52">
        <v>0</v>
      </c>
      <c r="Y62" s="52">
        <v>0</v>
      </c>
      <c r="Z62" s="21">
        <f t="shared" si="13"/>
        <v>123</v>
      </c>
    </row>
    <row r="63" spans="1:26" x14ac:dyDescent="0.25">
      <c r="A63" s="51" t="s">
        <v>94</v>
      </c>
      <c r="B63" s="51" t="s">
        <v>826</v>
      </c>
      <c r="C63" s="52">
        <v>504</v>
      </c>
      <c r="D63" s="52">
        <v>501</v>
      </c>
      <c r="E63" s="52">
        <v>6</v>
      </c>
      <c r="F63" s="52">
        <v>15</v>
      </c>
      <c r="G63" s="52">
        <v>33</v>
      </c>
      <c r="H63" s="52">
        <v>36</v>
      </c>
      <c r="I63" s="52">
        <v>411</v>
      </c>
      <c r="J63" s="52">
        <v>1</v>
      </c>
      <c r="K63" s="52">
        <v>0</v>
      </c>
      <c r="L63" s="43">
        <f>SUM(E63:K63)</f>
        <v>502</v>
      </c>
      <c r="M63" s="19">
        <v>708</v>
      </c>
      <c r="T63" s="59">
        <f>SUM(T55:T62)</f>
        <v>31</v>
      </c>
      <c r="U63" s="59">
        <f t="shared" ref="U63:Y63" si="14">SUM(U55:U62)</f>
        <v>37</v>
      </c>
      <c r="V63" s="59">
        <f t="shared" si="14"/>
        <v>4</v>
      </c>
      <c r="W63" s="59">
        <f t="shared" si="14"/>
        <v>106</v>
      </c>
      <c r="X63" s="59">
        <f t="shared" si="14"/>
        <v>0</v>
      </c>
      <c r="Y63" s="59">
        <f t="shared" si="14"/>
        <v>4</v>
      </c>
      <c r="Z63" s="58">
        <f>SUM(T63:Y63)</f>
        <v>182</v>
      </c>
    </row>
    <row r="64" spans="1:26" x14ac:dyDescent="0.25">
      <c r="A64" s="60" t="s">
        <v>6717</v>
      </c>
      <c r="B64" s="61"/>
      <c r="C64" s="61">
        <f t="shared" ref="C64:M64" si="15">SUM(C42:C63)</f>
        <v>1114</v>
      </c>
      <c r="D64" s="61">
        <f t="shared" si="15"/>
        <v>1107</v>
      </c>
      <c r="E64" s="61">
        <f t="shared" si="15"/>
        <v>65</v>
      </c>
      <c r="F64" s="61">
        <f t="shared" si="15"/>
        <v>95</v>
      </c>
      <c r="G64" s="61">
        <f t="shared" si="15"/>
        <v>54</v>
      </c>
      <c r="H64" s="61">
        <f t="shared" si="15"/>
        <v>289</v>
      </c>
      <c r="I64" s="61">
        <f t="shared" si="15"/>
        <v>588</v>
      </c>
      <c r="J64" s="61">
        <f t="shared" si="15"/>
        <v>16</v>
      </c>
      <c r="K64" s="61">
        <f t="shared" si="15"/>
        <v>0</v>
      </c>
      <c r="L64" s="61">
        <f t="shared" si="15"/>
        <v>1107</v>
      </c>
      <c r="M64" s="19">
        <f t="shared" si="15"/>
        <v>1107</v>
      </c>
    </row>
    <row r="65" spans="9:27" x14ac:dyDescent="0.25">
      <c r="I65" s="62" t="s">
        <v>6718</v>
      </c>
    </row>
    <row r="68" spans="9:27" x14ac:dyDescent="0.25">
      <c r="S68" s="21" t="s">
        <v>6719</v>
      </c>
      <c r="T68" s="21" t="s">
        <v>197</v>
      </c>
      <c r="U68" s="21" t="s">
        <v>230</v>
      </c>
      <c r="V68" s="21" t="s">
        <v>211</v>
      </c>
      <c r="W68" s="21" t="s">
        <v>205</v>
      </c>
      <c r="X68" s="21" t="s">
        <v>283</v>
      </c>
      <c r="Y68" s="21" t="s">
        <v>961</v>
      </c>
      <c r="Z68" s="21" t="s">
        <v>6720</v>
      </c>
    </row>
    <row r="69" spans="9:27" x14ac:dyDescent="0.25">
      <c r="S69" s="21" t="s">
        <v>6710</v>
      </c>
      <c r="T69" s="31">
        <v>0</v>
      </c>
      <c r="U69" s="31">
        <v>0</v>
      </c>
      <c r="V69" s="31">
        <v>0</v>
      </c>
      <c r="W69" s="31">
        <v>0</v>
      </c>
      <c r="X69" s="31">
        <v>0</v>
      </c>
      <c r="Y69" s="31">
        <v>0</v>
      </c>
      <c r="Z69" s="22">
        <f>SUM(T69:W69)+Y69</f>
        <v>0</v>
      </c>
      <c r="AA69" s="21" t="s">
        <v>6710</v>
      </c>
    </row>
    <row r="70" spans="9:27" x14ac:dyDescent="0.25">
      <c r="S70" s="47" t="s">
        <v>6711</v>
      </c>
      <c r="T70" s="48">
        <v>0</v>
      </c>
      <c r="U70" s="48">
        <v>0</v>
      </c>
      <c r="V70" s="48">
        <v>0</v>
      </c>
      <c r="W70" s="48">
        <v>0</v>
      </c>
      <c r="X70" s="48">
        <v>0</v>
      </c>
      <c r="Y70" s="48">
        <v>0</v>
      </c>
      <c r="Z70" s="22">
        <f t="shared" ref="Z70:Z75" si="16">SUM(T70:W70)+Y70</f>
        <v>0</v>
      </c>
      <c r="AA70" s="47" t="s">
        <v>6711</v>
      </c>
    </row>
    <row r="71" spans="9:27" x14ac:dyDescent="0.25">
      <c r="S71" s="21" t="s">
        <v>6712</v>
      </c>
      <c r="T71" s="31">
        <v>0</v>
      </c>
      <c r="U71" s="31">
        <v>0</v>
      </c>
      <c r="V71" s="31">
        <v>0</v>
      </c>
      <c r="W71" s="31">
        <v>2</v>
      </c>
      <c r="X71" s="31">
        <v>0</v>
      </c>
      <c r="Y71" s="31">
        <v>0</v>
      </c>
      <c r="Z71" s="22">
        <f t="shared" si="16"/>
        <v>2</v>
      </c>
      <c r="AA71" s="21" t="s">
        <v>6712</v>
      </c>
    </row>
    <row r="72" spans="9:27" x14ac:dyDescent="0.25">
      <c r="S72" s="47" t="s">
        <v>6713</v>
      </c>
      <c r="T72" s="48">
        <v>0</v>
      </c>
      <c r="U72" s="48">
        <v>0</v>
      </c>
      <c r="V72" s="48">
        <v>0</v>
      </c>
      <c r="W72" s="48">
        <v>3</v>
      </c>
      <c r="X72" s="48">
        <v>0</v>
      </c>
      <c r="Y72" s="48">
        <v>1</v>
      </c>
      <c r="Z72" s="22">
        <f t="shared" si="16"/>
        <v>4</v>
      </c>
      <c r="AA72" s="47" t="s">
        <v>6713</v>
      </c>
    </row>
    <row r="73" spans="9:27" x14ac:dyDescent="0.25">
      <c r="S73" s="22" t="s">
        <v>6693</v>
      </c>
      <c r="T73" s="31">
        <v>0</v>
      </c>
      <c r="U73" s="31">
        <v>0</v>
      </c>
      <c r="V73" s="31">
        <v>0</v>
      </c>
      <c r="W73" s="31">
        <v>4</v>
      </c>
      <c r="X73" s="31">
        <v>0</v>
      </c>
      <c r="Y73" s="31">
        <v>0</v>
      </c>
      <c r="Z73" s="22">
        <f t="shared" si="16"/>
        <v>4</v>
      </c>
      <c r="AA73" s="22" t="s">
        <v>6693</v>
      </c>
    </row>
    <row r="74" spans="9:27" x14ac:dyDescent="0.25">
      <c r="S74" s="47" t="s">
        <v>6694</v>
      </c>
      <c r="T74" s="48">
        <v>11</v>
      </c>
      <c r="U74" s="48">
        <v>9</v>
      </c>
      <c r="V74" s="48">
        <v>0</v>
      </c>
      <c r="W74" s="48">
        <v>32</v>
      </c>
      <c r="X74" s="48">
        <v>10</v>
      </c>
      <c r="Y74" s="48">
        <v>2</v>
      </c>
      <c r="Z74" s="22">
        <f t="shared" si="16"/>
        <v>54</v>
      </c>
      <c r="AA74" s="47" t="s">
        <v>6694</v>
      </c>
    </row>
    <row r="75" spans="9:27" x14ac:dyDescent="0.25">
      <c r="S75" s="22" t="s">
        <v>6714</v>
      </c>
      <c r="T75" s="31">
        <v>8</v>
      </c>
      <c r="U75" s="31">
        <v>31</v>
      </c>
      <c r="V75" s="31">
        <v>6</v>
      </c>
      <c r="W75" s="31">
        <v>49</v>
      </c>
      <c r="X75" s="31">
        <v>167</v>
      </c>
      <c r="Y75" s="31">
        <v>5</v>
      </c>
      <c r="Z75" s="22">
        <f t="shared" si="16"/>
        <v>99</v>
      </c>
      <c r="AA75" s="22" t="s">
        <v>6714</v>
      </c>
    </row>
    <row r="76" spans="9:27" x14ac:dyDescent="0.25">
      <c r="S76" s="47" t="s">
        <v>6715</v>
      </c>
      <c r="T76" s="48">
        <v>15</v>
      </c>
      <c r="U76" s="48">
        <v>18</v>
      </c>
      <c r="V76" s="48">
        <v>44</v>
      </c>
      <c r="W76" s="48">
        <v>93</v>
      </c>
      <c r="X76" s="48">
        <v>411</v>
      </c>
      <c r="Y76" s="48">
        <v>4</v>
      </c>
      <c r="Z76" s="22">
        <f t="shared" ref="Z76" si="17">SUM(T76:W76)+Y76</f>
        <v>174</v>
      </c>
      <c r="AA76" s="47" t="s">
        <v>6715</v>
      </c>
    </row>
    <row r="77" spans="9:27" x14ac:dyDescent="0.25">
      <c r="T77" s="27">
        <f>SUM(T69:T76)</f>
        <v>34</v>
      </c>
      <c r="U77" s="27">
        <f t="shared" ref="U77:Y77" si="18">SUM(U69:U76)</f>
        <v>58</v>
      </c>
      <c r="V77" s="27">
        <f t="shared" si="18"/>
        <v>50</v>
      </c>
      <c r="W77" s="27">
        <f t="shared" si="18"/>
        <v>183</v>
      </c>
      <c r="X77" s="27">
        <f t="shared" si="18"/>
        <v>588</v>
      </c>
      <c r="Y77" s="27">
        <f t="shared" si="18"/>
        <v>12</v>
      </c>
      <c r="Z77" s="22">
        <f>SUM(T77:W77)+Y77</f>
        <v>337</v>
      </c>
    </row>
    <row r="81" spans="1:26" ht="39.6" x14ac:dyDescent="0.25">
      <c r="A81" s="39" t="s">
        <v>6721</v>
      </c>
      <c r="B81" s="39" t="s">
        <v>6650</v>
      </c>
      <c r="C81" s="39" t="s">
        <v>6660</v>
      </c>
      <c r="D81" s="39" t="s">
        <v>6698</v>
      </c>
      <c r="E81" s="39" t="s">
        <v>6699</v>
      </c>
      <c r="F81" s="39" t="s">
        <v>6700</v>
      </c>
      <c r="G81" s="39" t="s">
        <v>6701</v>
      </c>
      <c r="H81" s="39" t="s">
        <v>6702</v>
      </c>
      <c r="I81" s="39" t="s">
        <v>6703</v>
      </c>
      <c r="J81" s="39" t="s">
        <v>6704</v>
      </c>
      <c r="K81" s="40" t="s">
        <v>6705</v>
      </c>
      <c r="L81" s="41" t="s">
        <v>6706</v>
      </c>
      <c r="M81" s="23" t="s">
        <v>6722</v>
      </c>
      <c r="S81" s="32" t="s">
        <v>6721</v>
      </c>
    </row>
    <row r="82" spans="1:26" x14ac:dyDescent="0.25">
      <c r="A82" s="39" t="s">
        <v>584</v>
      </c>
      <c r="B82" s="39" t="s">
        <v>4602</v>
      </c>
      <c r="C82" s="42">
        <v>1</v>
      </c>
      <c r="D82" s="42">
        <v>1</v>
      </c>
      <c r="E82" s="42">
        <v>0</v>
      </c>
      <c r="F82" s="42">
        <v>0</v>
      </c>
      <c r="G82" s="42">
        <v>0</v>
      </c>
      <c r="H82" s="42">
        <v>1</v>
      </c>
      <c r="I82" s="42">
        <v>0</v>
      </c>
      <c r="J82" s="42">
        <v>0</v>
      </c>
      <c r="K82" s="42">
        <v>0</v>
      </c>
      <c r="L82" s="43">
        <f t="shared" ref="L82:L97" si="19">SUM(E82:K82)</f>
        <v>1</v>
      </c>
      <c r="M82" s="44">
        <v>1</v>
      </c>
      <c r="S82" s="21" t="s">
        <v>6708</v>
      </c>
      <c r="T82" s="21" t="s">
        <v>197</v>
      </c>
      <c r="U82" s="21" t="s">
        <v>230</v>
      </c>
      <c r="V82" s="21" t="s">
        <v>211</v>
      </c>
      <c r="W82" s="21" t="s">
        <v>205</v>
      </c>
      <c r="X82" s="21" t="s">
        <v>283</v>
      </c>
      <c r="Y82" s="21" t="s">
        <v>961</v>
      </c>
      <c r="Z82" s="21" t="s">
        <v>6709</v>
      </c>
    </row>
    <row r="83" spans="1:26" x14ac:dyDescent="0.25">
      <c r="A83" s="45" t="s">
        <v>597</v>
      </c>
      <c r="B83" s="45" t="s">
        <v>826</v>
      </c>
      <c r="C83" s="46">
        <v>5</v>
      </c>
      <c r="D83" s="46">
        <v>5</v>
      </c>
      <c r="E83" s="46">
        <v>2</v>
      </c>
      <c r="F83" s="46">
        <v>0</v>
      </c>
      <c r="G83" s="46">
        <v>0</v>
      </c>
      <c r="H83" s="46">
        <v>1</v>
      </c>
      <c r="I83" s="46">
        <v>0</v>
      </c>
      <c r="J83" s="46">
        <v>2</v>
      </c>
      <c r="K83" s="46">
        <v>0</v>
      </c>
      <c r="L83" s="43">
        <f t="shared" si="19"/>
        <v>5</v>
      </c>
      <c r="M83" s="19">
        <v>5</v>
      </c>
      <c r="S83" s="21" t="s">
        <v>6710</v>
      </c>
      <c r="T83" s="31">
        <v>0</v>
      </c>
      <c r="U83" s="31">
        <v>0</v>
      </c>
      <c r="V83" s="31">
        <v>0</v>
      </c>
      <c r="W83" s="31">
        <v>1</v>
      </c>
      <c r="X83" s="31">
        <v>0</v>
      </c>
      <c r="Y83" s="31">
        <v>0</v>
      </c>
      <c r="Z83" s="21">
        <f>SUM(T83:Y83)</f>
        <v>1</v>
      </c>
    </row>
    <row r="84" spans="1:26" x14ac:dyDescent="0.25">
      <c r="A84" s="49" t="s">
        <v>489</v>
      </c>
      <c r="B84" s="49" t="s">
        <v>2633</v>
      </c>
      <c r="C84" s="50">
        <v>2</v>
      </c>
      <c r="D84" s="50">
        <v>2</v>
      </c>
      <c r="E84" s="50">
        <v>0</v>
      </c>
      <c r="F84" s="50">
        <v>0</v>
      </c>
      <c r="G84" s="50">
        <v>0</v>
      </c>
      <c r="H84" s="50">
        <v>0</v>
      </c>
      <c r="I84" s="50">
        <v>0</v>
      </c>
      <c r="J84" s="50">
        <v>2</v>
      </c>
      <c r="K84" s="50">
        <v>0</v>
      </c>
      <c r="L84" s="43">
        <f t="shared" si="19"/>
        <v>2</v>
      </c>
      <c r="M84" s="19"/>
      <c r="S84" s="47" t="s">
        <v>6711</v>
      </c>
      <c r="T84" s="48">
        <v>0</v>
      </c>
      <c r="U84" s="48">
        <v>0</v>
      </c>
      <c r="V84" s="48">
        <v>0</v>
      </c>
      <c r="W84" s="48">
        <v>0</v>
      </c>
      <c r="X84" s="48">
        <v>0</v>
      </c>
      <c r="Y84" s="48">
        <v>0</v>
      </c>
      <c r="Z84" s="21">
        <f t="shared" ref="Z84:Z90" si="20">SUM(T84:Y84)</f>
        <v>0</v>
      </c>
    </row>
    <row r="85" spans="1:26" x14ac:dyDescent="0.25">
      <c r="A85" s="49" t="s">
        <v>489</v>
      </c>
      <c r="B85" s="49" t="s">
        <v>826</v>
      </c>
      <c r="C85" s="50">
        <v>7</v>
      </c>
      <c r="D85" s="50">
        <v>7</v>
      </c>
      <c r="E85" s="50">
        <v>0</v>
      </c>
      <c r="F85" s="50">
        <v>1</v>
      </c>
      <c r="G85" s="50">
        <v>0</v>
      </c>
      <c r="H85" s="50">
        <v>5</v>
      </c>
      <c r="I85" s="50">
        <v>0</v>
      </c>
      <c r="J85" s="50">
        <v>1</v>
      </c>
      <c r="K85" s="50">
        <v>0</v>
      </c>
      <c r="L85" s="43">
        <f t="shared" si="19"/>
        <v>7</v>
      </c>
      <c r="M85" s="19">
        <v>9</v>
      </c>
      <c r="S85" s="21" t="s">
        <v>6712</v>
      </c>
      <c r="T85" s="31">
        <v>0</v>
      </c>
      <c r="U85" s="31">
        <v>0</v>
      </c>
      <c r="V85" s="31">
        <v>0</v>
      </c>
      <c r="W85" s="31">
        <v>0</v>
      </c>
      <c r="X85" s="31">
        <v>0</v>
      </c>
      <c r="Y85" s="31">
        <v>0</v>
      </c>
      <c r="Z85" s="21">
        <f t="shared" si="20"/>
        <v>0</v>
      </c>
    </row>
    <row r="86" spans="1:26" x14ac:dyDescent="0.25">
      <c r="A86" s="51" t="s">
        <v>293</v>
      </c>
      <c r="B86" s="51" t="s">
        <v>2633</v>
      </c>
      <c r="C86" s="52">
        <v>9</v>
      </c>
      <c r="D86" s="52">
        <v>9</v>
      </c>
      <c r="E86" s="52">
        <v>1</v>
      </c>
      <c r="F86" s="52">
        <v>1</v>
      </c>
      <c r="G86" s="52">
        <v>0</v>
      </c>
      <c r="H86" s="52">
        <v>4</v>
      </c>
      <c r="I86" s="52">
        <v>0</v>
      </c>
      <c r="J86" s="52">
        <v>3</v>
      </c>
      <c r="K86" s="52">
        <v>0</v>
      </c>
      <c r="L86" s="43">
        <f t="shared" si="19"/>
        <v>9</v>
      </c>
      <c r="M86" s="19"/>
      <c r="S86" s="47" t="s">
        <v>6713</v>
      </c>
      <c r="T86" s="48">
        <v>2</v>
      </c>
      <c r="U86" s="48">
        <v>0</v>
      </c>
      <c r="V86" s="48">
        <v>0</v>
      </c>
      <c r="W86" s="48">
        <v>1</v>
      </c>
      <c r="X86" s="48">
        <v>0</v>
      </c>
      <c r="Y86" s="48">
        <v>2</v>
      </c>
      <c r="Z86" s="21">
        <f t="shared" si="20"/>
        <v>5</v>
      </c>
    </row>
    <row r="87" spans="1:26" x14ac:dyDescent="0.25">
      <c r="A87" s="51" t="s">
        <v>293</v>
      </c>
      <c r="B87" s="51" t="s">
        <v>1343</v>
      </c>
      <c r="C87" s="52">
        <v>1</v>
      </c>
      <c r="D87" s="52">
        <v>1</v>
      </c>
      <c r="E87" s="52">
        <v>0</v>
      </c>
      <c r="F87" s="52">
        <v>0</v>
      </c>
      <c r="G87" s="52">
        <v>0</v>
      </c>
      <c r="H87" s="52">
        <v>1</v>
      </c>
      <c r="I87" s="52">
        <v>0</v>
      </c>
      <c r="J87" s="52">
        <v>0</v>
      </c>
      <c r="K87" s="52">
        <v>0</v>
      </c>
      <c r="L87" s="43">
        <f t="shared" si="19"/>
        <v>1</v>
      </c>
      <c r="M87" s="19"/>
      <c r="S87" s="22" t="s">
        <v>6693</v>
      </c>
      <c r="T87" s="31">
        <v>0</v>
      </c>
      <c r="U87" s="31">
        <v>1</v>
      </c>
      <c r="V87" s="31">
        <v>0</v>
      </c>
      <c r="W87" s="31">
        <v>5</v>
      </c>
      <c r="X87" s="31">
        <v>0</v>
      </c>
      <c r="Y87" s="31">
        <v>3</v>
      </c>
      <c r="Z87" s="21">
        <f t="shared" si="20"/>
        <v>9</v>
      </c>
    </row>
    <row r="88" spans="1:26" x14ac:dyDescent="0.25">
      <c r="A88" s="51" t="s">
        <v>293</v>
      </c>
      <c r="B88" s="51" t="s">
        <v>4602</v>
      </c>
      <c r="C88" s="52">
        <v>1</v>
      </c>
      <c r="D88" s="52">
        <v>1</v>
      </c>
      <c r="E88" s="52">
        <v>0</v>
      </c>
      <c r="F88" s="52">
        <v>0</v>
      </c>
      <c r="G88" s="52">
        <v>0</v>
      </c>
      <c r="H88" s="52">
        <v>1</v>
      </c>
      <c r="I88" s="52">
        <v>0</v>
      </c>
      <c r="J88" s="52">
        <v>0</v>
      </c>
      <c r="K88" s="52">
        <v>0</v>
      </c>
      <c r="L88" s="43">
        <f t="shared" si="19"/>
        <v>1</v>
      </c>
      <c r="M88" s="19"/>
      <c r="S88" s="47" t="s">
        <v>6694</v>
      </c>
      <c r="T88" s="48">
        <v>13</v>
      </c>
      <c r="U88" s="48">
        <v>17</v>
      </c>
      <c r="V88" s="48">
        <v>0</v>
      </c>
      <c r="W88" s="48">
        <v>52</v>
      </c>
      <c r="X88" s="48">
        <v>6</v>
      </c>
      <c r="Y88" s="48">
        <v>3</v>
      </c>
      <c r="Z88" s="21">
        <f t="shared" si="20"/>
        <v>91</v>
      </c>
    </row>
    <row r="89" spans="1:26" x14ac:dyDescent="0.25">
      <c r="A89" s="51" t="s">
        <v>293</v>
      </c>
      <c r="B89" s="51" t="s">
        <v>826</v>
      </c>
      <c r="C89" s="52">
        <v>80</v>
      </c>
      <c r="D89" s="52">
        <v>80</v>
      </c>
      <c r="E89" s="52">
        <v>12</v>
      </c>
      <c r="F89" s="52">
        <v>16</v>
      </c>
      <c r="G89" s="52">
        <v>0</v>
      </c>
      <c r="H89" s="52">
        <v>46</v>
      </c>
      <c r="I89" s="52">
        <v>6</v>
      </c>
      <c r="J89" s="52">
        <v>0</v>
      </c>
      <c r="K89" s="52">
        <v>0</v>
      </c>
      <c r="L89" s="43">
        <f t="shared" si="19"/>
        <v>80</v>
      </c>
      <c r="M89" s="19">
        <v>91</v>
      </c>
      <c r="S89" s="22" t="s">
        <v>6714</v>
      </c>
      <c r="T89" s="31">
        <v>40</v>
      </c>
      <c r="U89" s="31">
        <v>72</v>
      </c>
      <c r="V89" s="31">
        <v>3</v>
      </c>
      <c r="W89" s="31">
        <v>179</v>
      </c>
      <c r="X89" s="31">
        <v>631</v>
      </c>
      <c r="Y89" s="31">
        <v>13</v>
      </c>
      <c r="Z89" s="21">
        <f t="shared" si="20"/>
        <v>938</v>
      </c>
    </row>
    <row r="90" spans="1:26" x14ac:dyDescent="0.25">
      <c r="A90" s="49" t="s">
        <v>304</v>
      </c>
      <c r="B90" s="49" t="s">
        <v>2633</v>
      </c>
      <c r="C90" s="53">
        <v>70</v>
      </c>
      <c r="D90" s="53">
        <v>70</v>
      </c>
      <c r="E90" s="53">
        <v>12</v>
      </c>
      <c r="F90" s="53">
        <v>14</v>
      </c>
      <c r="G90" s="53">
        <v>0</v>
      </c>
      <c r="H90" s="53">
        <v>41</v>
      </c>
      <c r="I90" s="53">
        <v>1</v>
      </c>
      <c r="J90" s="53">
        <v>2</v>
      </c>
      <c r="K90" s="53">
        <v>0</v>
      </c>
      <c r="L90" s="43">
        <f t="shared" si="19"/>
        <v>70</v>
      </c>
      <c r="M90" s="19"/>
      <c r="S90" s="47" t="s">
        <v>6715</v>
      </c>
      <c r="T90" s="48">
        <v>6</v>
      </c>
      <c r="U90" s="48">
        <v>5</v>
      </c>
      <c r="V90" s="48">
        <v>12</v>
      </c>
      <c r="W90" s="48">
        <v>264</v>
      </c>
      <c r="X90" s="48">
        <v>23</v>
      </c>
      <c r="Y90" s="48">
        <v>4</v>
      </c>
      <c r="Z90" s="21">
        <f t="shared" si="20"/>
        <v>314</v>
      </c>
    </row>
    <row r="91" spans="1:26" x14ac:dyDescent="0.25">
      <c r="A91" s="49" t="s">
        <v>304</v>
      </c>
      <c r="B91" s="49" t="s">
        <v>1343</v>
      </c>
      <c r="C91" s="53">
        <v>113</v>
      </c>
      <c r="D91" s="53">
        <v>113</v>
      </c>
      <c r="E91" s="53">
        <v>0</v>
      </c>
      <c r="F91" s="53">
        <v>9</v>
      </c>
      <c r="G91" s="53">
        <v>0</v>
      </c>
      <c r="H91" s="53">
        <v>72</v>
      </c>
      <c r="I91" s="53">
        <v>32</v>
      </c>
      <c r="J91" s="53">
        <v>0</v>
      </c>
      <c r="K91" s="53">
        <v>0</v>
      </c>
      <c r="L91" s="43">
        <f t="shared" si="19"/>
        <v>113</v>
      </c>
      <c r="M91" s="19"/>
      <c r="T91" s="18">
        <f>SUM(T83:T90)</f>
        <v>61</v>
      </c>
      <c r="U91" s="18">
        <f t="shared" ref="U91:Y91" si="21">SUM(U83:U90)</f>
        <v>95</v>
      </c>
      <c r="V91" s="18">
        <f t="shared" si="21"/>
        <v>15</v>
      </c>
      <c r="W91" s="18">
        <f t="shared" si="21"/>
        <v>502</v>
      </c>
      <c r="X91" s="18">
        <f t="shared" si="21"/>
        <v>660</v>
      </c>
      <c r="Y91" s="18">
        <f t="shared" si="21"/>
        <v>25</v>
      </c>
      <c r="Z91" s="21">
        <f>SUM(T91:Y91)</f>
        <v>1358</v>
      </c>
    </row>
    <row r="92" spans="1:26" x14ac:dyDescent="0.25">
      <c r="A92" s="49" t="s">
        <v>304</v>
      </c>
      <c r="B92" s="49" t="s">
        <v>4458</v>
      </c>
      <c r="C92" s="53">
        <v>4</v>
      </c>
      <c r="D92" s="53">
        <v>4</v>
      </c>
      <c r="E92" s="53">
        <v>0</v>
      </c>
      <c r="F92" s="53">
        <v>4</v>
      </c>
      <c r="G92" s="53">
        <v>0</v>
      </c>
      <c r="H92" s="53">
        <v>0</v>
      </c>
      <c r="I92" s="53">
        <v>0</v>
      </c>
      <c r="J92" s="53">
        <v>0</v>
      </c>
      <c r="K92" s="53">
        <v>0</v>
      </c>
      <c r="L92" s="43">
        <f t="shared" si="19"/>
        <v>4</v>
      </c>
      <c r="M92" s="19"/>
    </row>
    <row r="93" spans="1:26" x14ac:dyDescent="0.25">
      <c r="A93" s="49" t="s">
        <v>304</v>
      </c>
      <c r="B93" s="49" t="s">
        <v>4602</v>
      </c>
      <c r="C93" s="53">
        <v>4</v>
      </c>
      <c r="D93" s="53">
        <v>4</v>
      </c>
      <c r="E93" s="53">
        <v>1</v>
      </c>
      <c r="F93" s="53">
        <v>0</v>
      </c>
      <c r="G93" s="53">
        <v>0</v>
      </c>
      <c r="H93" s="53">
        <v>3</v>
      </c>
      <c r="I93" s="53">
        <v>0</v>
      </c>
      <c r="J93" s="53">
        <v>0</v>
      </c>
      <c r="K93" s="53">
        <v>0</v>
      </c>
      <c r="L93" s="43">
        <f t="shared" si="19"/>
        <v>4</v>
      </c>
      <c r="M93" s="19"/>
    </row>
    <row r="94" spans="1:26" x14ac:dyDescent="0.25">
      <c r="A94" s="49" t="s">
        <v>304</v>
      </c>
      <c r="B94" s="49" t="s">
        <v>826</v>
      </c>
      <c r="C94" s="53">
        <v>747</v>
      </c>
      <c r="D94" s="53">
        <v>747</v>
      </c>
      <c r="E94" s="53">
        <v>27</v>
      </c>
      <c r="F94" s="53">
        <v>45</v>
      </c>
      <c r="G94" s="53">
        <v>3</v>
      </c>
      <c r="H94" s="53">
        <v>63</v>
      </c>
      <c r="I94" s="53">
        <v>598</v>
      </c>
      <c r="J94" s="53">
        <v>11</v>
      </c>
      <c r="K94" s="53">
        <v>0</v>
      </c>
      <c r="L94" s="43">
        <f t="shared" si="19"/>
        <v>747</v>
      </c>
      <c r="M94" s="19">
        <v>938</v>
      </c>
      <c r="S94" s="21" t="s">
        <v>6716</v>
      </c>
      <c r="T94" s="21" t="s">
        <v>197</v>
      </c>
      <c r="U94" s="21" t="s">
        <v>230</v>
      </c>
      <c r="V94" s="21" t="s">
        <v>211</v>
      </c>
      <c r="W94" s="21" t="s">
        <v>205</v>
      </c>
      <c r="X94" s="21" t="s">
        <v>283</v>
      </c>
      <c r="Y94" s="21" t="s">
        <v>961</v>
      </c>
      <c r="Z94" s="21" t="s">
        <v>6709</v>
      </c>
    </row>
    <row r="95" spans="1:26" x14ac:dyDescent="0.25">
      <c r="A95" s="51" t="s">
        <v>94</v>
      </c>
      <c r="B95" s="51" t="s">
        <v>2633</v>
      </c>
      <c r="C95" s="52">
        <v>168</v>
      </c>
      <c r="D95" s="52">
        <v>168</v>
      </c>
      <c r="E95" s="52">
        <v>0</v>
      </c>
      <c r="F95" s="52">
        <v>0</v>
      </c>
      <c r="G95" s="52">
        <v>0</v>
      </c>
      <c r="H95" s="52">
        <v>165</v>
      </c>
      <c r="I95" s="52">
        <v>0</v>
      </c>
      <c r="J95" s="52">
        <v>3</v>
      </c>
      <c r="K95" s="52">
        <v>0</v>
      </c>
      <c r="L95" s="43">
        <f t="shared" ref="L95" si="22">SUM(E95:K95)</f>
        <v>168</v>
      </c>
      <c r="M95" s="19"/>
      <c r="S95" s="21" t="s">
        <v>6710</v>
      </c>
      <c r="T95" s="31">
        <v>0</v>
      </c>
      <c r="U95" s="31">
        <v>0</v>
      </c>
      <c r="V95" s="31">
        <v>0</v>
      </c>
      <c r="W95" s="54">
        <v>0</v>
      </c>
      <c r="X95" s="31">
        <v>0</v>
      </c>
      <c r="Y95" s="31">
        <v>0</v>
      </c>
      <c r="Z95" s="21">
        <f>SUM(T95:Y95)</f>
        <v>0</v>
      </c>
    </row>
    <row r="96" spans="1:26" x14ac:dyDescent="0.25">
      <c r="A96" s="51" t="s">
        <v>94</v>
      </c>
      <c r="B96" s="51" t="s">
        <v>1343</v>
      </c>
      <c r="C96" s="52">
        <v>127</v>
      </c>
      <c r="D96" s="52">
        <v>112</v>
      </c>
      <c r="E96" s="52">
        <v>6</v>
      </c>
      <c r="F96" s="52">
        <v>4</v>
      </c>
      <c r="G96" s="52">
        <v>12</v>
      </c>
      <c r="H96" s="52">
        <v>90</v>
      </c>
      <c r="I96" s="52">
        <v>0</v>
      </c>
      <c r="J96" s="52">
        <v>0</v>
      </c>
      <c r="K96" s="52">
        <v>0</v>
      </c>
      <c r="L96" s="43">
        <f t="shared" si="19"/>
        <v>112</v>
      </c>
      <c r="M96" s="19"/>
      <c r="S96" s="47" t="s">
        <v>6711</v>
      </c>
      <c r="T96" s="48">
        <v>0</v>
      </c>
      <c r="U96" s="48">
        <v>0</v>
      </c>
      <c r="V96" s="48">
        <v>0</v>
      </c>
      <c r="W96" s="55">
        <v>0</v>
      </c>
      <c r="X96" s="48">
        <v>0</v>
      </c>
      <c r="Y96" s="48">
        <v>0</v>
      </c>
      <c r="Z96" s="21">
        <f t="shared" ref="Z96:Z102" si="23">SUM(T96:Y96)</f>
        <v>0</v>
      </c>
    </row>
    <row r="97" spans="1:27" x14ac:dyDescent="0.25">
      <c r="A97" s="51" t="s">
        <v>94</v>
      </c>
      <c r="B97" s="51" t="s">
        <v>826</v>
      </c>
      <c r="C97" s="52">
        <v>35</v>
      </c>
      <c r="D97" s="52">
        <v>34</v>
      </c>
      <c r="E97" s="52">
        <v>0</v>
      </c>
      <c r="F97" s="52">
        <v>1</v>
      </c>
      <c r="G97" s="52">
        <v>0</v>
      </c>
      <c r="H97" s="52">
        <v>9</v>
      </c>
      <c r="I97" s="52">
        <v>23</v>
      </c>
      <c r="J97" s="52">
        <v>1</v>
      </c>
      <c r="K97" s="52">
        <v>0</v>
      </c>
      <c r="L97" s="43">
        <f t="shared" si="19"/>
        <v>34</v>
      </c>
      <c r="M97" s="19">
        <v>314</v>
      </c>
      <c r="S97" s="21" t="s">
        <v>6712</v>
      </c>
      <c r="T97" s="50">
        <v>0</v>
      </c>
      <c r="U97" s="50">
        <v>0</v>
      </c>
      <c r="V97" s="50">
        <v>0</v>
      </c>
      <c r="W97" s="50">
        <v>0</v>
      </c>
      <c r="X97" s="50">
        <v>0</v>
      </c>
      <c r="Y97" s="50">
        <v>0</v>
      </c>
      <c r="Z97" s="21">
        <f t="shared" si="23"/>
        <v>0</v>
      </c>
    </row>
    <row r="98" spans="1:27" x14ac:dyDescent="0.25">
      <c r="A98" s="60" t="s">
        <v>6717</v>
      </c>
      <c r="B98" s="61"/>
      <c r="C98" s="61">
        <f t="shared" ref="C98:L98" si="24">SUM(C82:C97)</f>
        <v>1374</v>
      </c>
      <c r="D98" s="61">
        <f t="shared" si="24"/>
        <v>1358</v>
      </c>
      <c r="E98" s="61">
        <f t="shared" si="24"/>
        <v>61</v>
      </c>
      <c r="F98" s="61">
        <f t="shared" si="24"/>
        <v>95</v>
      </c>
      <c r="G98" s="61">
        <f t="shared" si="24"/>
        <v>15</v>
      </c>
      <c r="H98" s="61">
        <f t="shared" si="24"/>
        <v>502</v>
      </c>
      <c r="I98" s="61">
        <f t="shared" si="24"/>
        <v>660</v>
      </c>
      <c r="J98" s="61">
        <f t="shared" si="24"/>
        <v>25</v>
      </c>
      <c r="K98" s="61">
        <f t="shared" si="24"/>
        <v>0</v>
      </c>
      <c r="L98" s="61">
        <f t="shared" si="24"/>
        <v>1358</v>
      </c>
      <c r="M98" s="19">
        <f>SUM(M82:M97)</f>
        <v>1358</v>
      </c>
      <c r="S98" s="47" t="s">
        <v>6713</v>
      </c>
      <c r="T98" s="46">
        <v>0</v>
      </c>
      <c r="U98" s="46">
        <v>0</v>
      </c>
      <c r="V98" s="46">
        <v>0</v>
      </c>
      <c r="W98" s="46">
        <v>0</v>
      </c>
      <c r="X98" s="46">
        <v>0</v>
      </c>
      <c r="Y98" s="46">
        <v>0</v>
      </c>
      <c r="Z98" s="21">
        <f t="shared" si="23"/>
        <v>0</v>
      </c>
    </row>
    <row r="99" spans="1:27" x14ac:dyDescent="0.25">
      <c r="I99" s="62" t="s">
        <v>6723</v>
      </c>
      <c r="S99" s="56" t="s">
        <v>6693</v>
      </c>
      <c r="T99" s="57">
        <v>0</v>
      </c>
      <c r="U99" s="57">
        <v>0</v>
      </c>
      <c r="V99" s="57">
        <v>0</v>
      </c>
      <c r="W99" s="57">
        <v>0</v>
      </c>
      <c r="X99" s="57">
        <v>0</v>
      </c>
      <c r="Y99" s="57">
        <v>2</v>
      </c>
      <c r="Z99" s="58">
        <f t="shared" si="23"/>
        <v>2</v>
      </c>
    </row>
    <row r="100" spans="1:27" x14ac:dyDescent="0.25">
      <c r="S100" s="47" t="s">
        <v>6694</v>
      </c>
      <c r="T100" s="52">
        <v>1</v>
      </c>
      <c r="U100" s="52">
        <v>1</v>
      </c>
      <c r="V100" s="52">
        <v>0</v>
      </c>
      <c r="W100" s="52">
        <v>4</v>
      </c>
      <c r="X100" s="52">
        <v>0</v>
      </c>
      <c r="Y100" s="52">
        <v>3</v>
      </c>
      <c r="Z100" s="21">
        <f t="shared" si="23"/>
        <v>9</v>
      </c>
    </row>
    <row r="101" spans="1:27" x14ac:dyDescent="0.25">
      <c r="S101" s="22" t="s">
        <v>6714</v>
      </c>
      <c r="T101" s="53">
        <v>12</v>
      </c>
      <c r="U101" s="53">
        <v>14</v>
      </c>
      <c r="V101" s="53">
        <v>0</v>
      </c>
      <c r="W101" s="53">
        <v>41</v>
      </c>
      <c r="X101" s="53">
        <v>1</v>
      </c>
      <c r="Y101" s="53">
        <v>2</v>
      </c>
      <c r="Z101" s="21">
        <f t="shared" si="23"/>
        <v>70</v>
      </c>
    </row>
    <row r="102" spans="1:27" x14ac:dyDescent="0.25">
      <c r="S102" s="47" t="s">
        <v>6715</v>
      </c>
      <c r="T102" s="52">
        <v>0</v>
      </c>
      <c r="U102" s="52">
        <v>0</v>
      </c>
      <c r="V102" s="52">
        <v>0</v>
      </c>
      <c r="W102" s="52">
        <v>165</v>
      </c>
      <c r="X102" s="52">
        <v>0</v>
      </c>
      <c r="Y102" s="52">
        <v>3</v>
      </c>
      <c r="Z102" s="21">
        <f t="shared" si="23"/>
        <v>168</v>
      </c>
    </row>
    <row r="103" spans="1:27" x14ac:dyDescent="0.25">
      <c r="T103" s="59">
        <f>SUM(T95:T102)</f>
        <v>13</v>
      </c>
      <c r="U103" s="59">
        <f t="shared" ref="U103:Y103" si="25">SUM(U95:U102)</f>
        <v>15</v>
      </c>
      <c r="V103" s="59">
        <f t="shared" si="25"/>
        <v>0</v>
      </c>
      <c r="W103" s="59">
        <f t="shared" si="25"/>
        <v>210</v>
      </c>
      <c r="X103" s="59">
        <f t="shared" si="25"/>
        <v>1</v>
      </c>
      <c r="Y103" s="59">
        <f t="shared" si="25"/>
        <v>10</v>
      </c>
      <c r="Z103" s="58">
        <f>SUM(T103:Y103)</f>
        <v>249</v>
      </c>
    </row>
    <row r="106" spans="1:27" x14ac:dyDescent="0.25">
      <c r="S106" s="21" t="s">
        <v>6719</v>
      </c>
      <c r="T106" s="21" t="s">
        <v>197</v>
      </c>
      <c r="U106" s="21" t="s">
        <v>230</v>
      </c>
      <c r="V106" s="21" t="s">
        <v>211</v>
      </c>
      <c r="W106" s="21" t="s">
        <v>205</v>
      </c>
      <c r="X106" s="21" t="s">
        <v>283</v>
      </c>
      <c r="Y106" s="21" t="s">
        <v>961</v>
      </c>
      <c r="Z106" s="21" t="s">
        <v>6720</v>
      </c>
    </row>
    <row r="107" spans="1:27" x14ac:dyDescent="0.25">
      <c r="S107" s="21" t="s">
        <v>6710</v>
      </c>
      <c r="T107" s="31">
        <v>0</v>
      </c>
      <c r="U107" s="31">
        <v>0</v>
      </c>
      <c r="V107" s="31">
        <v>0</v>
      </c>
      <c r="W107" s="31">
        <v>1</v>
      </c>
      <c r="X107" s="31">
        <v>0</v>
      </c>
      <c r="Y107" s="31">
        <v>0</v>
      </c>
      <c r="Z107" s="22">
        <f>SUM(T107:W107)+Y107</f>
        <v>1</v>
      </c>
      <c r="AA107" s="21" t="s">
        <v>6710</v>
      </c>
    </row>
    <row r="108" spans="1:27" x14ac:dyDescent="0.25">
      <c r="S108" s="47" t="s">
        <v>6711</v>
      </c>
      <c r="T108" s="48">
        <v>0</v>
      </c>
      <c r="U108" s="48">
        <v>0</v>
      </c>
      <c r="V108" s="48">
        <v>0</v>
      </c>
      <c r="W108" s="48">
        <v>0</v>
      </c>
      <c r="X108" s="48">
        <v>0</v>
      </c>
      <c r="Y108" s="48">
        <v>0</v>
      </c>
      <c r="Z108" s="22">
        <f t="shared" ref="Z108:Z113" si="26">SUM(T108:W108)+Y108</f>
        <v>0</v>
      </c>
      <c r="AA108" s="47" t="s">
        <v>6711</v>
      </c>
    </row>
    <row r="109" spans="1:27" x14ac:dyDescent="0.25">
      <c r="S109" s="21" t="s">
        <v>6712</v>
      </c>
      <c r="T109" s="31">
        <v>0</v>
      </c>
      <c r="U109" s="31">
        <v>0</v>
      </c>
      <c r="V109" s="31">
        <v>0</v>
      </c>
      <c r="W109" s="31">
        <v>0</v>
      </c>
      <c r="X109" s="31">
        <v>0</v>
      </c>
      <c r="Y109" s="31">
        <v>0</v>
      </c>
      <c r="Z109" s="22">
        <f t="shared" si="26"/>
        <v>0</v>
      </c>
      <c r="AA109" s="21" t="s">
        <v>6712</v>
      </c>
    </row>
    <row r="110" spans="1:27" x14ac:dyDescent="0.25">
      <c r="S110" s="47" t="s">
        <v>6713</v>
      </c>
      <c r="T110" s="48">
        <v>2</v>
      </c>
      <c r="U110" s="48">
        <v>0</v>
      </c>
      <c r="V110" s="48">
        <v>0</v>
      </c>
      <c r="W110" s="48">
        <v>1</v>
      </c>
      <c r="X110" s="48">
        <v>0</v>
      </c>
      <c r="Y110" s="48">
        <v>2</v>
      </c>
      <c r="Z110" s="22">
        <f t="shared" si="26"/>
        <v>5</v>
      </c>
      <c r="AA110" s="47" t="s">
        <v>6713</v>
      </c>
    </row>
    <row r="111" spans="1:27" x14ac:dyDescent="0.25">
      <c r="S111" s="22" t="s">
        <v>6693</v>
      </c>
      <c r="T111" s="31">
        <v>0</v>
      </c>
      <c r="U111" s="31">
        <v>1</v>
      </c>
      <c r="V111" s="31">
        <v>0</v>
      </c>
      <c r="W111" s="31">
        <v>5</v>
      </c>
      <c r="X111" s="31">
        <v>0</v>
      </c>
      <c r="Y111" s="31">
        <v>1</v>
      </c>
      <c r="Z111" s="22">
        <f t="shared" si="26"/>
        <v>7</v>
      </c>
      <c r="AA111" s="22" t="s">
        <v>6693</v>
      </c>
    </row>
    <row r="112" spans="1:27" x14ac:dyDescent="0.25">
      <c r="S112" s="47" t="s">
        <v>6694</v>
      </c>
      <c r="T112" s="48">
        <v>12</v>
      </c>
      <c r="U112" s="48">
        <v>16</v>
      </c>
      <c r="V112" s="48">
        <v>0</v>
      </c>
      <c r="W112" s="48">
        <v>48</v>
      </c>
      <c r="X112" s="48">
        <v>6</v>
      </c>
      <c r="Y112" s="48">
        <v>0</v>
      </c>
      <c r="Z112" s="22">
        <f t="shared" si="26"/>
        <v>76</v>
      </c>
      <c r="AA112" s="47" t="s">
        <v>6694</v>
      </c>
    </row>
    <row r="113" spans="1:99" x14ac:dyDescent="0.25">
      <c r="S113" s="22" t="s">
        <v>6714</v>
      </c>
      <c r="T113" s="31">
        <v>28</v>
      </c>
      <c r="U113" s="31">
        <v>58</v>
      </c>
      <c r="V113" s="31">
        <v>3</v>
      </c>
      <c r="W113" s="31">
        <v>138</v>
      </c>
      <c r="X113" s="31">
        <v>630</v>
      </c>
      <c r="Y113" s="31">
        <v>11</v>
      </c>
      <c r="Z113" s="22">
        <f t="shared" si="26"/>
        <v>238</v>
      </c>
      <c r="AA113" s="22" t="s">
        <v>6714</v>
      </c>
    </row>
    <row r="114" spans="1:99" x14ac:dyDescent="0.25">
      <c r="S114" s="47" t="s">
        <v>6715</v>
      </c>
      <c r="T114" s="48">
        <v>6</v>
      </c>
      <c r="U114" s="48">
        <v>5</v>
      </c>
      <c r="V114" s="48">
        <v>12</v>
      </c>
      <c r="W114" s="48">
        <v>99</v>
      </c>
      <c r="X114" s="48">
        <v>23</v>
      </c>
      <c r="Y114" s="48">
        <v>1</v>
      </c>
      <c r="Z114" s="22">
        <f t="shared" ref="Z114" si="27">SUM(T114:W114)+Y114</f>
        <v>123</v>
      </c>
      <c r="AA114" s="47" t="s">
        <v>6715</v>
      </c>
    </row>
    <row r="115" spans="1:99" x14ac:dyDescent="0.25">
      <c r="T115" s="27">
        <f>SUM(T107:T114)</f>
        <v>48</v>
      </c>
      <c r="U115" s="27">
        <f t="shared" ref="U115:Y115" si="28">SUM(U107:U114)</f>
        <v>80</v>
      </c>
      <c r="V115" s="27">
        <f t="shared" si="28"/>
        <v>15</v>
      </c>
      <c r="W115" s="27">
        <f t="shared" si="28"/>
        <v>292</v>
      </c>
      <c r="X115" s="27">
        <f t="shared" si="28"/>
        <v>659</v>
      </c>
      <c r="Y115" s="27">
        <f t="shared" si="28"/>
        <v>15</v>
      </c>
      <c r="Z115" s="22">
        <f>SUM(T115:W115)+Y115</f>
        <v>450</v>
      </c>
    </row>
    <row r="119" spans="1:99" x14ac:dyDescent="0.25">
      <c r="AQ119" s="63" t="s">
        <v>6724</v>
      </c>
    </row>
    <row r="120" spans="1:99" x14ac:dyDescent="0.25">
      <c r="AQ120" s="63" t="s">
        <v>6725</v>
      </c>
      <c r="CA120" s="63"/>
    </row>
    <row r="122" spans="1:99" ht="42" customHeight="1" x14ac:dyDescent="0.25">
      <c r="A122" s="39" t="s">
        <v>6726</v>
      </c>
      <c r="B122" s="39" t="s">
        <v>6650</v>
      </c>
      <c r="C122" s="39" t="s">
        <v>6660</v>
      </c>
      <c r="D122" s="39" t="s">
        <v>6698</v>
      </c>
      <c r="E122" s="39" t="s">
        <v>6699</v>
      </c>
      <c r="F122" s="39" t="s">
        <v>6700</v>
      </c>
      <c r="G122" s="39" t="s">
        <v>6701</v>
      </c>
      <c r="H122" s="39" t="s">
        <v>6702</v>
      </c>
      <c r="I122" s="39" t="s">
        <v>6703</v>
      </c>
      <c r="J122" s="39" t="s">
        <v>6704</v>
      </c>
      <c r="K122" s="40" t="s">
        <v>6705</v>
      </c>
      <c r="L122" s="41" t="s">
        <v>6706</v>
      </c>
      <c r="M122" s="23" t="s">
        <v>6727</v>
      </c>
      <c r="S122" s="32" t="s">
        <v>6726</v>
      </c>
      <c r="AO122" s="24" t="s">
        <v>6728</v>
      </c>
      <c r="AP122" s="64"/>
      <c r="AQ122" s="65"/>
      <c r="AR122" s="65"/>
      <c r="AS122" s="65"/>
      <c r="BR122" s="18"/>
    </row>
    <row r="123" spans="1:99" x14ac:dyDescent="0.25">
      <c r="A123" s="39" t="s">
        <v>584</v>
      </c>
      <c r="B123" s="39" t="s">
        <v>826</v>
      </c>
      <c r="C123" s="42">
        <v>1</v>
      </c>
      <c r="D123" s="42">
        <v>1</v>
      </c>
      <c r="E123" s="42">
        <v>0</v>
      </c>
      <c r="F123" s="42">
        <v>0</v>
      </c>
      <c r="G123" s="42">
        <v>0</v>
      </c>
      <c r="H123" s="42">
        <v>1</v>
      </c>
      <c r="I123" s="42">
        <v>0</v>
      </c>
      <c r="J123" s="42">
        <v>0</v>
      </c>
      <c r="K123" s="42">
        <v>0</v>
      </c>
      <c r="L123" s="43">
        <f t="shared" ref="L123:L142" si="29">SUM(E123:K123)</f>
        <v>1</v>
      </c>
      <c r="M123" s="44">
        <v>1</v>
      </c>
      <c r="S123" s="21" t="s">
        <v>6708</v>
      </c>
      <c r="T123" s="21" t="s">
        <v>197</v>
      </c>
      <c r="U123" s="21" t="s">
        <v>230</v>
      </c>
      <c r="V123" s="21" t="s">
        <v>211</v>
      </c>
      <c r="W123" s="21" t="s">
        <v>205</v>
      </c>
      <c r="X123" s="21" t="s">
        <v>283</v>
      </c>
      <c r="Y123" s="21" t="s">
        <v>961</v>
      </c>
      <c r="Z123" s="21" t="s">
        <v>6709</v>
      </c>
      <c r="AP123" s="65"/>
      <c r="AQ123" s="65"/>
      <c r="AR123" s="65"/>
      <c r="AS123" s="65"/>
      <c r="BL123" s="18" t="s">
        <v>6729</v>
      </c>
      <c r="BR123" s="18"/>
      <c r="BS123" s="18" t="s">
        <v>6730</v>
      </c>
      <c r="CD123" s="63"/>
    </row>
    <row r="124" spans="1:99" x14ac:dyDescent="0.25">
      <c r="A124" s="45" t="s">
        <v>588</v>
      </c>
      <c r="B124" s="51" t="s">
        <v>2633</v>
      </c>
      <c r="C124" s="46">
        <v>1</v>
      </c>
      <c r="D124" s="46">
        <v>1</v>
      </c>
      <c r="E124" s="46">
        <v>0</v>
      </c>
      <c r="F124" s="46">
        <v>0</v>
      </c>
      <c r="G124" s="46">
        <v>0</v>
      </c>
      <c r="H124" s="46">
        <v>1</v>
      </c>
      <c r="I124" s="46">
        <v>0</v>
      </c>
      <c r="J124" s="46">
        <v>0</v>
      </c>
      <c r="K124" s="46">
        <v>0</v>
      </c>
      <c r="L124" s="43">
        <f t="shared" si="29"/>
        <v>1</v>
      </c>
      <c r="M124" s="19">
        <v>1</v>
      </c>
      <c r="S124" s="21" t="s">
        <v>6710</v>
      </c>
      <c r="T124" s="31">
        <v>0</v>
      </c>
      <c r="U124" s="31">
        <v>0</v>
      </c>
      <c r="V124" s="31">
        <v>0</v>
      </c>
      <c r="W124" s="31">
        <v>1</v>
      </c>
      <c r="X124" s="31">
        <v>0</v>
      </c>
      <c r="Y124" s="31">
        <v>0</v>
      </c>
      <c r="Z124" s="21">
        <f>SUM(T124:Y124)</f>
        <v>1</v>
      </c>
      <c r="AO124" s="18" t="s">
        <v>6731</v>
      </c>
      <c r="AP124" s="65"/>
      <c r="AQ124" s="65"/>
      <c r="AR124" s="65"/>
      <c r="AS124" s="18" t="s">
        <v>6661</v>
      </c>
      <c r="AX124" s="18" t="s">
        <v>6663</v>
      </c>
      <c r="BD124" s="18" t="s">
        <v>6662</v>
      </c>
      <c r="BL124" s="36" t="s">
        <v>6664</v>
      </c>
      <c r="BQ124" s="18" t="s">
        <v>6665</v>
      </c>
      <c r="BR124" s="18"/>
      <c r="BV124" s="18" t="s">
        <v>6666</v>
      </c>
      <c r="BY124" s="18" t="s">
        <v>6732</v>
      </c>
      <c r="BZ124" s="18" t="s">
        <v>6733</v>
      </c>
    </row>
    <row r="125" spans="1:99" x14ac:dyDescent="0.25">
      <c r="A125" s="49" t="s">
        <v>592</v>
      </c>
      <c r="B125" s="49" t="s">
        <v>2633</v>
      </c>
      <c r="C125" s="66">
        <v>1</v>
      </c>
      <c r="D125" s="66">
        <v>1</v>
      </c>
      <c r="E125" s="66">
        <v>0</v>
      </c>
      <c r="F125" s="66">
        <v>0</v>
      </c>
      <c r="G125" s="66">
        <v>0</v>
      </c>
      <c r="H125" s="66">
        <v>1</v>
      </c>
      <c r="I125" s="66">
        <v>0</v>
      </c>
      <c r="J125" s="66">
        <v>0</v>
      </c>
      <c r="K125" s="66">
        <v>0</v>
      </c>
      <c r="L125" s="43">
        <f t="shared" si="29"/>
        <v>1</v>
      </c>
      <c r="M125" s="19"/>
      <c r="S125" s="47" t="s">
        <v>6711</v>
      </c>
      <c r="T125" s="48">
        <v>0</v>
      </c>
      <c r="U125" s="48">
        <v>0</v>
      </c>
      <c r="V125" s="48">
        <v>0</v>
      </c>
      <c r="W125" s="48">
        <v>1</v>
      </c>
      <c r="X125" s="48">
        <v>0</v>
      </c>
      <c r="Y125" s="48">
        <v>0</v>
      </c>
      <c r="Z125" s="21">
        <f t="shared" ref="Z125:Z131" si="30">SUM(T125:Y125)</f>
        <v>1</v>
      </c>
      <c r="AP125" s="67">
        <v>2009</v>
      </c>
      <c r="AQ125" s="67"/>
      <c r="AR125" s="67"/>
      <c r="AS125" s="67"/>
      <c r="AT125" s="19">
        <v>2010</v>
      </c>
      <c r="AU125" s="19"/>
      <c r="AV125" s="19"/>
      <c r="AW125" s="19"/>
      <c r="AX125" s="19">
        <v>2011</v>
      </c>
      <c r="AY125" s="19"/>
      <c r="AZ125" s="19"/>
      <c r="BA125" s="19"/>
      <c r="BB125" s="19">
        <v>2012</v>
      </c>
      <c r="BC125" s="19"/>
      <c r="BD125" s="19"/>
      <c r="BE125" s="19"/>
      <c r="BF125" s="19">
        <v>2013</v>
      </c>
      <c r="BG125" s="19"/>
      <c r="BH125" s="19"/>
      <c r="BI125" s="19" t="s">
        <v>6734</v>
      </c>
      <c r="BJ125" s="19">
        <v>2014</v>
      </c>
      <c r="BK125" s="19"/>
      <c r="BL125" s="19"/>
      <c r="BM125" s="19" t="s">
        <v>6695</v>
      </c>
      <c r="BN125" s="19">
        <v>2015</v>
      </c>
      <c r="BO125" s="19"/>
      <c r="BP125" s="19"/>
      <c r="BQ125" s="19" t="s">
        <v>6735</v>
      </c>
      <c r="BR125" s="19">
        <v>2016</v>
      </c>
      <c r="BS125" s="19"/>
      <c r="BU125" s="18" t="s">
        <v>6736</v>
      </c>
      <c r="BV125" s="37" t="s">
        <v>6737</v>
      </c>
      <c r="BY125" s="18" t="s">
        <v>6696</v>
      </c>
    </row>
    <row r="126" spans="1:99" x14ac:dyDescent="0.25">
      <c r="A126" s="49" t="s">
        <v>592</v>
      </c>
      <c r="B126" s="49" t="s">
        <v>826</v>
      </c>
      <c r="C126" s="66">
        <v>2</v>
      </c>
      <c r="D126" s="66">
        <v>2</v>
      </c>
      <c r="E126" s="66">
        <v>0</v>
      </c>
      <c r="F126" s="66">
        <v>1</v>
      </c>
      <c r="G126" s="66">
        <v>0</v>
      </c>
      <c r="H126" s="66">
        <v>1</v>
      </c>
      <c r="I126" s="66">
        <v>0</v>
      </c>
      <c r="J126" s="66">
        <v>0</v>
      </c>
      <c r="K126" s="66">
        <v>0</v>
      </c>
      <c r="L126" s="43">
        <f t="shared" si="29"/>
        <v>2</v>
      </c>
      <c r="M126" s="19">
        <v>3</v>
      </c>
      <c r="S126" s="21" t="s">
        <v>6712</v>
      </c>
      <c r="T126" s="31">
        <v>0</v>
      </c>
      <c r="U126" s="31">
        <v>1</v>
      </c>
      <c r="V126" s="31">
        <v>0</v>
      </c>
      <c r="W126" s="31">
        <v>2</v>
      </c>
      <c r="X126" s="31">
        <v>0</v>
      </c>
      <c r="Y126" s="31">
        <v>0</v>
      </c>
      <c r="Z126" s="21">
        <f t="shared" si="30"/>
        <v>3</v>
      </c>
      <c r="AO126" s="18" t="s">
        <v>5</v>
      </c>
      <c r="AP126" s="18" t="s">
        <v>6738</v>
      </c>
      <c r="AQ126" s="18" t="s">
        <v>6739</v>
      </c>
      <c r="AR126" s="18" t="s">
        <v>6740</v>
      </c>
      <c r="AS126" s="18" t="s">
        <v>6741</v>
      </c>
      <c r="AT126" s="18" t="s">
        <v>6742</v>
      </c>
      <c r="AU126" s="18" t="s">
        <v>6743</v>
      </c>
      <c r="AV126" s="18" t="s">
        <v>6744</v>
      </c>
      <c r="AW126" s="68" t="s">
        <v>6745</v>
      </c>
      <c r="AX126" s="68" t="s">
        <v>6746</v>
      </c>
      <c r="AY126" s="18" t="s">
        <v>6747</v>
      </c>
      <c r="AZ126" s="18" t="s">
        <v>6748</v>
      </c>
      <c r="BA126" s="18" t="s">
        <v>6749</v>
      </c>
      <c r="BB126" s="18" t="s">
        <v>6750</v>
      </c>
      <c r="BC126" s="18" t="s">
        <v>6751</v>
      </c>
      <c r="BD126" s="18" t="s">
        <v>6752</v>
      </c>
      <c r="BE126" s="18" t="s">
        <v>6753</v>
      </c>
      <c r="BF126" s="18" t="s">
        <v>6754</v>
      </c>
      <c r="BG126" s="18" t="s">
        <v>6755</v>
      </c>
      <c r="BH126" s="18" t="s">
        <v>6756</v>
      </c>
      <c r="BI126" s="18" t="s">
        <v>6757</v>
      </c>
      <c r="BJ126" s="18" t="s">
        <v>6758</v>
      </c>
      <c r="BK126" s="18" t="s">
        <v>6759</v>
      </c>
      <c r="BL126" s="32" t="s">
        <v>6760</v>
      </c>
      <c r="BM126" s="18" t="s">
        <v>6761</v>
      </c>
      <c r="BN126" s="18" t="s">
        <v>6762</v>
      </c>
      <c r="BO126" s="18" t="s">
        <v>6763</v>
      </c>
      <c r="BP126" s="18" t="s">
        <v>6764</v>
      </c>
      <c r="BQ126" s="18" t="s">
        <v>6765</v>
      </c>
      <c r="BR126" s="18" t="s">
        <v>6766</v>
      </c>
      <c r="BS126" s="18" t="s">
        <v>6767</v>
      </c>
      <c r="BT126" s="18" t="s">
        <v>6768</v>
      </c>
      <c r="BU126" s="19" t="s">
        <v>6769</v>
      </c>
      <c r="BV126" s="19" t="s">
        <v>6770</v>
      </c>
      <c r="BW126" s="19" t="s">
        <v>6771</v>
      </c>
      <c r="BX126" s="19" t="s">
        <v>6726</v>
      </c>
      <c r="BY126" s="19" t="s">
        <v>6721</v>
      </c>
      <c r="BZ126" s="19" t="s">
        <v>6697</v>
      </c>
      <c r="CA126" s="18" t="s">
        <v>6806</v>
      </c>
      <c r="CD126" s="18" t="s">
        <v>6772</v>
      </c>
      <c r="CE126" s="18" t="s">
        <v>6773</v>
      </c>
      <c r="CM126" s="21" t="s">
        <v>6719</v>
      </c>
      <c r="CN126" s="21" t="s">
        <v>197</v>
      </c>
      <c r="CO126" s="21" t="s">
        <v>230</v>
      </c>
      <c r="CP126" s="21" t="s">
        <v>211</v>
      </c>
      <c r="CQ126" s="21" t="s">
        <v>205</v>
      </c>
      <c r="CR126" s="21" t="s">
        <v>283</v>
      </c>
      <c r="CS126" s="21" t="s">
        <v>961</v>
      </c>
      <c r="CT126" s="21" t="s">
        <v>6720</v>
      </c>
    </row>
    <row r="127" spans="1:99" x14ac:dyDescent="0.25">
      <c r="A127" s="45" t="s">
        <v>597</v>
      </c>
      <c r="B127" s="45" t="s">
        <v>2633</v>
      </c>
      <c r="C127" s="46">
        <v>3</v>
      </c>
      <c r="D127" s="46">
        <v>3</v>
      </c>
      <c r="E127" s="46">
        <v>0</v>
      </c>
      <c r="F127" s="46">
        <v>1</v>
      </c>
      <c r="G127" s="46">
        <v>0</v>
      </c>
      <c r="H127" s="46">
        <v>2</v>
      </c>
      <c r="I127" s="46">
        <v>0</v>
      </c>
      <c r="J127" s="46">
        <v>0</v>
      </c>
      <c r="K127" s="46">
        <v>0</v>
      </c>
      <c r="L127" s="43">
        <f t="shared" si="29"/>
        <v>3</v>
      </c>
      <c r="M127" s="19"/>
      <c r="S127" s="47" t="s">
        <v>6713</v>
      </c>
      <c r="T127" s="48">
        <v>1</v>
      </c>
      <c r="U127" s="48">
        <v>1</v>
      </c>
      <c r="V127" s="48">
        <v>0</v>
      </c>
      <c r="W127" s="48">
        <v>3</v>
      </c>
      <c r="X127" s="48">
        <v>0</v>
      </c>
      <c r="Y127" s="48">
        <v>0</v>
      </c>
      <c r="Z127" s="21">
        <f t="shared" si="30"/>
        <v>5</v>
      </c>
      <c r="AO127" s="18" t="s">
        <v>6774</v>
      </c>
      <c r="AP127" s="67">
        <v>0</v>
      </c>
      <c r="AQ127" s="67">
        <v>0</v>
      </c>
      <c r="AR127" s="67">
        <v>0</v>
      </c>
      <c r="AS127" s="67">
        <v>0</v>
      </c>
      <c r="AT127" s="67">
        <v>0</v>
      </c>
      <c r="AU127" s="67">
        <v>0</v>
      </c>
      <c r="AV127" s="67">
        <v>0</v>
      </c>
      <c r="AW127" s="69">
        <v>0</v>
      </c>
      <c r="AX127" s="69">
        <v>0</v>
      </c>
      <c r="AY127" s="67">
        <v>0</v>
      </c>
      <c r="AZ127" s="67">
        <v>0</v>
      </c>
      <c r="BA127" s="67">
        <v>0</v>
      </c>
      <c r="BB127" s="67">
        <v>0</v>
      </c>
      <c r="BC127" s="67">
        <v>0</v>
      </c>
      <c r="BD127" s="67">
        <v>0</v>
      </c>
      <c r="BE127" s="67">
        <v>0</v>
      </c>
      <c r="BF127" s="67">
        <v>0</v>
      </c>
      <c r="BG127" s="67">
        <v>0</v>
      </c>
      <c r="BH127" s="67">
        <v>0</v>
      </c>
      <c r="BI127" s="67">
        <v>0</v>
      </c>
      <c r="BJ127" s="67">
        <v>0</v>
      </c>
      <c r="BK127" s="67">
        <v>0</v>
      </c>
      <c r="BL127" s="67">
        <v>0</v>
      </c>
      <c r="BM127" s="67">
        <v>0</v>
      </c>
      <c r="BN127" s="70">
        <v>0</v>
      </c>
      <c r="BO127" s="70">
        <v>0</v>
      </c>
      <c r="BP127" s="70">
        <v>0</v>
      </c>
      <c r="BQ127" s="19">
        <v>0</v>
      </c>
      <c r="BR127" s="19">
        <v>0</v>
      </c>
      <c r="BS127" s="19">
        <v>0</v>
      </c>
      <c r="BT127" s="19">
        <v>0</v>
      </c>
      <c r="BU127" s="19">
        <v>0</v>
      </c>
      <c r="BV127" s="19">
        <v>0</v>
      </c>
      <c r="BW127" s="19">
        <v>0</v>
      </c>
      <c r="BX127" s="19">
        <v>0</v>
      </c>
      <c r="BY127" s="19">
        <v>0</v>
      </c>
      <c r="BZ127" s="19">
        <v>0</v>
      </c>
      <c r="CA127" s="19">
        <v>0</v>
      </c>
      <c r="CB127" s="18" t="s">
        <v>6774</v>
      </c>
      <c r="CF127" s="27"/>
      <c r="CG127" s="27"/>
      <c r="CH127" s="27"/>
      <c r="CI127" s="27"/>
      <c r="CJ127" s="27"/>
      <c r="CK127" s="27"/>
      <c r="CL127" s="27"/>
      <c r="CM127" s="21" t="s">
        <v>6710</v>
      </c>
      <c r="CN127" s="31">
        <v>0</v>
      </c>
      <c r="CO127" s="31">
        <v>0</v>
      </c>
      <c r="CP127" s="31">
        <v>0</v>
      </c>
      <c r="CQ127" s="31">
        <v>0</v>
      </c>
      <c r="CR127" s="31">
        <v>0</v>
      </c>
      <c r="CS127" s="31">
        <v>0</v>
      </c>
      <c r="CT127" s="22">
        <f>SUM(CN127:CQ127)+CS127</f>
        <v>0</v>
      </c>
      <c r="CU127" s="21" t="s">
        <v>6710</v>
      </c>
    </row>
    <row r="128" spans="1:99" x14ac:dyDescent="0.25">
      <c r="A128" s="45" t="s">
        <v>597</v>
      </c>
      <c r="B128" s="45" t="s">
        <v>826</v>
      </c>
      <c r="C128" s="46">
        <v>2</v>
      </c>
      <c r="D128" s="46">
        <v>2</v>
      </c>
      <c r="E128" s="46">
        <v>1</v>
      </c>
      <c r="F128" s="46">
        <v>0</v>
      </c>
      <c r="G128" s="46">
        <v>0</v>
      </c>
      <c r="H128" s="46">
        <v>1</v>
      </c>
      <c r="I128" s="46">
        <v>0</v>
      </c>
      <c r="J128" s="46">
        <v>0</v>
      </c>
      <c r="K128" s="46">
        <v>0</v>
      </c>
      <c r="L128" s="43">
        <f t="shared" si="29"/>
        <v>2</v>
      </c>
      <c r="M128" s="19">
        <v>5</v>
      </c>
      <c r="S128" s="22" t="s">
        <v>6693</v>
      </c>
      <c r="T128" s="31">
        <v>4</v>
      </c>
      <c r="U128" s="31">
        <v>6</v>
      </c>
      <c r="V128" s="31">
        <v>1</v>
      </c>
      <c r="W128" s="31">
        <v>7</v>
      </c>
      <c r="X128" s="31">
        <v>5</v>
      </c>
      <c r="Y128" s="31">
        <v>7</v>
      </c>
      <c r="Z128" s="21">
        <f t="shared" si="30"/>
        <v>30</v>
      </c>
      <c r="AO128" s="18" t="s">
        <v>6775</v>
      </c>
      <c r="AP128" s="67">
        <v>0</v>
      </c>
      <c r="AQ128" s="67">
        <v>0</v>
      </c>
      <c r="AR128" s="67">
        <v>0</v>
      </c>
      <c r="AS128" s="67">
        <v>0</v>
      </c>
      <c r="AT128" s="67">
        <v>0</v>
      </c>
      <c r="AU128" s="67">
        <v>0</v>
      </c>
      <c r="AV128" s="67">
        <v>0</v>
      </c>
      <c r="AW128" s="69">
        <v>0</v>
      </c>
      <c r="AX128" s="69">
        <v>0</v>
      </c>
      <c r="AY128" s="67">
        <v>0</v>
      </c>
      <c r="AZ128" s="67">
        <v>0</v>
      </c>
      <c r="BA128" s="67">
        <v>0</v>
      </c>
      <c r="BB128" s="67">
        <v>0</v>
      </c>
      <c r="BC128" s="67">
        <v>0</v>
      </c>
      <c r="BD128" s="67">
        <v>0</v>
      </c>
      <c r="BE128" s="67">
        <v>0</v>
      </c>
      <c r="BF128" s="67">
        <v>0</v>
      </c>
      <c r="BG128" s="67">
        <v>0</v>
      </c>
      <c r="BH128" s="67">
        <v>0</v>
      </c>
      <c r="BI128" s="67">
        <v>0</v>
      </c>
      <c r="BJ128" s="67">
        <v>0</v>
      </c>
      <c r="BK128" s="67">
        <v>0</v>
      </c>
      <c r="BL128" s="67">
        <v>0</v>
      </c>
      <c r="BM128" s="67">
        <v>0</v>
      </c>
      <c r="BN128" s="70">
        <v>0</v>
      </c>
      <c r="BO128" s="70">
        <v>0</v>
      </c>
      <c r="BP128" s="70">
        <v>0</v>
      </c>
      <c r="BQ128" s="19">
        <v>0</v>
      </c>
      <c r="BR128" s="19">
        <v>0</v>
      </c>
      <c r="BS128" s="19">
        <v>0</v>
      </c>
      <c r="BT128" s="19">
        <v>0</v>
      </c>
      <c r="BU128" s="19">
        <v>0</v>
      </c>
      <c r="BV128" s="19">
        <v>0</v>
      </c>
      <c r="BW128" s="19">
        <v>0</v>
      </c>
      <c r="BX128" s="19">
        <v>0</v>
      </c>
      <c r="BY128" s="19">
        <v>0</v>
      </c>
      <c r="BZ128" s="19">
        <v>0</v>
      </c>
      <c r="CA128" s="19">
        <v>0</v>
      </c>
      <c r="CB128" s="18" t="s">
        <v>6775</v>
      </c>
      <c r="CF128" s="27"/>
      <c r="CG128" s="27"/>
      <c r="CH128" s="27"/>
      <c r="CI128" s="27"/>
      <c r="CJ128" s="27"/>
      <c r="CK128" s="27"/>
      <c r="CL128" s="27"/>
      <c r="CM128" s="47" t="s">
        <v>6711</v>
      </c>
      <c r="CN128" s="48">
        <v>0</v>
      </c>
      <c r="CO128" s="48">
        <v>0</v>
      </c>
      <c r="CP128" s="48">
        <v>0</v>
      </c>
      <c r="CQ128" s="48">
        <v>0</v>
      </c>
      <c r="CR128" s="48">
        <v>0</v>
      </c>
      <c r="CS128" s="48">
        <v>0</v>
      </c>
      <c r="CT128" s="22">
        <f t="shared" ref="CT128:CT133" si="31">SUM(CN128:CQ128)+CS128</f>
        <v>0</v>
      </c>
      <c r="CU128" s="47" t="s">
        <v>6711</v>
      </c>
    </row>
    <row r="129" spans="1:99" x14ac:dyDescent="0.25">
      <c r="A129" s="49" t="s">
        <v>489</v>
      </c>
      <c r="B129" s="49" t="s">
        <v>2633</v>
      </c>
      <c r="C129" s="50">
        <v>4</v>
      </c>
      <c r="D129" s="50">
        <v>4</v>
      </c>
      <c r="E129" s="50">
        <v>1</v>
      </c>
      <c r="F129" s="50">
        <v>1</v>
      </c>
      <c r="G129" s="50">
        <v>0</v>
      </c>
      <c r="H129" s="50">
        <v>2</v>
      </c>
      <c r="I129" s="50">
        <v>0</v>
      </c>
      <c r="J129" s="50">
        <v>0</v>
      </c>
      <c r="K129" s="50">
        <v>0</v>
      </c>
      <c r="L129" s="43">
        <f t="shared" si="29"/>
        <v>4</v>
      </c>
      <c r="M129" s="19"/>
      <c r="S129" s="47" t="s">
        <v>6694</v>
      </c>
      <c r="T129" s="48">
        <v>11</v>
      </c>
      <c r="U129" s="48">
        <v>24</v>
      </c>
      <c r="V129" s="48">
        <v>4</v>
      </c>
      <c r="W129" s="48">
        <v>67</v>
      </c>
      <c r="X129" s="48">
        <v>104</v>
      </c>
      <c r="Y129" s="48">
        <v>8</v>
      </c>
      <c r="Z129" s="21">
        <f t="shared" si="30"/>
        <v>218</v>
      </c>
      <c r="AO129" s="18" t="s">
        <v>6776</v>
      </c>
      <c r="AP129" s="67">
        <v>0</v>
      </c>
      <c r="AQ129" s="67">
        <v>0</v>
      </c>
      <c r="AR129" s="67">
        <v>0</v>
      </c>
      <c r="AS129" s="67">
        <v>0</v>
      </c>
      <c r="AT129" s="67">
        <v>0</v>
      </c>
      <c r="AU129" s="67">
        <v>0</v>
      </c>
      <c r="AV129" s="67">
        <v>0</v>
      </c>
      <c r="AW129" s="69">
        <v>0</v>
      </c>
      <c r="AX129" s="69">
        <v>0</v>
      </c>
      <c r="AY129" s="67">
        <v>0</v>
      </c>
      <c r="AZ129" s="67">
        <v>0</v>
      </c>
      <c r="BA129" s="67">
        <v>1</v>
      </c>
      <c r="BB129" s="67">
        <v>0</v>
      </c>
      <c r="BC129" s="67">
        <v>0</v>
      </c>
      <c r="BD129" s="67">
        <v>0</v>
      </c>
      <c r="BE129" s="67">
        <v>0</v>
      </c>
      <c r="BF129" s="67">
        <v>0</v>
      </c>
      <c r="BG129" s="67">
        <v>0</v>
      </c>
      <c r="BH129" s="67">
        <v>0</v>
      </c>
      <c r="BI129" s="67">
        <v>0</v>
      </c>
      <c r="BJ129" s="67">
        <v>0</v>
      </c>
      <c r="BK129" s="67">
        <v>0</v>
      </c>
      <c r="BL129" s="67">
        <v>0</v>
      </c>
      <c r="BM129" s="67">
        <v>0</v>
      </c>
      <c r="BN129" s="70">
        <v>0</v>
      </c>
      <c r="BO129" s="70">
        <v>0</v>
      </c>
      <c r="BP129" s="70">
        <v>0</v>
      </c>
      <c r="BQ129" s="19">
        <v>0</v>
      </c>
      <c r="BR129" s="19">
        <v>0</v>
      </c>
      <c r="BS129" s="19">
        <v>0</v>
      </c>
      <c r="BT129" s="19">
        <v>0</v>
      </c>
      <c r="BU129" s="19">
        <v>0</v>
      </c>
      <c r="BV129" s="19">
        <v>0</v>
      </c>
      <c r="BW129" s="19">
        <v>0</v>
      </c>
      <c r="BX129" s="19">
        <v>0</v>
      </c>
      <c r="BY129" s="19">
        <v>0</v>
      </c>
      <c r="BZ129" s="19">
        <v>0</v>
      </c>
      <c r="CA129" s="19">
        <v>0</v>
      </c>
      <c r="CB129" s="18" t="s">
        <v>6776</v>
      </c>
      <c r="CF129" s="27"/>
      <c r="CG129" s="33"/>
      <c r="CH129" s="33"/>
      <c r="CI129" s="33"/>
      <c r="CJ129" s="33"/>
      <c r="CK129" s="33"/>
      <c r="CL129" s="33"/>
      <c r="CM129" s="21" t="s">
        <v>6712</v>
      </c>
      <c r="CN129" s="31">
        <v>0</v>
      </c>
      <c r="CO129" s="31">
        <v>1</v>
      </c>
      <c r="CP129" s="31">
        <v>0</v>
      </c>
      <c r="CQ129" s="31">
        <v>4</v>
      </c>
      <c r="CR129" s="31">
        <v>0</v>
      </c>
      <c r="CS129" s="31">
        <v>0</v>
      </c>
      <c r="CT129" s="22">
        <f t="shared" si="31"/>
        <v>5</v>
      </c>
      <c r="CU129" s="21" t="s">
        <v>6712</v>
      </c>
    </row>
    <row r="130" spans="1:99" x14ac:dyDescent="0.25">
      <c r="A130" s="49" t="s">
        <v>489</v>
      </c>
      <c r="B130" s="49" t="s">
        <v>826</v>
      </c>
      <c r="C130" s="50">
        <v>26</v>
      </c>
      <c r="D130" s="50">
        <v>26</v>
      </c>
      <c r="E130" s="50">
        <v>3</v>
      </c>
      <c r="F130" s="50">
        <v>5</v>
      </c>
      <c r="G130" s="50">
        <v>1</v>
      </c>
      <c r="H130" s="50">
        <v>5</v>
      </c>
      <c r="I130" s="50">
        <v>5</v>
      </c>
      <c r="J130" s="50">
        <v>7</v>
      </c>
      <c r="K130" s="50">
        <v>0</v>
      </c>
      <c r="L130" s="43">
        <f t="shared" si="29"/>
        <v>26</v>
      </c>
      <c r="M130" s="19">
        <v>30</v>
      </c>
      <c r="S130" s="22" t="s">
        <v>6714</v>
      </c>
      <c r="T130" s="31">
        <v>34</v>
      </c>
      <c r="U130" s="31">
        <v>84</v>
      </c>
      <c r="V130" s="31">
        <v>10</v>
      </c>
      <c r="W130" s="31">
        <v>175</v>
      </c>
      <c r="X130" s="31">
        <v>676</v>
      </c>
      <c r="Y130" s="31">
        <v>28</v>
      </c>
      <c r="Z130" s="21">
        <f t="shared" si="30"/>
        <v>1007</v>
      </c>
      <c r="AO130" s="18" t="s">
        <v>6777</v>
      </c>
      <c r="AP130" s="67">
        <v>0</v>
      </c>
      <c r="AQ130" s="67">
        <v>0</v>
      </c>
      <c r="AR130" s="67">
        <v>0</v>
      </c>
      <c r="AS130" s="67">
        <v>0</v>
      </c>
      <c r="AT130" s="67">
        <v>0</v>
      </c>
      <c r="AU130" s="67">
        <v>0</v>
      </c>
      <c r="AV130" s="67">
        <v>0</v>
      </c>
      <c r="AW130" s="69">
        <v>0</v>
      </c>
      <c r="AX130" s="69">
        <v>0</v>
      </c>
      <c r="AY130" s="67">
        <v>0</v>
      </c>
      <c r="AZ130" s="67">
        <v>0</v>
      </c>
      <c r="BA130" s="67">
        <v>1</v>
      </c>
      <c r="BB130" s="67">
        <v>0</v>
      </c>
      <c r="BC130" s="67">
        <v>0</v>
      </c>
      <c r="BD130" s="67">
        <v>0</v>
      </c>
      <c r="BE130" s="67">
        <v>0</v>
      </c>
      <c r="BF130" s="67">
        <v>0</v>
      </c>
      <c r="BG130" s="67">
        <v>0</v>
      </c>
      <c r="BH130" s="67">
        <v>0</v>
      </c>
      <c r="BI130" s="67">
        <v>0</v>
      </c>
      <c r="BJ130" s="67">
        <v>0</v>
      </c>
      <c r="BK130" s="67">
        <v>0</v>
      </c>
      <c r="BL130" s="67">
        <v>0</v>
      </c>
      <c r="BM130" s="67">
        <v>0</v>
      </c>
      <c r="BN130" s="70">
        <v>0</v>
      </c>
      <c r="BO130" s="70">
        <v>0</v>
      </c>
      <c r="BP130" s="70">
        <v>0</v>
      </c>
      <c r="BQ130" s="19">
        <v>0</v>
      </c>
      <c r="BR130" s="19">
        <v>0</v>
      </c>
      <c r="BS130" s="19">
        <v>0</v>
      </c>
      <c r="BT130" s="19">
        <v>0</v>
      </c>
      <c r="BU130" s="19">
        <v>0</v>
      </c>
      <c r="BV130" s="19">
        <v>0</v>
      </c>
      <c r="BW130" s="19">
        <v>0</v>
      </c>
      <c r="BX130" s="19">
        <v>0</v>
      </c>
      <c r="BY130" s="19">
        <v>0</v>
      </c>
      <c r="BZ130" s="19">
        <v>0</v>
      </c>
      <c r="CA130" s="19">
        <v>0</v>
      </c>
      <c r="CB130" s="18" t="s">
        <v>6777</v>
      </c>
      <c r="CF130" s="27"/>
      <c r="CG130" s="33"/>
      <c r="CH130" s="33"/>
      <c r="CI130" s="33"/>
      <c r="CJ130" s="33"/>
      <c r="CK130" s="33"/>
      <c r="CL130" s="33"/>
      <c r="CM130" s="47" t="s">
        <v>6713</v>
      </c>
      <c r="CN130" s="48">
        <v>0</v>
      </c>
      <c r="CO130" s="48">
        <v>2</v>
      </c>
      <c r="CP130" s="48">
        <v>0</v>
      </c>
      <c r="CQ130" s="48">
        <v>2</v>
      </c>
      <c r="CR130" s="48">
        <v>0</v>
      </c>
      <c r="CS130" s="48">
        <v>0</v>
      </c>
      <c r="CT130" s="22">
        <f t="shared" si="31"/>
        <v>4</v>
      </c>
      <c r="CU130" s="47" t="s">
        <v>6713</v>
      </c>
    </row>
    <row r="131" spans="1:99" x14ac:dyDescent="0.25">
      <c r="A131" s="51" t="s">
        <v>293</v>
      </c>
      <c r="B131" s="51" t="s">
        <v>2633</v>
      </c>
      <c r="C131" s="52">
        <v>20</v>
      </c>
      <c r="D131" s="52">
        <v>20</v>
      </c>
      <c r="E131" s="52">
        <v>1</v>
      </c>
      <c r="F131" s="52">
        <v>5</v>
      </c>
      <c r="G131" s="52">
        <v>1</v>
      </c>
      <c r="H131" s="52">
        <v>6</v>
      </c>
      <c r="I131" s="52">
        <v>0</v>
      </c>
      <c r="J131" s="52">
        <v>7</v>
      </c>
      <c r="K131" s="52">
        <v>0</v>
      </c>
      <c r="L131" s="43">
        <f t="shared" si="29"/>
        <v>20</v>
      </c>
      <c r="M131" s="19"/>
      <c r="S131" s="47" t="s">
        <v>6715</v>
      </c>
      <c r="T131" s="48">
        <v>1</v>
      </c>
      <c r="U131" s="48">
        <v>3</v>
      </c>
      <c r="V131" s="48">
        <v>10</v>
      </c>
      <c r="W131" s="48">
        <v>103</v>
      </c>
      <c r="X131" s="48">
        <v>0</v>
      </c>
      <c r="Y131" s="48">
        <v>7</v>
      </c>
      <c r="Z131" s="21">
        <f t="shared" si="30"/>
        <v>124</v>
      </c>
      <c r="AO131" s="21" t="s">
        <v>6778</v>
      </c>
      <c r="AP131" s="71">
        <v>364</v>
      </c>
      <c r="AQ131" s="71">
        <v>349</v>
      </c>
      <c r="AR131" s="71">
        <v>510</v>
      </c>
      <c r="AS131" s="71">
        <v>535</v>
      </c>
      <c r="AT131" s="72">
        <v>579</v>
      </c>
      <c r="AU131" s="71">
        <v>91</v>
      </c>
      <c r="AV131" s="71">
        <v>181</v>
      </c>
      <c r="AW131" s="73">
        <v>166</v>
      </c>
      <c r="AX131" s="73">
        <v>123</v>
      </c>
      <c r="AY131" s="71">
        <v>6</v>
      </c>
      <c r="AZ131" s="71">
        <v>0</v>
      </c>
      <c r="BA131" s="71">
        <v>1</v>
      </c>
      <c r="BB131" s="71">
        <v>0</v>
      </c>
      <c r="BC131" s="71">
        <v>0</v>
      </c>
      <c r="BD131" s="74">
        <v>0</v>
      </c>
      <c r="BE131" s="71">
        <v>0</v>
      </c>
      <c r="BF131" s="71">
        <v>0</v>
      </c>
      <c r="BG131" s="71">
        <v>0</v>
      </c>
      <c r="BH131" s="71">
        <v>0</v>
      </c>
      <c r="BI131" s="71">
        <v>0</v>
      </c>
      <c r="BJ131" s="71">
        <v>0</v>
      </c>
      <c r="BK131" s="71">
        <v>0</v>
      </c>
      <c r="BL131" s="71">
        <v>0</v>
      </c>
      <c r="BM131" s="71">
        <v>0</v>
      </c>
      <c r="BN131" s="75">
        <v>0</v>
      </c>
      <c r="BO131" s="75">
        <v>1</v>
      </c>
      <c r="BP131" s="75">
        <v>0</v>
      </c>
      <c r="BQ131" s="31">
        <v>0</v>
      </c>
      <c r="BR131" s="31">
        <v>0</v>
      </c>
      <c r="BS131" s="31">
        <v>0</v>
      </c>
      <c r="BT131" s="31">
        <v>0</v>
      </c>
      <c r="BU131" s="31">
        <v>0</v>
      </c>
      <c r="BV131" s="31">
        <v>0</v>
      </c>
      <c r="BW131" s="31">
        <v>0</v>
      </c>
      <c r="BX131" s="31">
        <v>0</v>
      </c>
      <c r="BY131" s="31">
        <v>0</v>
      </c>
      <c r="BZ131" s="31">
        <v>0</v>
      </c>
      <c r="CA131" s="31">
        <v>0</v>
      </c>
      <c r="CB131" s="76" t="s">
        <v>6778</v>
      </c>
      <c r="CD131" s="18" t="s">
        <v>6742</v>
      </c>
      <c r="CE131" s="18" t="s">
        <v>6752</v>
      </c>
      <c r="CF131" s="27"/>
      <c r="CG131" s="33"/>
      <c r="CH131" s="33"/>
      <c r="CI131" s="33"/>
      <c r="CJ131" s="33"/>
      <c r="CK131" s="33"/>
      <c r="CL131" s="33"/>
      <c r="CM131" s="22" t="s">
        <v>6693</v>
      </c>
      <c r="CN131" s="31">
        <v>0</v>
      </c>
      <c r="CO131" s="31">
        <v>1</v>
      </c>
      <c r="CP131" s="31">
        <v>0</v>
      </c>
      <c r="CQ131" s="31">
        <v>7</v>
      </c>
      <c r="CR131" s="31">
        <v>0</v>
      </c>
      <c r="CS131" s="31">
        <v>0</v>
      </c>
      <c r="CT131" s="22">
        <f t="shared" si="31"/>
        <v>8</v>
      </c>
      <c r="CU131" s="22" t="s">
        <v>6693</v>
      </c>
    </row>
    <row r="132" spans="1:99" x14ac:dyDescent="0.25">
      <c r="A132" s="51" t="s">
        <v>293</v>
      </c>
      <c r="B132" s="51" t="s">
        <v>1343</v>
      </c>
      <c r="C132" s="52">
        <v>6</v>
      </c>
      <c r="D132" s="52">
        <v>6</v>
      </c>
      <c r="E132" s="52">
        <v>0</v>
      </c>
      <c r="F132" s="52">
        <v>0</v>
      </c>
      <c r="G132" s="52">
        <v>0</v>
      </c>
      <c r="H132" s="52">
        <v>3</v>
      </c>
      <c r="I132" s="52">
        <v>3</v>
      </c>
      <c r="J132" s="52">
        <v>0</v>
      </c>
      <c r="K132" s="52">
        <v>0</v>
      </c>
      <c r="L132" s="43">
        <f t="shared" si="29"/>
        <v>6</v>
      </c>
      <c r="M132" s="19"/>
      <c r="T132" s="18">
        <f>SUM(T124:T131)</f>
        <v>51</v>
      </c>
      <c r="U132" s="18">
        <f t="shared" ref="U132:Y132" si="32">SUM(U124:U131)</f>
        <v>119</v>
      </c>
      <c r="V132" s="18">
        <f t="shared" si="32"/>
        <v>25</v>
      </c>
      <c r="W132" s="18">
        <f t="shared" si="32"/>
        <v>359</v>
      </c>
      <c r="X132" s="18">
        <f t="shared" si="32"/>
        <v>785</v>
      </c>
      <c r="Y132" s="18">
        <f t="shared" si="32"/>
        <v>50</v>
      </c>
      <c r="Z132" s="21">
        <f>SUM(T132:Y132)</f>
        <v>1389</v>
      </c>
      <c r="AO132" s="22" t="s">
        <v>6779</v>
      </c>
      <c r="AP132" s="71">
        <v>0</v>
      </c>
      <c r="AQ132" s="71">
        <v>0</v>
      </c>
      <c r="AR132" s="71">
        <v>0</v>
      </c>
      <c r="AS132" s="71">
        <v>0</v>
      </c>
      <c r="AT132" s="71">
        <v>0</v>
      </c>
      <c r="AU132" s="71">
        <v>415</v>
      </c>
      <c r="AV132" s="71">
        <v>435</v>
      </c>
      <c r="AW132" s="73">
        <v>345</v>
      </c>
      <c r="AX132" s="73">
        <v>433</v>
      </c>
      <c r="AY132" s="71">
        <v>457</v>
      </c>
      <c r="AZ132" s="72">
        <v>568</v>
      </c>
      <c r="BA132" s="71">
        <v>453</v>
      </c>
      <c r="BB132" s="71">
        <v>391</v>
      </c>
      <c r="BC132" s="71">
        <v>236</v>
      </c>
      <c r="BD132" s="71">
        <v>35</v>
      </c>
      <c r="BE132" s="71">
        <v>44</v>
      </c>
      <c r="BF132" s="71">
        <v>12</v>
      </c>
      <c r="BG132" s="29">
        <v>15</v>
      </c>
      <c r="BH132" s="29">
        <v>11</v>
      </c>
      <c r="BI132" s="29">
        <v>1</v>
      </c>
      <c r="BJ132" s="74">
        <v>0</v>
      </c>
      <c r="BK132" s="77">
        <v>0</v>
      </c>
      <c r="BL132" s="71">
        <v>0</v>
      </c>
      <c r="BM132" s="71">
        <v>0</v>
      </c>
      <c r="BN132" s="75">
        <v>0</v>
      </c>
      <c r="BO132" s="75">
        <v>1</v>
      </c>
      <c r="BP132" s="75">
        <v>0</v>
      </c>
      <c r="BQ132" s="29">
        <v>0</v>
      </c>
      <c r="BR132" s="31">
        <v>0</v>
      </c>
      <c r="BS132" s="31">
        <v>0</v>
      </c>
      <c r="BT132" s="31">
        <v>0</v>
      </c>
      <c r="BU132" s="31">
        <v>0</v>
      </c>
      <c r="BV132" s="31">
        <v>0</v>
      </c>
      <c r="BW132" s="31">
        <v>0</v>
      </c>
      <c r="BX132" s="29">
        <v>0</v>
      </c>
      <c r="BY132" s="29">
        <v>0</v>
      </c>
      <c r="BZ132" s="29">
        <v>0</v>
      </c>
      <c r="CA132" s="31">
        <v>0</v>
      </c>
      <c r="CB132" s="27" t="s">
        <v>6779</v>
      </c>
      <c r="CD132" s="18" t="s">
        <v>6748</v>
      </c>
      <c r="CE132" s="18" t="s">
        <v>6758</v>
      </c>
      <c r="CF132" s="27"/>
      <c r="CG132" s="33"/>
      <c r="CH132" s="33"/>
      <c r="CI132" s="33"/>
      <c r="CJ132" s="33"/>
      <c r="CK132" s="33"/>
      <c r="CL132" s="33"/>
      <c r="CM132" s="47" t="s">
        <v>6694</v>
      </c>
      <c r="CN132" s="48">
        <v>8</v>
      </c>
      <c r="CO132" s="48">
        <v>9</v>
      </c>
      <c r="CP132" s="48">
        <v>1</v>
      </c>
      <c r="CQ132" s="48">
        <v>36</v>
      </c>
      <c r="CR132" s="48">
        <v>18</v>
      </c>
      <c r="CS132" s="48">
        <v>2</v>
      </c>
      <c r="CT132" s="22">
        <f t="shared" si="31"/>
        <v>56</v>
      </c>
      <c r="CU132" s="47" t="s">
        <v>6694</v>
      </c>
    </row>
    <row r="133" spans="1:99" x14ac:dyDescent="0.25">
      <c r="A133" s="51" t="s">
        <v>293</v>
      </c>
      <c r="B133" s="51" t="s">
        <v>4602</v>
      </c>
      <c r="C133" s="52">
        <v>2</v>
      </c>
      <c r="D133" s="52">
        <v>2</v>
      </c>
      <c r="E133" s="52">
        <v>0</v>
      </c>
      <c r="F133" s="52">
        <v>0</v>
      </c>
      <c r="G133" s="52">
        <v>0</v>
      </c>
      <c r="H133" s="52">
        <v>2</v>
      </c>
      <c r="I133" s="52">
        <v>0</v>
      </c>
      <c r="J133" s="52">
        <v>0</v>
      </c>
      <c r="K133" s="52">
        <v>0</v>
      </c>
      <c r="L133" s="43">
        <f t="shared" si="29"/>
        <v>2</v>
      </c>
      <c r="M133" s="19"/>
      <c r="AO133" s="22" t="s">
        <v>6780</v>
      </c>
      <c r="AP133" s="71">
        <v>0</v>
      </c>
      <c r="AQ133" s="71">
        <v>0</v>
      </c>
      <c r="AR133" s="71">
        <v>0</v>
      </c>
      <c r="AS133" s="71">
        <v>0</v>
      </c>
      <c r="AT133" s="71">
        <v>0</v>
      </c>
      <c r="AU133" s="71">
        <v>0</v>
      </c>
      <c r="AV133" s="71">
        <v>0</v>
      </c>
      <c r="AW133" s="71">
        <v>0</v>
      </c>
      <c r="AX133" s="71">
        <v>0</v>
      </c>
      <c r="AY133" s="71">
        <v>2</v>
      </c>
      <c r="AZ133" s="71">
        <v>10</v>
      </c>
      <c r="BA133" s="71">
        <v>51</v>
      </c>
      <c r="BB133" s="71">
        <v>115</v>
      </c>
      <c r="BC133" s="71">
        <v>428</v>
      </c>
      <c r="BD133" s="72">
        <v>525</v>
      </c>
      <c r="BE133" s="71">
        <v>467</v>
      </c>
      <c r="BF133" s="71">
        <v>379</v>
      </c>
      <c r="BG133" s="29">
        <v>320</v>
      </c>
      <c r="BH133" s="29">
        <v>115</v>
      </c>
      <c r="BI133" s="71">
        <v>91</v>
      </c>
      <c r="BJ133" s="71">
        <v>54</v>
      </c>
      <c r="BK133" s="77">
        <v>62</v>
      </c>
      <c r="BL133" s="71">
        <v>37</v>
      </c>
      <c r="BM133" s="71">
        <v>45</v>
      </c>
      <c r="BN133" s="71">
        <v>34</v>
      </c>
      <c r="BO133" s="71">
        <v>33</v>
      </c>
      <c r="BP133" s="71">
        <v>0</v>
      </c>
      <c r="BQ133" s="29">
        <v>7</v>
      </c>
      <c r="BR133" s="78">
        <v>0</v>
      </c>
      <c r="BS133" s="31">
        <v>0</v>
      </c>
      <c r="BT133" s="31">
        <v>0</v>
      </c>
      <c r="BU133" s="31">
        <v>0</v>
      </c>
      <c r="BV133" s="31">
        <v>0</v>
      </c>
      <c r="BW133" s="31">
        <v>0</v>
      </c>
      <c r="BX133" s="29">
        <v>0</v>
      </c>
      <c r="BY133" s="29">
        <v>0</v>
      </c>
      <c r="BZ133" s="29">
        <v>0</v>
      </c>
      <c r="CA133" s="31">
        <v>0</v>
      </c>
      <c r="CB133" s="27" t="s">
        <v>6780</v>
      </c>
      <c r="CD133" s="18" t="s">
        <v>6752</v>
      </c>
      <c r="CE133" s="18" t="s">
        <v>6766</v>
      </c>
      <c r="CF133" s="27"/>
      <c r="CG133" s="33"/>
      <c r="CH133" s="33"/>
      <c r="CI133" s="33"/>
      <c r="CJ133" s="33"/>
      <c r="CK133" s="33"/>
      <c r="CL133" s="33"/>
      <c r="CM133" s="22" t="s">
        <v>6714</v>
      </c>
      <c r="CN133" s="31">
        <v>16</v>
      </c>
      <c r="CO133" s="31">
        <v>40</v>
      </c>
      <c r="CP133" s="31">
        <v>2</v>
      </c>
      <c r="CQ133" s="31">
        <v>40</v>
      </c>
      <c r="CR133" s="31">
        <v>133</v>
      </c>
      <c r="CS133" s="31">
        <v>6</v>
      </c>
      <c r="CT133" s="22">
        <f t="shared" si="31"/>
        <v>104</v>
      </c>
      <c r="CU133" s="22" t="s">
        <v>6714</v>
      </c>
    </row>
    <row r="134" spans="1:99" x14ac:dyDescent="0.25">
      <c r="A134" s="51" t="s">
        <v>293</v>
      </c>
      <c r="B134" s="51" t="s">
        <v>826</v>
      </c>
      <c r="C134" s="52">
        <v>190</v>
      </c>
      <c r="D134" s="52">
        <v>190</v>
      </c>
      <c r="E134" s="52">
        <v>10</v>
      </c>
      <c r="F134" s="52">
        <v>19</v>
      </c>
      <c r="G134" s="52">
        <v>3</v>
      </c>
      <c r="H134" s="52">
        <v>56</v>
      </c>
      <c r="I134" s="52">
        <v>101</v>
      </c>
      <c r="J134" s="52">
        <v>1</v>
      </c>
      <c r="K134" s="52">
        <v>0</v>
      </c>
      <c r="L134" s="43">
        <f t="shared" si="29"/>
        <v>190</v>
      </c>
      <c r="M134" s="19">
        <v>218</v>
      </c>
      <c r="AO134" s="56" t="s">
        <v>6781</v>
      </c>
      <c r="AP134" s="71">
        <v>0</v>
      </c>
      <c r="AQ134" s="71">
        <v>0</v>
      </c>
      <c r="AR134" s="71">
        <v>0</v>
      </c>
      <c r="AS134" s="71">
        <v>0</v>
      </c>
      <c r="AT134" s="71">
        <v>0</v>
      </c>
      <c r="AU134" s="71">
        <v>0</v>
      </c>
      <c r="AV134" s="71">
        <v>0</v>
      </c>
      <c r="AW134" s="71">
        <v>0</v>
      </c>
      <c r="AX134" s="71">
        <v>0</v>
      </c>
      <c r="AY134" s="71">
        <v>0</v>
      </c>
      <c r="AZ134" s="71">
        <v>0</v>
      </c>
      <c r="BA134" s="71">
        <v>13</v>
      </c>
      <c r="BB134" s="71">
        <v>33</v>
      </c>
      <c r="BC134" s="71">
        <v>51</v>
      </c>
      <c r="BD134" s="71">
        <v>28</v>
      </c>
      <c r="BE134" s="71">
        <v>181</v>
      </c>
      <c r="BF134" s="71">
        <v>177</v>
      </c>
      <c r="BG134" s="77">
        <v>386</v>
      </c>
      <c r="BH134" s="77">
        <v>395</v>
      </c>
      <c r="BI134" s="72">
        <v>522</v>
      </c>
      <c r="BJ134" s="71">
        <v>271</v>
      </c>
      <c r="BK134" s="77">
        <v>333</v>
      </c>
      <c r="BL134" s="71">
        <v>316</v>
      </c>
      <c r="BM134" s="71">
        <v>325</v>
      </c>
      <c r="BN134" s="71">
        <v>83</v>
      </c>
      <c r="BO134" s="71">
        <v>73</v>
      </c>
      <c r="BP134" s="71">
        <v>14</v>
      </c>
      <c r="BQ134" s="77">
        <v>43</v>
      </c>
      <c r="BR134" s="77">
        <v>23</v>
      </c>
      <c r="BS134" s="77">
        <v>17</v>
      </c>
      <c r="BT134" s="77">
        <v>4</v>
      </c>
      <c r="BU134" s="77">
        <v>0</v>
      </c>
      <c r="BV134" s="77">
        <v>0</v>
      </c>
      <c r="BW134" s="77">
        <v>0</v>
      </c>
      <c r="BX134" s="77">
        <v>0</v>
      </c>
      <c r="BY134" s="77">
        <v>0</v>
      </c>
      <c r="BZ134" s="77">
        <v>0</v>
      </c>
      <c r="CA134" s="31">
        <v>0</v>
      </c>
      <c r="CB134" s="79" t="s">
        <v>6781</v>
      </c>
      <c r="CD134" s="18" t="s">
        <v>6757</v>
      </c>
      <c r="CE134" s="18" t="s">
        <v>6726</v>
      </c>
      <c r="CF134" s="27"/>
      <c r="CG134" s="33"/>
      <c r="CH134" s="33"/>
      <c r="CI134" s="33"/>
      <c r="CJ134" s="33"/>
      <c r="CK134" s="33"/>
      <c r="CL134" s="33"/>
      <c r="CM134" s="47" t="s">
        <v>6715</v>
      </c>
      <c r="CN134" s="48">
        <v>62</v>
      </c>
      <c r="CO134" s="48">
        <v>137</v>
      </c>
      <c r="CP134" s="48">
        <v>73</v>
      </c>
      <c r="CQ134" s="48">
        <v>130</v>
      </c>
      <c r="CR134" s="48">
        <v>433</v>
      </c>
      <c r="CS134" s="48">
        <v>14</v>
      </c>
      <c r="CT134" s="22">
        <f t="shared" ref="CT134" si="33">SUM(CN134:CQ134)+CS134</f>
        <v>416</v>
      </c>
      <c r="CU134" s="47" t="s">
        <v>6715</v>
      </c>
    </row>
    <row r="135" spans="1:99" x14ac:dyDescent="0.25">
      <c r="A135" s="49" t="s">
        <v>304</v>
      </c>
      <c r="B135" s="49" t="s">
        <v>2633</v>
      </c>
      <c r="C135" s="53">
        <v>107</v>
      </c>
      <c r="D135" s="53">
        <v>107</v>
      </c>
      <c r="E135" s="53">
        <v>10</v>
      </c>
      <c r="F135" s="53">
        <v>24</v>
      </c>
      <c r="G135" s="53">
        <v>4</v>
      </c>
      <c r="H135" s="53">
        <v>58</v>
      </c>
      <c r="I135" s="53">
        <v>3</v>
      </c>
      <c r="J135" s="53">
        <v>8</v>
      </c>
      <c r="K135" s="53">
        <v>0</v>
      </c>
      <c r="L135" s="43">
        <f t="shared" si="29"/>
        <v>107</v>
      </c>
      <c r="M135" s="19"/>
      <c r="S135" s="21" t="s">
        <v>6716</v>
      </c>
      <c r="T135" s="21" t="s">
        <v>197</v>
      </c>
      <c r="U135" s="21" t="s">
        <v>230</v>
      </c>
      <c r="V135" s="21" t="s">
        <v>211</v>
      </c>
      <c r="W135" s="21" t="s">
        <v>205</v>
      </c>
      <c r="X135" s="21" t="s">
        <v>283</v>
      </c>
      <c r="Y135" s="21" t="s">
        <v>961</v>
      </c>
      <c r="Z135" s="21" t="s">
        <v>6709</v>
      </c>
      <c r="AO135" s="56" t="s">
        <v>6782</v>
      </c>
      <c r="AP135" s="71">
        <v>0</v>
      </c>
      <c r="AQ135" s="71">
        <v>0</v>
      </c>
      <c r="AR135" s="71">
        <v>0</v>
      </c>
      <c r="AS135" s="71">
        <v>0</v>
      </c>
      <c r="AT135" s="71">
        <v>0</v>
      </c>
      <c r="AU135" s="71">
        <v>0</v>
      </c>
      <c r="AV135" s="71">
        <v>0</v>
      </c>
      <c r="AW135" s="71">
        <v>0</v>
      </c>
      <c r="AX135" s="71">
        <v>0</v>
      </c>
      <c r="AY135" s="71">
        <v>0</v>
      </c>
      <c r="AZ135" s="71">
        <v>0</v>
      </c>
      <c r="BA135" s="71">
        <v>0</v>
      </c>
      <c r="BB135" s="71">
        <v>0</v>
      </c>
      <c r="BC135" s="71">
        <v>0</v>
      </c>
      <c r="BD135" s="71">
        <v>0</v>
      </c>
      <c r="BE135" s="71">
        <v>0</v>
      </c>
      <c r="BF135" s="71">
        <v>0</v>
      </c>
      <c r="BG135" s="77">
        <v>0</v>
      </c>
      <c r="BH135" s="77">
        <v>0</v>
      </c>
      <c r="BI135" s="71">
        <v>76</v>
      </c>
      <c r="BJ135" s="71">
        <v>315</v>
      </c>
      <c r="BK135" s="77">
        <v>456</v>
      </c>
      <c r="BL135" s="71">
        <v>337</v>
      </c>
      <c r="BM135" s="71">
        <v>386</v>
      </c>
      <c r="BN135" s="71">
        <v>515</v>
      </c>
      <c r="BO135" s="71">
        <v>623</v>
      </c>
      <c r="BP135" s="72">
        <v>676</v>
      </c>
      <c r="BQ135" s="77">
        <v>642</v>
      </c>
      <c r="BR135" s="77">
        <v>484</v>
      </c>
      <c r="BS135" s="77">
        <v>335</v>
      </c>
      <c r="BT135" s="77">
        <v>282</v>
      </c>
      <c r="BU135" s="77">
        <v>34</v>
      </c>
      <c r="BV135" s="77">
        <v>24</v>
      </c>
      <c r="BW135" s="77">
        <v>0</v>
      </c>
      <c r="BX135" s="29">
        <v>5</v>
      </c>
      <c r="BY135" s="29">
        <v>0</v>
      </c>
      <c r="BZ135" s="29">
        <v>0</v>
      </c>
      <c r="CA135" s="31">
        <v>0</v>
      </c>
      <c r="CB135" s="79" t="s">
        <v>6782</v>
      </c>
      <c r="CD135" s="18" t="s">
        <v>6764</v>
      </c>
      <c r="CF135" s="27"/>
      <c r="CG135" s="33"/>
      <c r="CH135" s="33"/>
      <c r="CI135" s="33"/>
      <c r="CJ135" s="33"/>
      <c r="CK135" s="33"/>
      <c r="CL135" s="33"/>
      <c r="CN135" s="27">
        <f>SUM(CN127:CN134)</f>
        <v>86</v>
      </c>
      <c r="CO135" s="27">
        <f t="shared" ref="CO135:CS135" si="34">SUM(CO127:CO134)</f>
        <v>190</v>
      </c>
      <c r="CP135" s="27">
        <f t="shared" si="34"/>
        <v>76</v>
      </c>
      <c r="CQ135" s="27">
        <f t="shared" si="34"/>
        <v>219</v>
      </c>
      <c r="CR135" s="27">
        <f t="shared" si="34"/>
        <v>584</v>
      </c>
      <c r="CS135" s="27">
        <f t="shared" si="34"/>
        <v>22</v>
      </c>
      <c r="CT135" s="22">
        <f>SUM(CN135:CQ135)+CS135</f>
        <v>593</v>
      </c>
    </row>
    <row r="136" spans="1:99" x14ac:dyDescent="0.25">
      <c r="A136" s="49" t="s">
        <v>304</v>
      </c>
      <c r="B136" s="49" t="s">
        <v>1343</v>
      </c>
      <c r="C136" s="53">
        <v>87</v>
      </c>
      <c r="D136" s="53">
        <v>85</v>
      </c>
      <c r="E136" s="53">
        <v>0</v>
      </c>
      <c r="F136" s="53">
        <v>1</v>
      </c>
      <c r="G136" s="53">
        <v>0</v>
      </c>
      <c r="H136" s="53">
        <v>53</v>
      </c>
      <c r="I136" s="53">
        <v>31</v>
      </c>
      <c r="J136" s="53">
        <v>0</v>
      </c>
      <c r="K136" s="53">
        <v>0</v>
      </c>
      <c r="L136" s="43">
        <f t="shared" si="29"/>
        <v>85</v>
      </c>
      <c r="M136" s="19"/>
      <c r="S136" s="21" t="s">
        <v>6710</v>
      </c>
      <c r="T136" s="31">
        <v>0</v>
      </c>
      <c r="U136" s="31">
        <v>0</v>
      </c>
      <c r="V136" s="31">
        <v>0</v>
      </c>
      <c r="W136" s="54">
        <v>0</v>
      </c>
      <c r="X136" s="31">
        <v>0</v>
      </c>
      <c r="Y136" s="31">
        <v>0</v>
      </c>
      <c r="Z136" s="21">
        <f>SUM(T136:Y136)</f>
        <v>0</v>
      </c>
      <c r="AO136" s="80" t="s">
        <v>6783</v>
      </c>
      <c r="AP136" s="81">
        <v>0</v>
      </c>
      <c r="AQ136" s="81">
        <v>0</v>
      </c>
      <c r="AR136" s="81">
        <v>0</v>
      </c>
      <c r="AS136" s="81">
        <v>0</v>
      </c>
      <c r="AT136" s="81">
        <v>0</v>
      </c>
      <c r="AU136" s="81">
        <v>0</v>
      </c>
      <c r="AV136" s="81">
        <v>0</v>
      </c>
      <c r="AW136" s="81">
        <v>0</v>
      </c>
      <c r="AX136" s="81">
        <v>0</v>
      </c>
      <c r="AY136" s="81">
        <v>0</v>
      </c>
      <c r="AZ136" s="81">
        <v>0</v>
      </c>
      <c r="BA136" s="81">
        <v>0</v>
      </c>
      <c r="BB136" s="81">
        <v>0</v>
      </c>
      <c r="BC136" s="81">
        <v>0</v>
      </c>
      <c r="BD136" s="81">
        <v>0</v>
      </c>
      <c r="BE136" s="81">
        <v>0</v>
      </c>
      <c r="BF136" s="81">
        <v>0</v>
      </c>
      <c r="BG136" s="82">
        <v>0</v>
      </c>
      <c r="BH136" s="82">
        <v>0</v>
      </c>
      <c r="BI136" s="82">
        <v>0</v>
      </c>
      <c r="BJ136" s="82">
        <v>0</v>
      </c>
      <c r="BK136" s="82">
        <v>0</v>
      </c>
      <c r="BL136" s="82">
        <v>0</v>
      </c>
      <c r="BM136" s="82">
        <v>0</v>
      </c>
      <c r="BN136" s="82">
        <v>0</v>
      </c>
      <c r="BO136" s="82">
        <v>0</v>
      </c>
      <c r="BP136" s="82">
        <v>1</v>
      </c>
      <c r="BQ136" s="82">
        <v>17</v>
      </c>
      <c r="BR136" s="83">
        <v>191</v>
      </c>
      <c r="BS136" s="83">
        <v>358</v>
      </c>
      <c r="BT136" s="84">
        <v>504</v>
      </c>
      <c r="BU136" s="83">
        <v>472</v>
      </c>
      <c r="BV136" s="83">
        <v>341</v>
      </c>
      <c r="BW136" s="83">
        <v>212</v>
      </c>
      <c r="BX136" s="48">
        <v>104</v>
      </c>
      <c r="BY136" s="48">
        <v>6</v>
      </c>
      <c r="BZ136" s="48">
        <v>10</v>
      </c>
      <c r="CA136" s="48">
        <v>18</v>
      </c>
      <c r="CB136" s="79" t="s">
        <v>6783</v>
      </c>
      <c r="CD136" s="18" t="s">
        <v>6768</v>
      </c>
      <c r="CF136" s="27"/>
      <c r="CG136" s="33"/>
      <c r="CH136" s="33"/>
      <c r="CI136" s="33"/>
      <c r="CJ136" s="33"/>
      <c r="CK136" s="33"/>
      <c r="CL136" s="33"/>
      <c r="CM136" s="27"/>
      <c r="CN136" s="27"/>
      <c r="CO136" s="27"/>
    </row>
    <row r="137" spans="1:99" x14ac:dyDescent="0.25">
      <c r="A137" s="49" t="s">
        <v>304</v>
      </c>
      <c r="B137" s="49" t="s">
        <v>4458</v>
      </c>
      <c r="C137" s="53">
        <v>10</v>
      </c>
      <c r="D137" s="53">
        <v>10</v>
      </c>
      <c r="E137" s="53">
        <v>0</v>
      </c>
      <c r="F137" s="53">
        <v>10</v>
      </c>
      <c r="G137" s="53">
        <v>0</v>
      </c>
      <c r="H137" s="53">
        <v>0</v>
      </c>
      <c r="I137" s="53">
        <v>0</v>
      </c>
      <c r="J137" s="53">
        <v>0</v>
      </c>
      <c r="K137" s="53">
        <v>0</v>
      </c>
      <c r="L137" s="43">
        <f t="shared" si="29"/>
        <v>10</v>
      </c>
      <c r="M137" s="19"/>
      <c r="S137" s="47" t="s">
        <v>6711</v>
      </c>
      <c r="T137" s="48">
        <v>0</v>
      </c>
      <c r="U137" s="48">
        <v>0</v>
      </c>
      <c r="V137" s="48">
        <v>0</v>
      </c>
      <c r="W137" s="55">
        <v>1</v>
      </c>
      <c r="X137" s="48">
        <v>0</v>
      </c>
      <c r="Y137" s="48">
        <v>0</v>
      </c>
      <c r="Z137" s="21">
        <f t="shared" ref="Z137:Z143" si="35">SUM(T137:Y137)</f>
        <v>1</v>
      </c>
      <c r="AO137" s="80" t="s">
        <v>6784</v>
      </c>
      <c r="AP137" s="81">
        <v>0</v>
      </c>
      <c r="AQ137" s="81">
        <v>0</v>
      </c>
      <c r="AR137" s="81">
        <v>0</v>
      </c>
      <c r="AS137" s="81">
        <v>0</v>
      </c>
      <c r="AT137" s="81">
        <v>0</v>
      </c>
      <c r="AU137" s="81">
        <v>0</v>
      </c>
      <c r="AV137" s="81">
        <v>0</v>
      </c>
      <c r="AW137" s="81">
        <v>0</v>
      </c>
      <c r="AX137" s="81">
        <v>0</v>
      </c>
      <c r="AY137" s="81">
        <v>0</v>
      </c>
      <c r="AZ137" s="81">
        <v>0</v>
      </c>
      <c r="BA137" s="81">
        <v>0</v>
      </c>
      <c r="BB137" s="81">
        <v>0</v>
      </c>
      <c r="BC137" s="81">
        <v>0</v>
      </c>
      <c r="BD137" s="81">
        <v>0</v>
      </c>
      <c r="BE137" s="81">
        <v>0</v>
      </c>
      <c r="BF137" s="81">
        <v>0</v>
      </c>
      <c r="BG137" s="82">
        <v>0</v>
      </c>
      <c r="BH137" s="82">
        <v>0</v>
      </c>
      <c r="BI137" s="82">
        <v>0</v>
      </c>
      <c r="BJ137" s="82">
        <v>0</v>
      </c>
      <c r="BK137" s="82">
        <v>0</v>
      </c>
      <c r="BL137" s="82">
        <v>0</v>
      </c>
      <c r="BM137" s="82">
        <v>0</v>
      </c>
      <c r="BN137" s="82">
        <v>0</v>
      </c>
      <c r="BO137" s="82">
        <v>0</v>
      </c>
      <c r="BP137" s="82">
        <v>0</v>
      </c>
      <c r="BQ137" s="82">
        <v>0</v>
      </c>
      <c r="BR137" s="83">
        <v>0</v>
      </c>
      <c r="BS137" s="83">
        <v>0</v>
      </c>
      <c r="BT137" s="83">
        <v>6</v>
      </c>
      <c r="BU137" s="83">
        <v>246</v>
      </c>
      <c r="BV137" s="83">
        <v>415</v>
      </c>
      <c r="BW137" s="83">
        <v>512</v>
      </c>
      <c r="BX137" s="85">
        <v>673</v>
      </c>
      <c r="BY137" s="48">
        <v>630</v>
      </c>
      <c r="BZ137" s="48">
        <v>167</v>
      </c>
      <c r="CA137" s="48">
        <v>133</v>
      </c>
      <c r="CB137" s="79" t="s">
        <v>6784</v>
      </c>
      <c r="CD137" s="18" t="s">
        <v>6726</v>
      </c>
      <c r="CF137" s="27"/>
      <c r="CG137" s="27"/>
      <c r="CH137" s="27"/>
      <c r="CI137" s="27"/>
      <c r="CJ137" s="27"/>
      <c r="CK137" s="27"/>
      <c r="CL137" s="27"/>
      <c r="CM137" s="27"/>
      <c r="CN137" s="27"/>
      <c r="CO137" s="27"/>
    </row>
    <row r="138" spans="1:99" x14ac:dyDescent="0.25">
      <c r="A138" s="49" t="s">
        <v>304</v>
      </c>
      <c r="B138" s="49" t="s">
        <v>4602</v>
      </c>
      <c r="C138" s="53">
        <v>1</v>
      </c>
      <c r="D138" s="53">
        <v>1</v>
      </c>
      <c r="E138" s="53">
        <v>0</v>
      </c>
      <c r="F138" s="53">
        <v>0</v>
      </c>
      <c r="G138" s="53">
        <v>0</v>
      </c>
      <c r="H138" s="53">
        <v>1</v>
      </c>
      <c r="I138" s="53">
        <v>0</v>
      </c>
      <c r="J138" s="53">
        <v>0</v>
      </c>
      <c r="K138" s="53">
        <v>0</v>
      </c>
      <c r="L138" s="43">
        <f t="shared" si="29"/>
        <v>1</v>
      </c>
      <c r="M138" s="19"/>
      <c r="S138" s="21" t="s">
        <v>6712</v>
      </c>
      <c r="T138" s="50">
        <v>0</v>
      </c>
      <c r="U138" s="50">
        <v>0</v>
      </c>
      <c r="V138" s="50">
        <v>0</v>
      </c>
      <c r="W138" s="50">
        <v>1</v>
      </c>
      <c r="X138" s="50">
        <v>0</v>
      </c>
      <c r="Y138" s="50">
        <v>0</v>
      </c>
      <c r="Z138" s="21">
        <f t="shared" si="35"/>
        <v>1</v>
      </c>
      <c r="AO138" s="80" t="s">
        <v>6785</v>
      </c>
      <c r="AP138" s="48">
        <v>0</v>
      </c>
      <c r="AQ138" s="48">
        <v>0</v>
      </c>
      <c r="AR138" s="48">
        <v>0</v>
      </c>
      <c r="AS138" s="48">
        <v>0</v>
      </c>
      <c r="AT138" s="48">
        <v>0</v>
      </c>
      <c r="AU138" s="48">
        <v>0</v>
      </c>
      <c r="AV138" s="48">
        <v>0</v>
      </c>
      <c r="AW138" s="48">
        <v>0</v>
      </c>
      <c r="AX138" s="48">
        <v>0</v>
      </c>
      <c r="AY138" s="48">
        <v>0</v>
      </c>
      <c r="AZ138" s="48">
        <v>0</v>
      </c>
      <c r="BA138" s="48">
        <v>0</v>
      </c>
      <c r="BB138" s="48">
        <v>0</v>
      </c>
      <c r="BC138" s="48">
        <v>0</v>
      </c>
      <c r="BD138" s="48">
        <v>0</v>
      </c>
      <c r="BE138" s="48">
        <v>0</v>
      </c>
      <c r="BF138" s="48">
        <v>0</v>
      </c>
      <c r="BG138" s="48">
        <v>0</v>
      </c>
      <c r="BH138" s="48">
        <v>0</v>
      </c>
      <c r="BI138" s="48">
        <v>0</v>
      </c>
      <c r="BJ138" s="48">
        <v>0</v>
      </c>
      <c r="BK138" s="48">
        <v>0</v>
      </c>
      <c r="BL138" s="48">
        <v>0</v>
      </c>
      <c r="BM138" s="48">
        <v>0</v>
      </c>
      <c r="BN138" s="48">
        <v>0</v>
      </c>
      <c r="BO138" s="48">
        <v>0</v>
      </c>
      <c r="BP138" s="48">
        <v>0</v>
      </c>
      <c r="BQ138" s="48">
        <v>0</v>
      </c>
      <c r="BR138" s="48">
        <v>0</v>
      </c>
      <c r="BS138" s="48">
        <v>0</v>
      </c>
      <c r="BT138" s="48">
        <v>0</v>
      </c>
      <c r="BU138" s="48">
        <v>0</v>
      </c>
      <c r="BV138" s="48">
        <v>0</v>
      </c>
      <c r="BW138" s="48">
        <v>0</v>
      </c>
      <c r="BX138" s="48">
        <v>0</v>
      </c>
      <c r="BY138" s="48">
        <v>23</v>
      </c>
      <c r="BZ138" s="48">
        <v>411</v>
      </c>
      <c r="CA138" s="48">
        <v>433</v>
      </c>
      <c r="CB138" s="79" t="s">
        <v>6785</v>
      </c>
      <c r="CF138" s="27"/>
      <c r="CG138" s="27"/>
      <c r="CH138" s="27"/>
      <c r="CI138" s="27"/>
      <c r="CJ138" s="27"/>
      <c r="CK138" s="27"/>
      <c r="CL138" s="27"/>
      <c r="CM138" s="27"/>
      <c r="CN138" s="27"/>
      <c r="CO138" s="27"/>
    </row>
    <row r="139" spans="1:99" x14ac:dyDescent="0.25">
      <c r="A139" s="49" t="s">
        <v>304</v>
      </c>
      <c r="B139" s="49" t="s">
        <v>826</v>
      </c>
      <c r="C139" s="53">
        <v>806</v>
      </c>
      <c r="D139" s="53">
        <v>804</v>
      </c>
      <c r="E139" s="53">
        <v>24</v>
      </c>
      <c r="F139" s="53">
        <v>49</v>
      </c>
      <c r="G139" s="53">
        <v>6</v>
      </c>
      <c r="H139" s="53">
        <v>63</v>
      </c>
      <c r="I139" s="53">
        <v>642</v>
      </c>
      <c r="J139" s="53">
        <v>20</v>
      </c>
      <c r="K139" s="53">
        <v>0</v>
      </c>
      <c r="L139" s="43">
        <f t="shared" si="29"/>
        <v>804</v>
      </c>
      <c r="M139" s="19">
        <v>1007</v>
      </c>
      <c r="S139" s="47" t="s">
        <v>6713</v>
      </c>
      <c r="T139" s="46">
        <v>0</v>
      </c>
      <c r="U139" s="46">
        <v>1</v>
      </c>
      <c r="V139" s="46">
        <v>0</v>
      </c>
      <c r="W139" s="46">
        <v>2</v>
      </c>
      <c r="X139" s="46">
        <v>0</v>
      </c>
      <c r="Y139" s="46">
        <v>0</v>
      </c>
      <c r="Z139" s="21">
        <f t="shared" si="35"/>
        <v>3</v>
      </c>
      <c r="CA139" s="19"/>
      <c r="CB139" s="76"/>
    </row>
    <row r="140" spans="1:99" x14ac:dyDescent="0.25">
      <c r="A140" s="51" t="s">
        <v>94</v>
      </c>
      <c r="B140" s="51" t="s">
        <v>1343</v>
      </c>
      <c r="C140" s="52">
        <v>122</v>
      </c>
      <c r="D140" s="52">
        <v>120</v>
      </c>
      <c r="E140" s="52">
        <v>1</v>
      </c>
      <c r="F140" s="52">
        <v>0</v>
      </c>
      <c r="G140" s="52">
        <v>10</v>
      </c>
      <c r="H140" s="52">
        <v>103</v>
      </c>
      <c r="I140" s="52">
        <v>0</v>
      </c>
      <c r="J140" s="52">
        <v>6</v>
      </c>
      <c r="K140" s="52">
        <v>0</v>
      </c>
      <c r="L140" s="43">
        <f t="shared" si="29"/>
        <v>120</v>
      </c>
      <c r="M140" s="19"/>
      <c r="S140" s="56" t="s">
        <v>6693</v>
      </c>
      <c r="T140" s="57">
        <v>1</v>
      </c>
      <c r="U140" s="57">
        <v>1</v>
      </c>
      <c r="V140" s="57">
        <v>0</v>
      </c>
      <c r="W140" s="57">
        <v>2</v>
      </c>
      <c r="X140" s="57">
        <v>0</v>
      </c>
      <c r="Y140" s="57">
        <v>0</v>
      </c>
      <c r="Z140" s="58">
        <f t="shared" si="35"/>
        <v>4</v>
      </c>
      <c r="CA140" s="19"/>
      <c r="CB140" s="76"/>
      <c r="CD140" s="18" t="s">
        <v>6772</v>
      </c>
      <c r="CE140" s="18" t="s">
        <v>6773</v>
      </c>
      <c r="CF140" s="18" t="s">
        <v>6786</v>
      </c>
      <c r="CG140" s="18" t="s">
        <v>6787</v>
      </c>
      <c r="CK140" s="27"/>
      <c r="CL140" s="27"/>
      <c r="CM140" s="27"/>
      <c r="CN140" s="27"/>
      <c r="CO140" s="27"/>
      <c r="CP140" s="27"/>
      <c r="CQ140" s="27"/>
      <c r="CR140" s="27"/>
      <c r="CS140" s="27"/>
      <c r="CT140" s="27"/>
    </row>
    <row r="141" spans="1:99" x14ac:dyDescent="0.25">
      <c r="A141" s="51" t="s">
        <v>94</v>
      </c>
      <c r="B141" s="51" t="s">
        <v>4458</v>
      </c>
      <c r="C141" s="52">
        <v>1</v>
      </c>
      <c r="D141" s="52">
        <v>1</v>
      </c>
      <c r="E141" s="52">
        <v>0</v>
      </c>
      <c r="F141" s="52">
        <v>0</v>
      </c>
      <c r="G141" s="52">
        <v>0</v>
      </c>
      <c r="H141" s="52">
        <v>0</v>
      </c>
      <c r="I141" s="52">
        <v>0</v>
      </c>
      <c r="J141" s="52">
        <v>1</v>
      </c>
      <c r="K141" s="52">
        <v>0</v>
      </c>
      <c r="L141" s="43">
        <f t="shared" si="29"/>
        <v>1</v>
      </c>
      <c r="M141" s="19"/>
      <c r="S141" s="47" t="s">
        <v>6694</v>
      </c>
      <c r="T141" s="52">
        <v>1</v>
      </c>
      <c r="U141" s="52">
        <v>5</v>
      </c>
      <c r="V141" s="52">
        <v>1</v>
      </c>
      <c r="W141" s="52">
        <v>6</v>
      </c>
      <c r="X141" s="52">
        <v>0</v>
      </c>
      <c r="Y141" s="52">
        <v>7</v>
      </c>
      <c r="Z141" s="21">
        <f t="shared" si="35"/>
        <v>20</v>
      </c>
      <c r="AO141" s="18" t="s">
        <v>6788</v>
      </c>
      <c r="AP141" s="67">
        <v>3</v>
      </c>
      <c r="AQ141" s="67">
        <v>0</v>
      </c>
      <c r="AR141" s="67">
        <v>1</v>
      </c>
      <c r="AS141" s="67">
        <v>1</v>
      </c>
      <c r="AT141" s="67">
        <v>1</v>
      </c>
      <c r="AU141" s="67">
        <v>0</v>
      </c>
      <c r="AV141" s="67">
        <v>0</v>
      </c>
      <c r="AW141" s="69">
        <v>0</v>
      </c>
      <c r="AX141" s="69">
        <v>0</v>
      </c>
      <c r="AY141" s="67">
        <v>1</v>
      </c>
      <c r="AZ141" s="67">
        <v>2</v>
      </c>
      <c r="BA141" s="67">
        <v>1</v>
      </c>
      <c r="BB141" s="67">
        <v>1</v>
      </c>
      <c r="BC141" s="67">
        <v>0</v>
      </c>
      <c r="BD141" s="67">
        <v>0</v>
      </c>
      <c r="BE141" s="67">
        <v>1</v>
      </c>
      <c r="BF141" s="67">
        <v>0</v>
      </c>
      <c r="BG141" s="67">
        <v>0</v>
      </c>
      <c r="BH141" s="67">
        <v>0</v>
      </c>
      <c r="BI141" s="67">
        <v>1</v>
      </c>
      <c r="BJ141" s="67">
        <v>1</v>
      </c>
      <c r="BK141" s="67">
        <v>0</v>
      </c>
      <c r="BL141" s="67">
        <v>0</v>
      </c>
      <c r="BM141" s="67">
        <v>0</v>
      </c>
      <c r="BN141" s="70">
        <v>0</v>
      </c>
      <c r="BO141" s="70">
        <v>0</v>
      </c>
      <c r="BP141" s="70">
        <v>0</v>
      </c>
      <c r="BQ141" s="19">
        <v>0</v>
      </c>
      <c r="BR141" s="19">
        <v>0</v>
      </c>
      <c r="BS141" s="19">
        <v>0</v>
      </c>
      <c r="BT141" s="19">
        <v>0</v>
      </c>
      <c r="BU141" s="19">
        <v>0</v>
      </c>
      <c r="BV141" s="19">
        <v>0</v>
      </c>
      <c r="BW141" s="19">
        <v>0</v>
      </c>
      <c r="BX141" s="19">
        <v>0</v>
      </c>
      <c r="BY141" s="19">
        <v>0</v>
      </c>
      <c r="BZ141" s="19">
        <v>0</v>
      </c>
      <c r="CA141" s="19">
        <v>0</v>
      </c>
      <c r="CB141" s="76" t="s">
        <v>6788</v>
      </c>
      <c r="CK141" s="27"/>
      <c r="CL141" s="27"/>
      <c r="CM141" s="27"/>
      <c r="CN141" s="27"/>
      <c r="CO141" s="27"/>
      <c r="CP141" s="27"/>
      <c r="CQ141" s="27"/>
      <c r="CR141" s="27"/>
      <c r="CS141" s="27"/>
      <c r="CT141" s="27"/>
      <c r="CU141" s="27"/>
    </row>
    <row r="142" spans="1:99" x14ac:dyDescent="0.25">
      <c r="A142" s="51" t="s">
        <v>94</v>
      </c>
      <c r="B142" s="51" t="s">
        <v>826</v>
      </c>
      <c r="C142" s="52">
        <v>3</v>
      </c>
      <c r="D142" s="52">
        <v>3</v>
      </c>
      <c r="E142" s="52">
        <v>0</v>
      </c>
      <c r="F142" s="52">
        <v>3</v>
      </c>
      <c r="G142" s="52">
        <v>0</v>
      </c>
      <c r="H142" s="52">
        <v>0</v>
      </c>
      <c r="I142" s="52">
        <v>0</v>
      </c>
      <c r="J142" s="52">
        <v>0</v>
      </c>
      <c r="K142" s="52">
        <v>0</v>
      </c>
      <c r="L142" s="43">
        <f t="shared" si="29"/>
        <v>3</v>
      </c>
      <c r="M142" s="19">
        <v>124</v>
      </c>
      <c r="S142" s="22" t="s">
        <v>6714</v>
      </c>
      <c r="T142" s="53">
        <v>10</v>
      </c>
      <c r="U142" s="53">
        <v>24</v>
      </c>
      <c r="V142" s="53">
        <v>4</v>
      </c>
      <c r="W142" s="53">
        <v>58</v>
      </c>
      <c r="X142" s="53">
        <v>3</v>
      </c>
      <c r="Y142" s="53">
        <v>8</v>
      </c>
      <c r="Z142" s="21">
        <f t="shared" si="35"/>
        <v>107</v>
      </c>
      <c r="AO142" s="18" t="s">
        <v>6789</v>
      </c>
      <c r="AP142" s="67">
        <v>3</v>
      </c>
      <c r="AQ142" s="67">
        <v>3</v>
      </c>
      <c r="AR142" s="67">
        <v>1</v>
      </c>
      <c r="AS142" s="67">
        <v>1</v>
      </c>
      <c r="AT142" s="67">
        <v>1</v>
      </c>
      <c r="AU142" s="67">
        <v>0</v>
      </c>
      <c r="AV142" s="67">
        <v>0</v>
      </c>
      <c r="AW142" s="69">
        <v>0</v>
      </c>
      <c r="AX142" s="69">
        <v>1</v>
      </c>
      <c r="AY142" s="67">
        <v>1</v>
      </c>
      <c r="AZ142" s="67">
        <v>0</v>
      </c>
      <c r="BA142" s="67">
        <v>0</v>
      </c>
      <c r="BB142" s="67">
        <v>1</v>
      </c>
      <c r="BC142" s="67">
        <v>0</v>
      </c>
      <c r="BD142" s="67">
        <v>0</v>
      </c>
      <c r="BE142" s="67">
        <v>1</v>
      </c>
      <c r="BF142" s="67">
        <v>0</v>
      </c>
      <c r="BG142" s="67">
        <v>0</v>
      </c>
      <c r="BH142" s="67">
        <v>0</v>
      </c>
      <c r="BI142" s="67">
        <v>0</v>
      </c>
      <c r="BJ142" s="67">
        <v>1</v>
      </c>
      <c r="BK142" s="67">
        <v>0</v>
      </c>
      <c r="BL142" s="67">
        <v>0</v>
      </c>
      <c r="BM142" s="67">
        <v>0</v>
      </c>
      <c r="BN142" s="70">
        <v>0</v>
      </c>
      <c r="BO142" s="70">
        <v>0</v>
      </c>
      <c r="BP142" s="70">
        <v>0</v>
      </c>
      <c r="BQ142" s="19">
        <v>0</v>
      </c>
      <c r="BR142" s="19">
        <v>0</v>
      </c>
      <c r="BS142" s="19">
        <v>0</v>
      </c>
      <c r="BT142" s="19">
        <v>0</v>
      </c>
      <c r="BU142" s="19">
        <v>0</v>
      </c>
      <c r="BV142" s="19">
        <v>0</v>
      </c>
      <c r="BW142" s="19">
        <v>0</v>
      </c>
      <c r="BX142" s="19">
        <v>0</v>
      </c>
      <c r="BY142" s="19">
        <v>0</v>
      </c>
      <c r="BZ142" s="19">
        <v>0</v>
      </c>
      <c r="CA142" s="19">
        <v>0</v>
      </c>
      <c r="CB142" s="76" t="s">
        <v>6789</v>
      </c>
      <c r="CK142" s="27"/>
      <c r="CL142" s="33"/>
      <c r="CM142" s="27"/>
      <c r="CN142" s="33"/>
      <c r="CO142" s="33"/>
      <c r="CP142" s="33"/>
      <c r="CQ142" s="33"/>
      <c r="CR142" s="33"/>
      <c r="CS142" s="33"/>
      <c r="CT142" s="27"/>
      <c r="CU142" s="27"/>
    </row>
    <row r="143" spans="1:99" x14ac:dyDescent="0.25">
      <c r="A143" s="60" t="s">
        <v>6717</v>
      </c>
      <c r="B143" s="61"/>
      <c r="C143" s="61">
        <f>SUM(C123:C142)</f>
        <v>1395</v>
      </c>
      <c r="D143" s="61">
        <f t="shared" ref="D143:K143" si="36">SUM(D123:D142)</f>
        <v>1389</v>
      </c>
      <c r="E143" s="61">
        <f t="shared" si="36"/>
        <v>51</v>
      </c>
      <c r="F143" s="61">
        <f t="shared" si="36"/>
        <v>119</v>
      </c>
      <c r="G143" s="61">
        <f t="shared" si="36"/>
        <v>25</v>
      </c>
      <c r="H143" s="61">
        <f t="shared" si="36"/>
        <v>359</v>
      </c>
      <c r="I143" s="61">
        <f t="shared" si="36"/>
        <v>785</v>
      </c>
      <c r="J143" s="61">
        <f t="shared" si="36"/>
        <v>50</v>
      </c>
      <c r="K143" s="61">
        <f t="shared" si="36"/>
        <v>0</v>
      </c>
      <c r="L143" s="61">
        <f>SUM(L123:L142)</f>
        <v>1389</v>
      </c>
      <c r="M143" s="19">
        <f>SUM(M123:M142)</f>
        <v>1389</v>
      </c>
      <c r="S143" s="47" t="s">
        <v>6715</v>
      </c>
      <c r="T143" s="52">
        <v>0</v>
      </c>
      <c r="U143" s="52">
        <v>0</v>
      </c>
      <c r="V143" s="52">
        <v>0</v>
      </c>
      <c r="W143" s="52">
        <v>0</v>
      </c>
      <c r="X143" s="52">
        <v>0</v>
      </c>
      <c r="Y143" s="52">
        <v>0</v>
      </c>
      <c r="Z143" s="21">
        <f t="shared" si="35"/>
        <v>0</v>
      </c>
      <c r="AO143" s="18" t="s">
        <v>6790</v>
      </c>
      <c r="AP143" s="67">
        <v>10</v>
      </c>
      <c r="AQ143" s="67">
        <v>3</v>
      </c>
      <c r="AR143" s="67">
        <v>5</v>
      </c>
      <c r="AS143" s="67">
        <v>3</v>
      </c>
      <c r="AT143" s="67">
        <v>2</v>
      </c>
      <c r="AU143" s="67">
        <v>0</v>
      </c>
      <c r="AV143" s="67">
        <v>0</v>
      </c>
      <c r="AW143" s="69">
        <v>0</v>
      </c>
      <c r="AX143" s="69">
        <v>1</v>
      </c>
      <c r="AY143" s="67">
        <v>1</v>
      </c>
      <c r="AZ143" s="67">
        <v>0</v>
      </c>
      <c r="BA143" s="67">
        <v>0</v>
      </c>
      <c r="BB143" s="67">
        <v>1</v>
      </c>
      <c r="BC143" s="67">
        <v>0</v>
      </c>
      <c r="BD143" s="67">
        <v>0</v>
      </c>
      <c r="BE143" s="67">
        <v>1</v>
      </c>
      <c r="BF143" s="67">
        <v>0</v>
      </c>
      <c r="BG143" s="67">
        <v>0</v>
      </c>
      <c r="BH143" s="67">
        <v>0</v>
      </c>
      <c r="BI143" s="67">
        <v>0</v>
      </c>
      <c r="BJ143" s="67">
        <v>1</v>
      </c>
      <c r="BK143" s="67">
        <v>0</v>
      </c>
      <c r="BL143" s="67">
        <v>0</v>
      </c>
      <c r="BM143" s="67">
        <v>0</v>
      </c>
      <c r="BN143" s="70">
        <v>0</v>
      </c>
      <c r="BO143" s="70">
        <v>0</v>
      </c>
      <c r="BP143" s="70">
        <v>0</v>
      </c>
      <c r="BQ143" s="19">
        <v>0</v>
      </c>
      <c r="BR143" s="19">
        <v>0</v>
      </c>
      <c r="BS143" s="19">
        <v>0</v>
      </c>
      <c r="BT143" s="19">
        <v>0</v>
      </c>
      <c r="BU143" s="19">
        <v>0</v>
      </c>
      <c r="BV143" s="19">
        <v>0</v>
      </c>
      <c r="BW143" s="19">
        <v>0</v>
      </c>
      <c r="BX143" s="19">
        <v>0</v>
      </c>
      <c r="BY143" s="19">
        <v>0</v>
      </c>
      <c r="BZ143" s="19">
        <v>0</v>
      </c>
      <c r="CA143" s="19">
        <v>0</v>
      </c>
      <c r="CB143" s="76" t="s">
        <v>6790</v>
      </c>
      <c r="CK143" s="27"/>
      <c r="CL143" s="33"/>
      <c r="CM143" s="27"/>
      <c r="CN143" s="33"/>
      <c r="CO143" s="33"/>
      <c r="CP143" s="33"/>
      <c r="CQ143" s="33"/>
      <c r="CR143" s="33"/>
      <c r="CS143" s="33"/>
      <c r="CT143" s="27"/>
      <c r="CU143" s="27"/>
    </row>
    <row r="144" spans="1:99" x14ac:dyDescent="0.25">
      <c r="I144" s="62" t="s">
        <v>6791</v>
      </c>
      <c r="T144" s="59">
        <f>SUM(T136:T143)</f>
        <v>12</v>
      </c>
      <c r="U144" s="59">
        <f t="shared" ref="U144:Y144" si="37">SUM(U136:U143)</f>
        <v>31</v>
      </c>
      <c r="V144" s="59">
        <f t="shared" si="37"/>
        <v>5</v>
      </c>
      <c r="W144" s="59">
        <f t="shared" si="37"/>
        <v>70</v>
      </c>
      <c r="X144" s="59">
        <f t="shared" si="37"/>
        <v>3</v>
      </c>
      <c r="Y144" s="59">
        <f t="shared" si="37"/>
        <v>15</v>
      </c>
      <c r="Z144" s="58">
        <f>SUM(T144:Y144)</f>
        <v>136</v>
      </c>
      <c r="AO144" s="18" t="s">
        <v>6792</v>
      </c>
      <c r="AP144" s="67">
        <v>51</v>
      </c>
      <c r="AQ144" s="67">
        <v>46</v>
      </c>
      <c r="AR144" s="67">
        <v>37</v>
      </c>
      <c r="AS144" s="67">
        <v>28</v>
      </c>
      <c r="AT144" s="67">
        <v>23</v>
      </c>
      <c r="AU144" s="67">
        <v>12</v>
      </c>
      <c r="AV144" s="67">
        <v>18</v>
      </c>
      <c r="AW144" s="69">
        <v>8</v>
      </c>
      <c r="AX144" s="69">
        <v>10</v>
      </c>
      <c r="AY144" s="67">
        <v>4</v>
      </c>
      <c r="AZ144" s="67">
        <v>1</v>
      </c>
      <c r="BA144" s="67">
        <v>5</v>
      </c>
      <c r="BB144" s="67">
        <v>3</v>
      </c>
      <c r="BC144" s="67">
        <v>0</v>
      </c>
      <c r="BD144" s="67">
        <v>0</v>
      </c>
      <c r="BE144" s="67">
        <v>2</v>
      </c>
      <c r="BF144" s="67">
        <v>0</v>
      </c>
      <c r="BG144" s="67">
        <v>0</v>
      </c>
      <c r="BH144" s="67">
        <v>0</v>
      </c>
      <c r="BI144" s="67">
        <v>4</v>
      </c>
      <c r="BJ144" s="67">
        <v>1</v>
      </c>
      <c r="BK144" s="67">
        <v>1</v>
      </c>
      <c r="BL144" s="67">
        <v>0</v>
      </c>
      <c r="BM144" s="67">
        <v>0</v>
      </c>
      <c r="BN144" s="70">
        <v>0</v>
      </c>
      <c r="BO144" s="70">
        <v>0</v>
      </c>
      <c r="BP144" s="70">
        <v>0</v>
      </c>
      <c r="BQ144" s="19">
        <v>0</v>
      </c>
      <c r="BR144" s="19">
        <v>0</v>
      </c>
      <c r="BS144" s="19">
        <v>0</v>
      </c>
      <c r="BT144" s="19">
        <v>0</v>
      </c>
      <c r="BU144" s="19">
        <v>0</v>
      </c>
      <c r="BV144" s="19">
        <v>0</v>
      </c>
      <c r="BW144" s="19">
        <v>0</v>
      </c>
      <c r="BX144" s="19">
        <v>0</v>
      </c>
      <c r="BY144" s="19">
        <v>0</v>
      </c>
      <c r="BZ144" s="19">
        <v>0</v>
      </c>
      <c r="CA144" s="19">
        <v>0</v>
      </c>
      <c r="CB144" s="76" t="s">
        <v>6792</v>
      </c>
      <c r="CK144" s="27"/>
      <c r="CL144" s="33"/>
      <c r="CM144" s="27"/>
      <c r="CN144" s="33"/>
      <c r="CO144" s="33"/>
      <c r="CP144" s="33"/>
      <c r="CQ144" s="33"/>
      <c r="CR144" s="33"/>
      <c r="CS144" s="33"/>
      <c r="CT144" s="27"/>
      <c r="CU144" s="27"/>
    </row>
    <row r="145" spans="19:99" x14ac:dyDescent="0.25">
      <c r="AO145" s="21" t="s">
        <v>6793</v>
      </c>
      <c r="AP145" s="72">
        <v>713</v>
      </c>
      <c r="AQ145" s="71">
        <v>352</v>
      </c>
      <c r="AR145" s="71">
        <v>266</v>
      </c>
      <c r="AS145" s="71">
        <v>249</v>
      </c>
      <c r="AT145" s="71">
        <v>156</v>
      </c>
      <c r="AU145" s="71">
        <v>84</v>
      </c>
      <c r="AV145" s="71">
        <v>62</v>
      </c>
      <c r="AW145" s="73">
        <v>82</v>
      </c>
      <c r="AX145" s="73">
        <v>42</v>
      </c>
      <c r="AY145" s="71">
        <v>52</v>
      </c>
      <c r="AZ145" s="71">
        <v>37</v>
      </c>
      <c r="BA145" s="71">
        <v>17</v>
      </c>
      <c r="BB145" s="71">
        <v>19</v>
      </c>
      <c r="BC145" s="71">
        <v>37</v>
      </c>
      <c r="BD145" s="71">
        <v>13</v>
      </c>
      <c r="BE145" s="71">
        <v>19</v>
      </c>
      <c r="BF145" s="71">
        <v>16</v>
      </c>
      <c r="BG145" s="31">
        <v>11</v>
      </c>
      <c r="BH145" s="71">
        <v>3</v>
      </c>
      <c r="BI145" s="71">
        <v>6</v>
      </c>
      <c r="BJ145" s="71">
        <v>2</v>
      </c>
      <c r="BK145" s="71">
        <v>3</v>
      </c>
      <c r="BL145" s="71">
        <v>5</v>
      </c>
      <c r="BM145" s="74">
        <v>3</v>
      </c>
      <c r="BN145" s="71">
        <v>0</v>
      </c>
      <c r="BO145" s="71">
        <v>0</v>
      </c>
      <c r="BP145" s="75">
        <v>0</v>
      </c>
      <c r="BQ145" s="31">
        <v>1</v>
      </c>
      <c r="BR145" s="31">
        <v>2</v>
      </c>
      <c r="BS145" s="31">
        <v>1</v>
      </c>
      <c r="BT145" s="31">
        <v>1</v>
      </c>
      <c r="BU145" s="31">
        <v>1</v>
      </c>
      <c r="BV145" s="86" t="s">
        <v>6794</v>
      </c>
      <c r="BW145" s="31">
        <v>1</v>
      </c>
      <c r="BX145" s="31">
        <v>1</v>
      </c>
      <c r="BY145" s="29">
        <v>1</v>
      </c>
      <c r="BZ145" s="29">
        <v>0</v>
      </c>
      <c r="CA145" s="31">
        <v>0</v>
      </c>
      <c r="CB145" s="76" t="s">
        <v>6793</v>
      </c>
      <c r="CD145" s="18" t="s">
        <v>6795</v>
      </c>
      <c r="CE145" s="18" t="s">
        <v>6761</v>
      </c>
      <c r="CF145" s="18" t="s">
        <v>6796</v>
      </c>
      <c r="CG145" s="18" t="s">
        <v>6795</v>
      </c>
      <c r="CK145" s="27"/>
      <c r="CL145" s="33"/>
      <c r="CM145" s="27"/>
      <c r="CN145" s="33"/>
      <c r="CO145" s="33"/>
      <c r="CP145" s="33"/>
      <c r="CQ145" s="33"/>
      <c r="CR145" s="33"/>
      <c r="CS145" s="33"/>
      <c r="CT145" s="27"/>
      <c r="CU145" s="27"/>
    </row>
    <row r="146" spans="19:99" x14ac:dyDescent="0.25">
      <c r="AO146" s="21" t="s">
        <v>6797</v>
      </c>
      <c r="AP146" s="71">
        <v>1</v>
      </c>
      <c r="AQ146" s="71">
        <v>28</v>
      </c>
      <c r="AR146" s="71">
        <v>72</v>
      </c>
      <c r="AS146" s="71">
        <v>273</v>
      </c>
      <c r="AT146" s="72">
        <v>355</v>
      </c>
      <c r="AU146" s="71">
        <v>161</v>
      </c>
      <c r="AV146" s="71">
        <v>145</v>
      </c>
      <c r="AW146" s="73">
        <v>92</v>
      </c>
      <c r="AX146" s="73">
        <v>72</v>
      </c>
      <c r="AY146" s="71">
        <v>60</v>
      </c>
      <c r="AZ146" s="71">
        <v>43</v>
      </c>
      <c r="BA146" s="71">
        <v>40</v>
      </c>
      <c r="BB146" s="71">
        <v>31</v>
      </c>
      <c r="BC146" s="71">
        <v>39</v>
      </c>
      <c r="BD146" s="71">
        <v>28</v>
      </c>
      <c r="BE146" s="71">
        <v>32</v>
      </c>
      <c r="BF146" s="71">
        <v>17</v>
      </c>
      <c r="BG146" s="31">
        <v>29</v>
      </c>
      <c r="BH146" s="71">
        <v>10</v>
      </c>
      <c r="BI146" s="71">
        <v>15</v>
      </c>
      <c r="BJ146" s="71">
        <v>6</v>
      </c>
      <c r="BK146" s="71">
        <v>14</v>
      </c>
      <c r="BL146" s="71">
        <v>7</v>
      </c>
      <c r="BM146" s="74">
        <v>4</v>
      </c>
      <c r="BN146" s="71">
        <v>1</v>
      </c>
      <c r="BO146" s="71">
        <v>0</v>
      </c>
      <c r="BP146" s="75">
        <v>0</v>
      </c>
      <c r="BQ146" s="31">
        <v>5</v>
      </c>
      <c r="BR146" s="31">
        <v>1</v>
      </c>
      <c r="BS146" s="31">
        <v>1</v>
      </c>
      <c r="BT146" s="31">
        <v>2</v>
      </c>
      <c r="BU146" s="31">
        <v>3</v>
      </c>
      <c r="BV146" s="86" t="s">
        <v>2065</v>
      </c>
      <c r="BW146" s="31">
        <v>1</v>
      </c>
      <c r="BX146" s="31">
        <v>0</v>
      </c>
      <c r="BY146" s="29">
        <v>0</v>
      </c>
      <c r="BZ146" s="29">
        <v>0</v>
      </c>
      <c r="CA146" s="31">
        <v>0</v>
      </c>
      <c r="CB146" s="76" t="s">
        <v>6797</v>
      </c>
      <c r="CD146" s="18" t="s">
        <v>6742</v>
      </c>
      <c r="CE146" s="18" t="s">
        <v>6761</v>
      </c>
      <c r="CF146" s="18" t="s">
        <v>6741</v>
      </c>
      <c r="CG146" s="18" t="s">
        <v>6742</v>
      </c>
      <c r="CK146" s="27"/>
      <c r="CL146" s="33"/>
      <c r="CM146" s="27"/>
      <c r="CN146" s="33"/>
      <c r="CO146" s="33"/>
      <c r="CP146" s="33"/>
      <c r="CQ146" s="33"/>
      <c r="CR146" s="33"/>
      <c r="CS146" s="33"/>
      <c r="CT146" s="27"/>
      <c r="CU146" s="27"/>
    </row>
    <row r="147" spans="19:99" x14ac:dyDescent="0.25">
      <c r="S147" s="21" t="s">
        <v>6719</v>
      </c>
      <c r="T147" s="21" t="s">
        <v>197</v>
      </c>
      <c r="U147" s="21" t="s">
        <v>230</v>
      </c>
      <c r="V147" s="21" t="s">
        <v>211</v>
      </c>
      <c r="W147" s="21" t="s">
        <v>205</v>
      </c>
      <c r="X147" s="21" t="s">
        <v>283</v>
      </c>
      <c r="Y147" s="21" t="s">
        <v>961</v>
      </c>
      <c r="Z147" s="21" t="s">
        <v>6720</v>
      </c>
      <c r="AO147" s="21" t="s">
        <v>6798</v>
      </c>
      <c r="AP147" s="71">
        <v>0</v>
      </c>
      <c r="AQ147" s="71">
        <v>0</v>
      </c>
      <c r="AR147" s="71">
        <v>0</v>
      </c>
      <c r="AS147" s="71">
        <v>0</v>
      </c>
      <c r="AT147" s="71">
        <v>2</v>
      </c>
      <c r="AU147" s="71">
        <v>15</v>
      </c>
      <c r="AV147" s="71">
        <v>39</v>
      </c>
      <c r="AW147" s="73">
        <v>174</v>
      </c>
      <c r="AX147" s="73">
        <v>257</v>
      </c>
      <c r="AY147" s="72">
        <v>409</v>
      </c>
      <c r="AZ147" s="71">
        <v>233</v>
      </c>
      <c r="BA147" s="71">
        <v>203</v>
      </c>
      <c r="BB147" s="71">
        <v>114</v>
      </c>
      <c r="BC147" s="71">
        <v>154</v>
      </c>
      <c r="BD147" s="71">
        <v>112</v>
      </c>
      <c r="BE147" s="71">
        <v>124</v>
      </c>
      <c r="BF147" s="71">
        <v>60</v>
      </c>
      <c r="BG147" s="31">
        <v>87</v>
      </c>
      <c r="BH147" s="71">
        <v>39</v>
      </c>
      <c r="BI147" s="71">
        <v>57</v>
      </c>
      <c r="BJ147" s="71">
        <v>29</v>
      </c>
      <c r="BK147" s="71">
        <v>50</v>
      </c>
      <c r="BL147" s="71">
        <v>34</v>
      </c>
      <c r="BM147" s="71">
        <v>35</v>
      </c>
      <c r="BN147" s="71">
        <v>18</v>
      </c>
      <c r="BO147" s="71">
        <v>21</v>
      </c>
      <c r="BP147" s="75">
        <v>18</v>
      </c>
      <c r="BQ147" s="31">
        <v>25</v>
      </c>
      <c r="BR147" s="78">
        <v>6</v>
      </c>
      <c r="BS147" s="31">
        <v>3</v>
      </c>
      <c r="BT147" s="31">
        <v>5</v>
      </c>
      <c r="BU147" s="31">
        <v>6</v>
      </c>
      <c r="BV147" s="86" t="s">
        <v>6794</v>
      </c>
      <c r="BW147" s="31">
        <v>2</v>
      </c>
      <c r="BX147" s="31">
        <v>2</v>
      </c>
      <c r="BY147" s="29">
        <v>0</v>
      </c>
      <c r="BZ147" s="29">
        <v>2</v>
      </c>
      <c r="CA147" s="31">
        <v>5</v>
      </c>
      <c r="CB147" s="76" t="s">
        <v>6798</v>
      </c>
      <c r="CD147" s="18" t="s">
        <v>6747</v>
      </c>
      <c r="CE147" s="18" t="s">
        <v>6766</v>
      </c>
      <c r="CF147" s="18" t="s">
        <v>6746</v>
      </c>
      <c r="CG147" s="18" t="s">
        <v>6747</v>
      </c>
      <c r="CH147" s="18" t="s">
        <v>6799</v>
      </c>
      <c r="CK147" s="27"/>
      <c r="CL147" s="33"/>
      <c r="CM147" s="27"/>
      <c r="CN147" s="33"/>
      <c r="CO147" s="33"/>
      <c r="CP147" s="33"/>
      <c r="CQ147" s="33"/>
      <c r="CR147" s="33"/>
      <c r="CS147" s="33"/>
      <c r="CT147" s="27"/>
      <c r="CU147" s="27"/>
    </row>
    <row r="148" spans="19:99" x14ac:dyDescent="0.25">
      <c r="S148" s="21" t="s">
        <v>6710</v>
      </c>
      <c r="T148" s="31">
        <v>0</v>
      </c>
      <c r="U148" s="31">
        <v>0</v>
      </c>
      <c r="V148" s="31">
        <v>0</v>
      </c>
      <c r="W148" s="31">
        <v>1</v>
      </c>
      <c r="X148" s="31">
        <v>0</v>
      </c>
      <c r="Y148" s="31">
        <v>0</v>
      </c>
      <c r="Z148" s="22">
        <f>SUM(T148:W148)+Y148</f>
        <v>1</v>
      </c>
      <c r="AA148" s="21" t="s">
        <v>6710</v>
      </c>
      <c r="AO148" s="58" t="s">
        <v>6800</v>
      </c>
      <c r="AP148" s="71">
        <v>0</v>
      </c>
      <c r="AQ148" s="71">
        <v>0</v>
      </c>
      <c r="AR148" s="71">
        <v>0</v>
      </c>
      <c r="AS148" s="71">
        <v>0</v>
      </c>
      <c r="AT148" s="71">
        <v>0</v>
      </c>
      <c r="AU148" s="71">
        <v>0</v>
      </c>
      <c r="AV148" s="71">
        <v>0</v>
      </c>
      <c r="AW148" s="71">
        <v>0</v>
      </c>
      <c r="AX148" s="71">
        <v>0</v>
      </c>
      <c r="AY148" s="71">
        <v>1</v>
      </c>
      <c r="AZ148" s="71">
        <v>7</v>
      </c>
      <c r="BA148" s="71">
        <v>40</v>
      </c>
      <c r="BB148" s="71">
        <v>42</v>
      </c>
      <c r="BC148" s="71">
        <v>161</v>
      </c>
      <c r="BD148" s="71">
        <v>182</v>
      </c>
      <c r="BE148" s="72">
        <v>349</v>
      </c>
      <c r="BF148" s="71">
        <v>202</v>
      </c>
      <c r="BG148" s="57">
        <v>211</v>
      </c>
      <c r="BH148" s="71">
        <v>120</v>
      </c>
      <c r="BI148" s="71">
        <v>162</v>
      </c>
      <c r="BJ148" s="71">
        <v>71</v>
      </c>
      <c r="BK148" s="71">
        <v>109</v>
      </c>
      <c r="BL148" s="71">
        <v>69</v>
      </c>
      <c r="BM148" s="71">
        <v>64</v>
      </c>
      <c r="BN148" s="71">
        <v>30</v>
      </c>
      <c r="BO148" s="71">
        <v>38</v>
      </c>
      <c r="BP148" s="75">
        <v>21</v>
      </c>
      <c r="BQ148" s="57">
        <v>59</v>
      </c>
      <c r="BR148" s="57">
        <v>18</v>
      </c>
      <c r="BS148" s="57">
        <v>8</v>
      </c>
      <c r="BT148" s="57">
        <v>7</v>
      </c>
      <c r="BU148" s="57">
        <v>6</v>
      </c>
      <c r="BV148" s="57">
        <v>3</v>
      </c>
      <c r="BW148" s="57">
        <v>1</v>
      </c>
      <c r="BX148" s="57">
        <v>2</v>
      </c>
      <c r="BY148" s="77">
        <v>5</v>
      </c>
      <c r="BZ148" s="77">
        <v>4</v>
      </c>
      <c r="CA148" s="31">
        <v>4</v>
      </c>
      <c r="CB148" s="87" t="s">
        <v>6800</v>
      </c>
      <c r="CD148" s="18" t="s">
        <v>6753</v>
      </c>
      <c r="CE148" s="18" t="s">
        <v>6726</v>
      </c>
      <c r="CF148" s="18" t="s">
        <v>6752</v>
      </c>
      <c r="CG148" s="18" t="s">
        <v>6754</v>
      </c>
      <c r="CK148" s="27"/>
      <c r="CL148" s="33"/>
      <c r="CM148" s="27"/>
      <c r="CN148" s="33"/>
      <c r="CO148" s="33"/>
      <c r="CP148" s="33"/>
      <c r="CQ148" s="33"/>
      <c r="CR148" s="33"/>
      <c r="CS148" s="33"/>
      <c r="CT148" s="27"/>
      <c r="CU148" s="27"/>
    </row>
    <row r="149" spans="19:99" x14ac:dyDescent="0.25">
      <c r="S149" s="47" t="s">
        <v>6711</v>
      </c>
      <c r="T149" s="48">
        <v>0</v>
      </c>
      <c r="U149" s="48">
        <v>0</v>
      </c>
      <c r="V149" s="48">
        <v>0</v>
      </c>
      <c r="W149" s="48">
        <v>0</v>
      </c>
      <c r="X149" s="48">
        <v>0</v>
      </c>
      <c r="Y149" s="48">
        <v>0</v>
      </c>
      <c r="Z149" s="22">
        <f t="shared" ref="Z149:Z155" si="38">SUM(T149:W149)+Y149</f>
        <v>0</v>
      </c>
      <c r="AA149" s="47" t="s">
        <v>6711</v>
      </c>
      <c r="AO149" s="58" t="s">
        <v>6801</v>
      </c>
      <c r="AP149" s="71">
        <v>0</v>
      </c>
      <c r="AQ149" s="71">
        <v>0</v>
      </c>
      <c r="AR149" s="71">
        <v>0</v>
      </c>
      <c r="AS149" s="71">
        <v>0</v>
      </c>
      <c r="AT149" s="71">
        <v>0</v>
      </c>
      <c r="AU149" s="71">
        <v>0</v>
      </c>
      <c r="AV149" s="71">
        <v>0</v>
      </c>
      <c r="AW149" s="71">
        <v>0</v>
      </c>
      <c r="AX149" s="71">
        <v>0</v>
      </c>
      <c r="AY149" s="71">
        <v>0</v>
      </c>
      <c r="AZ149" s="71">
        <v>0</v>
      </c>
      <c r="BA149" s="71">
        <v>0</v>
      </c>
      <c r="BB149" s="71">
        <v>0</v>
      </c>
      <c r="BC149" s="71">
        <v>0</v>
      </c>
      <c r="BD149" s="71">
        <v>0</v>
      </c>
      <c r="BE149" s="71">
        <v>0</v>
      </c>
      <c r="BF149" s="71">
        <v>0</v>
      </c>
      <c r="BG149" s="57">
        <v>61</v>
      </c>
      <c r="BH149" s="71">
        <v>57</v>
      </c>
      <c r="BI149" s="71">
        <v>152</v>
      </c>
      <c r="BJ149" s="71">
        <v>72</v>
      </c>
      <c r="BK149" s="71">
        <v>204</v>
      </c>
      <c r="BL149" s="71">
        <v>229</v>
      </c>
      <c r="BM149" s="72">
        <v>320</v>
      </c>
      <c r="BN149" s="71">
        <v>186</v>
      </c>
      <c r="BO149" s="71">
        <v>291</v>
      </c>
      <c r="BP149" s="75">
        <v>114</v>
      </c>
      <c r="BQ149" s="57">
        <v>126</v>
      </c>
      <c r="BR149" s="57">
        <v>56</v>
      </c>
      <c r="BS149" s="57">
        <v>57</v>
      </c>
      <c r="BT149" s="57">
        <v>34</v>
      </c>
      <c r="BU149" s="57">
        <v>40</v>
      </c>
      <c r="BV149" s="57">
        <v>25</v>
      </c>
      <c r="BW149" s="57">
        <v>23</v>
      </c>
      <c r="BX149" s="31">
        <v>21</v>
      </c>
      <c r="BY149" s="29">
        <v>7</v>
      </c>
      <c r="BZ149" s="29">
        <v>4</v>
      </c>
      <c r="CA149" s="31">
        <v>8</v>
      </c>
      <c r="CB149" s="87" t="s">
        <v>6801</v>
      </c>
      <c r="CD149" s="18" t="s">
        <v>6761</v>
      </c>
      <c r="CF149" s="18" t="s">
        <v>6760</v>
      </c>
      <c r="CG149" s="18" t="s">
        <v>6762</v>
      </c>
      <c r="CK149" s="27"/>
      <c r="CL149" s="33"/>
      <c r="CM149" s="27"/>
      <c r="CN149" s="33"/>
      <c r="CO149" s="33"/>
      <c r="CP149" s="33"/>
      <c r="CQ149" s="33"/>
      <c r="CR149" s="33"/>
      <c r="CS149" s="33"/>
      <c r="CT149" s="27"/>
      <c r="CU149" s="27"/>
    </row>
    <row r="150" spans="19:99" x14ac:dyDescent="0.25">
      <c r="S150" s="21" t="s">
        <v>6712</v>
      </c>
      <c r="T150" s="31">
        <v>0</v>
      </c>
      <c r="U150" s="31">
        <v>1</v>
      </c>
      <c r="V150" s="31">
        <v>0</v>
      </c>
      <c r="W150" s="31">
        <v>1</v>
      </c>
      <c r="X150" s="31">
        <v>0</v>
      </c>
      <c r="Y150" s="31">
        <v>0</v>
      </c>
      <c r="Z150" s="22">
        <f t="shared" si="38"/>
        <v>2</v>
      </c>
      <c r="AA150" s="21" t="s">
        <v>6712</v>
      </c>
      <c r="AO150" s="58" t="s">
        <v>6802</v>
      </c>
      <c r="AP150" s="71">
        <v>0</v>
      </c>
      <c r="AQ150" s="71">
        <v>0</v>
      </c>
      <c r="AR150" s="71">
        <v>0</v>
      </c>
      <c r="AS150" s="71">
        <v>0</v>
      </c>
      <c r="AT150" s="71">
        <v>0</v>
      </c>
      <c r="AU150" s="71">
        <v>0</v>
      </c>
      <c r="AV150" s="71">
        <v>0</v>
      </c>
      <c r="AW150" s="71">
        <v>0</v>
      </c>
      <c r="AX150" s="71">
        <v>0</v>
      </c>
      <c r="AY150" s="71">
        <v>0</v>
      </c>
      <c r="AZ150" s="71">
        <v>0</v>
      </c>
      <c r="BA150" s="71">
        <v>0</v>
      </c>
      <c r="BB150" s="71">
        <v>0</v>
      </c>
      <c r="BC150" s="71">
        <v>0</v>
      </c>
      <c r="BD150" s="71">
        <v>0</v>
      </c>
      <c r="BE150" s="71">
        <v>0</v>
      </c>
      <c r="BF150" s="71">
        <v>0</v>
      </c>
      <c r="BG150" s="71">
        <v>0</v>
      </c>
      <c r="BH150" s="71">
        <v>0</v>
      </c>
      <c r="BI150" s="71">
        <v>0</v>
      </c>
      <c r="BJ150" s="71">
        <v>0</v>
      </c>
      <c r="BK150" s="71">
        <v>0</v>
      </c>
      <c r="BL150" s="71">
        <v>0</v>
      </c>
      <c r="BM150" s="71">
        <v>4</v>
      </c>
      <c r="BN150" s="71">
        <v>1</v>
      </c>
      <c r="BO150" s="71">
        <v>40</v>
      </c>
      <c r="BP150" s="75">
        <v>50</v>
      </c>
      <c r="BQ150" s="77">
        <v>364</v>
      </c>
      <c r="BR150" s="57">
        <v>319</v>
      </c>
      <c r="BS150" s="88">
        <v>559</v>
      </c>
      <c r="BT150" s="77">
        <v>390</v>
      </c>
      <c r="BU150" s="77">
        <v>319</v>
      </c>
      <c r="BV150" s="77">
        <v>190</v>
      </c>
      <c r="BW150" s="77">
        <v>187</v>
      </c>
      <c r="BX150" s="31">
        <v>94</v>
      </c>
      <c r="BY150" s="29">
        <v>76</v>
      </c>
      <c r="BZ150" s="29">
        <v>54</v>
      </c>
      <c r="CA150" s="31">
        <v>56</v>
      </c>
      <c r="CB150" s="87" t="s">
        <v>6802</v>
      </c>
      <c r="CD150" s="18" t="s">
        <v>6767</v>
      </c>
      <c r="CF150" s="18" t="s">
        <v>6765</v>
      </c>
      <c r="CG150" s="18" t="s">
        <v>6766</v>
      </c>
      <c r="CH150" s="18" t="s">
        <v>6803</v>
      </c>
      <c r="CK150" s="27"/>
      <c r="CL150" s="27"/>
      <c r="CM150" s="27"/>
      <c r="CN150" s="27"/>
      <c r="CO150" s="27"/>
      <c r="CP150" s="27"/>
      <c r="CQ150" s="27"/>
      <c r="CR150" s="27"/>
      <c r="CS150" s="27"/>
      <c r="CT150" s="27"/>
      <c r="CU150" s="27"/>
    </row>
    <row r="151" spans="19:99" x14ac:dyDescent="0.25">
      <c r="S151" s="47" t="s">
        <v>6713</v>
      </c>
      <c r="T151" s="48">
        <v>1</v>
      </c>
      <c r="U151" s="48">
        <v>0</v>
      </c>
      <c r="V151" s="48">
        <v>0</v>
      </c>
      <c r="W151" s="48">
        <v>1</v>
      </c>
      <c r="X151" s="48">
        <v>0</v>
      </c>
      <c r="Y151" s="48">
        <v>0</v>
      </c>
      <c r="Z151" s="22">
        <f t="shared" si="38"/>
        <v>2</v>
      </c>
      <c r="AA151" s="47" t="s">
        <v>6713</v>
      </c>
      <c r="AO151" s="58" t="s">
        <v>6804</v>
      </c>
      <c r="AP151" s="71">
        <v>0</v>
      </c>
      <c r="AQ151" s="71">
        <v>0</v>
      </c>
      <c r="AR151" s="71">
        <v>0</v>
      </c>
      <c r="AS151" s="71">
        <v>0</v>
      </c>
      <c r="AT151" s="71">
        <v>0</v>
      </c>
      <c r="AU151" s="71">
        <v>0</v>
      </c>
      <c r="AV151" s="71">
        <v>0</v>
      </c>
      <c r="AW151" s="71">
        <v>0</v>
      </c>
      <c r="AX151" s="71">
        <v>0</v>
      </c>
      <c r="AY151" s="71">
        <v>0</v>
      </c>
      <c r="AZ151" s="71">
        <v>0</v>
      </c>
      <c r="BA151" s="71">
        <v>0</v>
      </c>
      <c r="BB151" s="71">
        <v>0</v>
      </c>
      <c r="BC151" s="71">
        <v>0</v>
      </c>
      <c r="BD151" s="71">
        <v>0</v>
      </c>
      <c r="BE151" s="71">
        <v>0</v>
      </c>
      <c r="BF151" s="71">
        <v>0</v>
      </c>
      <c r="BG151" s="71">
        <v>0</v>
      </c>
      <c r="BH151" s="71">
        <v>0</v>
      </c>
      <c r="BI151" s="71">
        <v>0</v>
      </c>
      <c r="BJ151" s="71">
        <v>0</v>
      </c>
      <c r="BK151" s="71">
        <v>0</v>
      </c>
      <c r="BL151" s="71">
        <v>0</v>
      </c>
      <c r="BM151" s="71">
        <v>0</v>
      </c>
      <c r="BN151" s="71">
        <v>0</v>
      </c>
      <c r="BO151" s="71">
        <v>0</v>
      </c>
      <c r="BP151" s="75">
        <v>0</v>
      </c>
      <c r="BQ151" s="57">
        <v>0</v>
      </c>
      <c r="BR151" s="57">
        <v>0</v>
      </c>
      <c r="BS151" s="57">
        <v>45</v>
      </c>
      <c r="BT151" s="57">
        <v>113</v>
      </c>
      <c r="BU151" s="57">
        <v>239</v>
      </c>
      <c r="BV151" s="77">
        <v>294</v>
      </c>
      <c r="BW151" s="88">
        <v>438</v>
      </c>
      <c r="BX151" s="31">
        <v>227</v>
      </c>
      <c r="BY151" s="29">
        <v>238</v>
      </c>
      <c r="BZ151" s="29">
        <v>99</v>
      </c>
      <c r="CA151" s="31">
        <v>104</v>
      </c>
      <c r="CB151" s="87" t="s">
        <v>6804</v>
      </c>
      <c r="CD151" s="18" t="s">
        <v>6771</v>
      </c>
      <c r="CF151" s="18" t="s">
        <v>6770</v>
      </c>
      <c r="CG151" s="18" t="s">
        <v>6771</v>
      </c>
      <c r="CK151" s="27"/>
      <c r="CL151" s="27"/>
      <c r="CM151" s="27"/>
      <c r="CN151" s="27"/>
      <c r="CO151" s="27"/>
      <c r="CP151" s="27"/>
      <c r="CQ151" s="27"/>
      <c r="CR151" s="27"/>
      <c r="CS151" s="27"/>
      <c r="CT151" s="27"/>
      <c r="CU151" s="27"/>
    </row>
    <row r="152" spans="19:99" x14ac:dyDescent="0.25">
      <c r="S152" s="22" t="s">
        <v>6693</v>
      </c>
      <c r="T152" s="31">
        <v>3</v>
      </c>
      <c r="U152" s="31">
        <v>5</v>
      </c>
      <c r="V152" s="31">
        <v>1</v>
      </c>
      <c r="W152" s="31">
        <v>5</v>
      </c>
      <c r="X152" s="31">
        <v>5</v>
      </c>
      <c r="Y152" s="31">
        <v>7</v>
      </c>
      <c r="Z152" s="22">
        <f t="shared" si="38"/>
        <v>21</v>
      </c>
      <c r="AA152" s="22" t="s">
        <v>6693</v>
      </c>
      <c r="AO152" s="58" t="s">
        <v>6805</v>
      </c>
      <c r="AP152" s="31">
        <v>0</v>
      </c>
      <c r="AQ152" s="31">
        <v>0</v>
      </c>
      <c r="AR152" s="31">
        <v>0</v>
      </c>
      <c r="AS152" s="31">
        <v>0</v>
      </c>
      <c r="AT152" s="31">
        <v>0</v>
      </c>
      <c r="AU152" s="31">
        <v>0</v>
      </c>
      <c r="AV152" s="31">
        <v>0</v>
      </c>
      <c r="AW152" s="31">
        <v>0</v>
      </c>
      <c r="AX152" s="31">
        <v>0</v>
      </c>
      <c r="AY152" s="31">
        <v>0</v>
      </c>
      <c r="AZ152" s="31">
        <v>0</v>
      </c>
      <c r="BA152" s="31">
        <v>0</v>
      </c>
      <c r="BB152" s="31">
        <v>0</v>
      </c>
      <c r="BC152" s="31">
        <v>0</v>
      </c>
      <c r="BD152" s="31">
        <v>0</v>
      </c>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29">
        <v>124</v>
      </c>
      <c r="BY152" s="29">
        <v>123</v>
      </c>
      <c r="BZ152" s="29">
        <v>174</v>
      </c>
      <c r="CA152" s="30">
        <v>416</v>
      </c>
      <c r="CB152" s="87" t="s">
        <v>6805</v>
      </c>
      <c r="CD152" s="18" t="s">
        <v>6697</v>
      </c>
      <c r="CF152" s="18" t="s">
        <v>6806</v>
      </c>
      <c r="CG152" s="18" t="s">
        <v>6807</v>
      </c>
      <c r="CK152" s="27"/>
      <c r="CL152" s="27"/>
      <c r="CM152" s="27"/>
      <c r="CN152" s="27"/>
      <c r="CO152" s="27"/>
      <c r="CP152" s="27"/>
      <c r="CQ152" s="27"/>
      <c r="CR152" s="27"/>
      <c r="CS152" s="27"/>
      <c r="CT152" s="27"/>
    </row>
    <row r="153" spans="19:99" x14ac:dyDescent="0.25">
      <c r="S153" s="47" t="s">
        <v>6694</v>
      </c>
      <c r="T153" s="48">
        <v>10</v>
      </c>
      <c r="U153" s="48">
        <v>19</v>
      </c>
      <c r="V153" s="48">
        <v>3</v>
      </c>
      <c r="W153" s="48">
        <v>61</v>
      </c>
      <c r="X153" s="48">
        <v>104</v>
      </c>
      <c r="Y153" s="48">
        <v>1</v>
      </c>
      <c r="Z153" s="22">
        <f t="shared" si="38"/>
        <v>94</v>
      </c>
      <c r="AA153" s="47" t="s">
        <v>6694</v>
      </c>
      <c r="AO153" s="18" t="s">
        <v>5</v>
      </c>
      <c r="AP153" s="19" t="s">
        <v>6808</v>
      </c>
      <c r="AQ153" s="19" t="s">
        <v>6809</v>
      </c>
      <c r="AR153" s="19" t="s">
        <v>6810</v>
      </c>
      <c r="AS153" s="19" t="s">
        <v>6811</v>
      </c>
      <c r="AT153" s="19" t="s">
        <v>6812</v>
      </c>
      <c r="AU153" s="19" t="s">
        <v>6813</v>
      </c>
      <c r="AV153" s="19" t="s">
        <v>6814</v>
      </c>
      <c r="AW153" s="19" t="s">
        <v>6815</v>
      </c>
      <c r="AX153" s="19" t="s">
        <v>6816</v>
      </c>
      <c r="AY153" s="19" t="s">
        <v>6817</v>
      </c>
      <c r="AZ153" s="19" t="s">
        <v>6818</v>
      </c>
      <c r="BA153" s="19" t="s">
        <v>6819</v>
      </c>
      <c r="BB153" s="19" t="s">
        <v>6820</v>
      </c>
      <c r="BC153" s="19" t="s">
        <v>6667</v>
      </c>
      <c r="BD153" s="19" t="s">
        <v>6673</v>
      </c>
      <c r="BE153" s="19" t="s">
        <v>6678</v>
      </c>
      <c r="BF153" s="19" t="s">
        <v>6682</v>
      </c>
      <c r="BG153" s="19" t="s">
        <v>6686</v>
      </c>
      <c r="BH153" s="19" t="s">
        <v>6689</v>
      </c>
      <c r="BI153" s="19" t="s">
        <v>6668</v>
      </c>
      <c r="BJ153" s="19" t="s">
        <v>6674</v>
      </c>
      <c r="BK153" s="19" t="s">
        <v>6679</v>
      </c>
      <c r="BL153" s="19" t="s">
        <v>6683</v>
      </c>
      <c r="BM153" s="19" t="s">
        <v>6687</v>
      </c>
      <c r="BN153" s="19" t="s">
        <v>6690</v>
      </c>
      <c r="BO153" s="19" t="s">
        <v>6669</v>
      </c>
      <c r="BP153" s="19" t="s">
        <v>6675</v>
      </c>
      <c r="BQ153" s="19" t="s">
        <v>6680</v>
      </c>
      <c r="BR153" s="19" t="s">
        <v>6684</v>
      </c>
      <c r="BS153" s="19" t="s">
        <v>6670</v>
      </c>
      <c r="BT153" s="19" t="s">
        <v>6676</v>
      </c>
      <c r="BU153" s="19" t="s">
        <v>6681</v>
      </c>
      <c r="BV153" s="19" t="s">
        <v>6685</v>
      </c>
      <c r="BW153" s="19" t="s">
        <v>6688</v>
      </c>
      <c r="BX153" s="19" t="s">
        <v>6691</v>
      </c>
      <c r="BY153" s="19" t="s">
        <v>6692</v>
      </c>
      <c r="BZ153" s="19" t="s">
        <v>6671</v>
      </c>
      <c r="CA153" s="19" t="s">
        <v>6677</v>
      </c>
    </row>
    <row r="154" spans="19:99" x14ac:dyDescent="0.25">
      <c r="S154" s="22" t="s">
        <v>6714</v>
      </c>
      <c r="T154" s="31">
        <v>24</v>
      </c>
      <c r="U154" s="31">
        <v>60</v>
      </c>
      <c r="V154" s="31">
        <v>6</v>
      </c>
      <c r="W154" s="31">
        <v>117</v>
      </c>
      <c r="X154" s="31">
        <v>673</v>
      </c>
      <c r="Y154" s="31">
        <v>20</v>
      </c>
      <c r="Z154" s="22">
        <f t="shared" si="38"/>
        <v>227</v>
      </c>
      <c r="AA154" s="22" t="s">
        <v>6714</v>
      </c>
    </row>
    <row r="155" spans="19:99" x14ac:dyDescent="0.25">
      <c r="S155" s="47" t="s">
        <v>6715</v>
      </c>
      <c r="T155" s="48">
        <v>1</v>
      </c>
      <c r="U155" s="48">
        <v>3</v>
      </c>
      <c r="V155" s="48">
        <v>10</v>
      </c>
      <c r="W155" s="48">
        <v>103</v>
      </c>
      <c r="X155" s="48">
        <v>0</v>
      </c>
      <c r="Y155" s="48">
        <v>7</v>
      </c>
      <c r="Z155" s="22">
        <f t="shared" si="38"/>
        <v>124</v>
      </c>
      <c r="AA155" s="47" t="s">
        <v>6715</v>
      </c>
    </row>
    <row r="156" spans="19:99" x14ac:dyDescent="0.25">
      <c r="T156" s="27">
        <f>SUM(T148:T155)</f>
        <v>39</v>
      </c>
      <c r="U156" s="27">
        <f t="shared" ref="U156:Y156" si="39">SUM(U148:U155)</f>
        <v>88</v>
      </c>
      <c r="V156" s="27">
        <f t="shared" si="39"/>
        <v>20</v>
      </c>
      <c r="W156" s="27">
        <f t="shared" si="39"/>
        <v>289</v>
      </c>
      <c r="X156" s="27">
        <f t="shared" si="39"/>
        <v>782</v>
      </c>
      <c r="Y156" s="27">
        <f t="shared" si="39"/>
        <v>35</v>
      </c>
      <c r="Z156" s="22">
        <f>SUM(T156:W156)+Y156</f>
        <v>471</v>
      </c>
    </row>
    <row r="161" spans="1:81" ht="27" customHeight="1" x14ac:dyDescent="0.25"/>
    <row r="162" spans="1:81" ht="31.5" customHeight="1" x14ac:dyDescent="0.25"/>
    <row r="163" spans="1:81" ht="57" customHeight="1" x14ac:dyDescent="0.25">
      <c r="CC163" s="89"/>
    </row>
    <row r="164" spans="1:81" ht="39.6" x14ac:dyDescent="0.25">
      <c r="A164" s="39" t="s">
        <v>6771</v>
      </c>
      <c r="B164" s="39" t="s">
        <v>6650</v>
      </c>
      <c r="C164" s="39" t="s">
        <v>6660</v>
      </c>
      <c r="D164" s="39" t="s">
        <v>6698</v>
      </c>
      <c r="E164" s="39" t="s">
        <v>6699</v>
      </c>
      <c r="F164" s="39" t="s">
        <v>6700</v>
      </c>
      <c r="G164" s="39" t="s">
        <v>6701</v>
      </c>
      <c r="H164" s="39" t="s">
        <v>6702</v>
      </c>
      <c r="I164" s="39" t="s">
        <v>6703</v>
      </c>
      <c r="J164" s="39" t="s">
        <v>6704</v>
      </c>
      <c r="K164" s="40" t="s">
        <v>6705</v>
      </c>
      <c r="L164" s="41" t="s">
        <v>6706</v>
      </c>
      <c r="M164" s="23" t="s">
        <v>6821</v>
      </c>
      <c r="S164" s="32" t="s">
        <v>6771</v>
      </c>
      <c r="AO164" s="24" t="s">
        <v>6728</v>
      </c>
      <c r="AP164" s="64" t="s">
        <v>6771</v>
      </c>
      <c r="AQ164" s="65"/>
      <c r="AR164" s="65"/>
      <c r="AS164" s="65"/>
      <c r="BR164" s="18"/>
      <c r="CC164" s="90" t="s">
        <v>6822</v>
      </c>
    </row>
    <row r="165" spans="1:81" x14ac:dyDescent="0.25">
      <c r="A165" s="39" t="s">
        <v>584</v>
      </c>
      <c r="B165" s="39" t="s">
        <v>826</v>
      </c>
      <c r="C165" s="53">
        <v>1</v>
      </c>
      <c r="D165" s="42">
        <v>1</v>
      </c>
      <c r="E165" s="42">
        <v>0</v>
      </c>
      <c r="F165" s="42">
        <v>0</v>
      </c>
      <c r="G165" s="42">
        <v>0</v>
      </c>
      <c r="H165" s="42">
        <v>1</v>
      </c>
      <c r="I165" s="42">
        <v>0</v>
      </c>
      <c r="J165" s="42">
        <v>0</v>
      </c>
      <c r="K165" s="42">
        <v>0</v>
      </c>
      <c r="L165" s="43">
        <f t="shared" ref="L165:L181" si="40">SUM(E165:K165)</f>
        <v>1</v>
      </c>
      <c r="M165" s="44">
        <v>1</v>
      </c>
      <c r="S165" s="21" t="s">
        <v>6708</v>
      </c>
      <c r="T165" s="21" t="s">
        <v>197</v>
      </c>
      <c r="U165" s="21" t="s">
        <v>230</v>
      </c>
      <c r="V165" s="21" t="s">
        <v>211</v>
      </c>
      <c r="W165" s="21" t="s">
        <v>205</v>
      </c>
      <c r="X165" s="21" t="s">
        <v>283</v>
      </c>
      <c r="Y165" s="21" t="s">
        <v>961</v>
      </c>
      <c r="Z165" s="21" t="s">
        <v>6709</v>
      </c>
      <c r="AO165" s="18" t="s">
        <v>6823</v>
      </c>
      <c r="AP165" s="65"/>
      <c r="AQ165" s="65"/>
      <c r="AR165" s="65"/>
      <c r="AS165" s="65"/>
      <c r="BR165" s="18"/>
      <c r="CC165" s="91" t="s">
        <v>6824</v>
      </c>
    </row>
    <row r="166" spans="1:81" x14ac:dyDescent="0.25">
      <c r="A166" s="45" t="s">
        <v>588</v>
      </c>
      <c r="B166" s="51" t="s">
        <v>826</v>
      </c>
      <c r="C166" s="52">
        <v>1</v>
      </c>
      <c r="D166" s="46">
        <v>1</v>
      </c>
      <c r="E166" s="46">
        <v>0</v>
      </c>
      <c r="F166" s="46">
        <v>0</v>
      </c>
      <c r="G166" s="46">
        <v>0</v>
      </c>
      <c r="H166" s="46">
        <v>1</v>
      </c>
      <c r="I166" s="46">
        <v>0</v>
      </c>
      <c r="J166" s="46">
        <v>0</v>
      </c>
      <c r="K166" s="46">
        <v>0</v>
      </c>
      <c r="L166" s="43">
        <f t="shared" si="40"/>
        <v>1</v>
      </c>
      <c r="M166" s="19">
        <v>1</v>
      </c>
      <c r="S166" s="21" t="s">
        <v>6710</v>
      </c>
      <c r="T166" s="31">
        <v>0</v>
      </c>
      <c r="U166" s="31">
        <v>0</v>
      </c>
      <c r="V166" s="31">
        <v>0</v>
      </c>
      <c r="W166" s="31">
        <v>1</v>
      </c>
      <c r="X166" s="31">
        <v>0</v>
      </c>
      <c r="Y166" s="31">
        <v>0</v>
      </c>
      <c r="Z166" s="21">
        <f>SUM(T166:Y166)</f>
        <v>1</v>
      </c>
      <c r="AO166" s="18" t="s">
        <v>6731</v>
      </c>
      <c r="AP166" s="65"/>
      <c r="AQ166" s="65"/>
      <c r="AR166" s="65"/>
      <c r="AS166" s="65"/>
      <c r="BL166" s="18" t="s">
        <v>6729</v>
      </c>
      <c r="BR166" s="18"/>
      <c r="CC166" s="91" t="s">
        <v>6825</v>
      </c>
    </row>
    <row r="167" spans="1:81" x14ac:dyDescent="0.25">
      <c r="A167" s="49" t="s">
        <v>592</v>
      </c>
      <c r="B167" s="49" t="s">
        <v>826</v>
      </c>
      <c r="C167" s="53">
        <v>2</v>
      </c>
      <c r="D167" s="66">
        <v>2</v>
      </c>
      <c r="E167" s="66">
        <v>0</v>
      </c>
      <c r="F167" s="66">
        <v>0</v>
      </c>
      <c r="G167" s="66">
        <v>0</v>
      </c>
      <c r="H167" s="66">
        <v>2</v>
      </c>
      <c r="I167" s="66">
        <v>0</v>
      </c>
      <c r="J167" s="66">
        <v>0</v>
      </c>
      <c r="K167" s="66">
        <v>0</v>
      </c>
      <c r="L167" s="43">
        <f t="shared" si="40"/>
        <v>2</v>
      </c>
      <c r="M167" s="19">
        <v>2</v>
      </c>
      <c r="S167" s="47" t="s">
        <v>6711</v>
      </c>
      <c r="T167" s="48">
        <v>0</v>
      </c>
      <c r="U167" s="48">
        <v>0</v>
      </c>
      <c r="V167" s="48">
        <v>0</v>
      </c>
      <c r="W167" s="48">
        <v>1</v>
      </c>
      <c r="X167" s="48">
        <v>0</v>
      </c>
      <c r="Y167" s="48">
        <v>0</v>
      </c>
      <c r="Z167" s="21">
        <f t="shared" ref="Z167:Z173" si="41">SUM(T167:Y167)</f>
        <v>1</v>
      </c>
      <c r="AP167" s="67">
        <v>2009</v>
      </c>
      <c r="AQ167" s="67"/>
      <c r="AR167" s="67"/>
      <c r="AS167" s="67"/>
      <c r="AT167" s="19">
        <v>2010</v>
      </c>
      <c r="AU167" s="19"/>
      <c r="AV167" s="19"/>
      <c r="AW167" s="19"/>
      <c r="AX167" s="19">
        <v>2011</v>
      </c>
      <c r="AY167" s="19"/>
      <c r="AZ167" s="19"/>
      <c r="BA167" s="19"/>
      <c r="BB167" s="19">
        <v>2012</v>
      </c>
      <c r="BC167" s="19"/>
      <c r="BD167" s="19"/>
      <c r="BE167" s="19"/>
      <c r="BF167" s="19">
        <v>2013</v>
      </c>
      <c r="BG167" s="19"/>
      <c r="BH167" s="19"/>
      <c r="BI167" s="19"/>
      <c r="BJ167" s="19">
        <v>2014</v>
      </c>
      <c r="BK167" s="19"/>
      <c r="BL167" s="19"/>
      <c r="BM167" s="19"/>
      <c r="BN167" s="19">
        <v>2015</v>
      </c>
      <c r="BO167" s="19"/>
      <c r="BP167" s="19"/>
      <c r="BQ167" s="19"/>
      <c r="BR167" s="19">
        <v>2016</v>
      </c>
      <c r="BS167" s="19"/>
      <c r="BV167" s="37" t="s">
        <v>6737</v>
      </c>
      <c r="CC167" s="91" t="s">
        <v>6826</v>
      </c>
    </row>
    <row r="168" spans="1:81" x14ac:dyDescent="0.25">
      <c r="A168" s="45" t="s">
        <v>597</v>
      </c>
      <c r="B168" s="45" t="s">
        <v>2633</v>
      </c>
      <c r="C168" s="92">
        <v>1</v>
      </c>
      <c r="D168" s="46">
        <v>1</v>
      </c>
      <c r="E168" s="46">
        <v>0</v>
      </c>
      <c r="F168" s="46">
        <v>0</v>
      </c>
      <c r="G168" s="46">
        <v>0</v>
      </c>
      <c r="H168" s="46">
        <v>1</v>
      </c>
      <c r="I168" s="46">
        <v>0</v>
      </c>
      <c r="J168" s="46">
        <v>0</v>
      </c>
      <c r="K168" s="46">
        <v>0</v>
      </c>
      <c r="L168" s="43">
        <f t="shared" si="40"/>
        <v>1</v>
      </c>
      <c r="M168" s="19"/>
      <c r="S168" s="21" t="s">
        <v>6712</v>
      </c>
      <c r="T168" s="31">
        <v>0</v>
      </c>
      <c r="U168" s="31">
        <v>0</v>
      </c>
      <c r="V168" s="31">
        <v>0</v>
      </c>
      <c r="W168" s="31">
        <v>2</v>
      </c>
      <c r="X168" s="31">
        <v>0</v>
      </c>
      <c r="Y168" s="31">
        <v>0</v>
      </c>
      <c r="Z168" s="21">
        <f t="shared" si="41"/>
        <v>2</v>
      </c>
      <c r="AO168" s="18" t="s">
        <v>5</v>
      </c>
      <c r="AP168" s="18" t="s">
        <v>6738</v>
      </c>
      <c r="AQ168" s="18" t="s">
        <v>6739</v>
      </c>
      <c r="AR168" s="18" t="s">
        <v>6740</v>
      </c>
      <c r="AS168" s="18" t="s">
        <v>6741</v>
      </c>
      <c r="AT168" s="18" t="s">
        <v>6742</v>
      </c>
      <c r="AU168" s="18" t="s">
        <v>6743</v>
      </c>
      <c r="AV168" s="18" t="s">
        <v>6744</v>
      </c>
      <c r="AW168" s="68" t="s">
        <v>6745</v>
      </c>
      <c r="AX168" s="68" t="s">
        <v>6746</v>
      </c>
      <c r="AY168" s="18" t="s">
        <v>6747</v>
      </c>
      <c r="AZ168" s="18" t="s">
        <v>6748</v>
      </c>
      <c r="BA168" s="18" t="s">
        <v>6749</v>
      </c>
      <c r="BB168" s="18" t="s">
        <v>6750</v>
      </c>
      <c r="BC168" s="18" t="s">
        <v>6751</v>
      </c>
      <c r="BD168" s="18" t="s">
        <v>6752</v>
      </c>
      <c r="BE168" s="18" t="s">
        <v>6753</v>
      </c>
      <c r="BF168" s="18" t="s">
        <v>6754</v>
      </c>
      <c r="BG168" s="18" t="s">
        <v>6755</v>
      </c>
      <c r="BH168" s="18" t="s">
        <v>6756</v>
      </c>
      <c r="BI168" s="18" t="s">
        <v>6757</v>
      </c>
      <c r="BJ168" s="18" t="s">
        <v>6758</v>
      </c>
      <c r="BK168" s="18" t="s">
        <v>6759</v>
      </c>
      <c r="BL168" s="32" t="s">
        <v>6760</v>
      </c>
      <c r="BM168" s="18" t="s">
        <v>6761</v>
      </c>
      <c r="BN168" s="18" t="s">
        <v>6762</v>
      </c>
      <c r="BO168" s="18" t="s">
        <v>6763</v>
      </c>
      <c r="BP168" s="18" t="s">
        <v>6764</v>
      </c>
      <c r="BQ168" s="18" t="s">
        <v>6765</v>
      </c>
      <c r="BR168" s="18" t="s">
        <v>6766</v>
      </c>
      <c r="BS168" s="18" t="s">
        <v>6767</v>
      </c>
      <c r="BT168" s="18" t="s">
        <v>6768</v>
      </c>
      <c r="BU168" s="19" t="s">
        <v>6769</v>
      </c>
      <c r="BV168" s="19" t="s">
        <v>6770</v>
      </c>
      <c r="BW168" s="19" t="s">
        <v>6771</v>
      </c>
    </row>
    <row r="169" spans="1:81" x14ac:dyDescent="0.25">
      <c r="A169" s="45" t="s">
        <v>597</v>
      </c>
      <c r="B169" s="45" t="s">
        <v>826</v>
      </c>
      <c r="C169" s="92">
        <v>1</v>
      </c>
      <c r="D169" s="46">
        <v>1</v>
      </c>
      <c r="E169" s="46">
        <v>0</v>
      </c>
      <c r="F169" s="46">
        <v>0</v>
      </c>
      <c r="G169" s="46">
        <v>0</v>
      </c>
      <c r="H169" s="46">
        <v>1</v>
      </c>
      <c r="I169" s="46">
        <v>0</v>
      </c>
      <c r="J169" s="46">
        <v>0</v>
      </c>
      <c r="K169" s="46">
        <v>0</v>
      </c>
      <c r="L169" s="43">
        <f t="shared" si="40"/>
        <v>1</v>
      </c>
      <c r="M169" s="19">
        <v>2</v>
      </c>
      <c r="S169" s="47" t="s">
        <v>6713</v>
      </c>
      <c r="T169" s="48">
        <v>0</v>
      </c>
      <c r="U169" s="48">
        <v>0</v>
      </c>
      <c r="V169" s="48">
        <v>0</v>
      </c>
      <c r="W169" s="48">
        <v>2</v>
      </c>
      <c r="X169" s="48">
        <v>0</v>
      </c>
      <c r="Y169" s="48">
        <v>0</v>
      </c>
      <c r="Z169" s="21">
        <f t="shared" si="41"/>
        <v>2</v>
      </c>
      <c r="AO169" s="18" t="s">
        <v>6774</v>
      </c>
      <c r="AP169" s="67">
        <v>0</v>
      </c>
      <c r="AQ169" s="67">
        <v>0</v>
      </c>
      <c r="AR169" s="67">
        <v>0</v>
      </c>
      <c r="AS169" s="67">
        <v>0</v>
      </c>
      <c r="AT169" s="67">
        <v>0</v>
      </c>
      <c r="AU169" s="67">
        <v>0</v>
      </c>
      <c r="AV169" s="67">
        <v>0</v>
      </c>
      <c r="AW169" s="69">
        <v>0</v>
      </c>
      <c r="AX169" s="69">
        <v>0</v>
      </c>
      <c r="AY169" s="67">
        <v>0</v>
      </c>
      <c r="AZ169" s="67">
        <v>0</v>
      </c>
      <c r="BA169" s="67">
        <v>0</v>
      </c>
      <c r="BB169" s="67">
        <v>0</v>
      </c>
      <c r="BC169" s="67">
        <v>0</v>
      </c>
      <c r="BD169" s="67">
        <v>0</v>
      </c>
      <c r="BE169" s="67">
        <v>0</v>
      </c>
      <c r="BF169" s="67">
        <v>0</v>
      </c>
      <c r="BG169" s="67">
        <v>0</v>
      </c>
      <c r="BH169" s="67">
        <v>0</v>
      </c>
      <c r="BI169" s="67">
        <v>0</v>
      </c>
      <c r="BJ169" s="67">
        <v>0</v>
      </c>
      <c r="BK169" s="67">
        <v>0</v>
      </c>
      <c r="BL169" s="67">
        <v>0</v>
      </c>
      <c r="BM169" s="67">
        <v>0</v>
      </c>
      <c r="BN169" s="70">
        <v>0</v>
      </c>
      <c r="BO169" s="70">
        <v>0</v>
      </c>
      <c r="BP169" s="70">
        <v>0</v>
      </c>
      <c r="BQ169" s="19">
        <v>0</v>
      </c>
      <c r="BR169" s="19">
        <v>0</v>
      </c>
      <c r="BS169" s="19">
        <v>0</v>
      </c>
      <c r="BT169" s="19">
        <v>0</v>
      </c>
      <c r="BU169" s="19">
        <v>0</v>
      </c>
      <c r="BV169" s="19">
        <v>0</v>
      </c>
      <c r="BW169" s="19">
        <v>0</v>
      </c>
      <c r="BX169" s="18" t="s">
        <v>6774</v>
      </c>
    </row>
    <row r="170" spans="1:81" x14ac:dyDescent="0.25">
      <c r="A170" s="49" t="s">
        <v>489</v>
      </c>
      <c r="B170" s="49" t="s">
        <v>2633</v>
      </c>
      <c r="C170" s="61">
        <v>1</v>
      </c>
      <c r="D170" s="50">
        <v>1</v>
      </c>
      <c r="E170" s="50">
        <v>0</v>
      </c>
      <c r="F170" s="50">
        <v>0</v>
      </c>
      <c r="G170" s="50">
        <v>0</v>
      </c>
      <c r="H170" s="50">
        <v>1</v>
      </c>
      <c r="I170" s="50">
        <v>0</v>
      </c>
      <c r="J170" s="50">
        <v>0</v>
      </c>
      <c r="K170" s="50">
        <v>0</v>
      </c>
      <c r="L170" s="43">
        <f t="shared" si="40"/>
        <v>1</v>
      </c>
      <c r="M170" s="19"/>
      <c r="S170" s="22" t="s">
        <v>6693</v>
      </c>
      <c r="T170" s="31">
        <v>6</v>
      </c>
      <c r="U170" s="31">
        <v>5</v>
      </c>
      <c r="V170" s="31">
        <v>0</v>
      </c>
      <c r="W170" s="31">
        <v>13</v>
      </c>
      <c r="X170" s="31">
        <v>0</v>
      </c>
      <c r="Y170" s="31">
        <v>0</v>
      </c>
      <c r="Z170" s="21">
        <f t="shared" si="41"/>
        <v>24</v>
      </c>
      <c r="AO170" s="18" t="s">
        <v>6775</v>
      </c>
      <c r="AP170" s="67">
        <v>0</v>
      </c>
      <c r="AQ170" s="67">
        <v>0</v>
      </c>
      <c r="AR170" s="67">
        <v>0</v>
      </c>
      <c r="AS170" s="67">
        <v>0</v>
      </c>
      <c r="AT170" s="67">
        <v>0</v>
      </c>
      <c r="AU170" s="67">
        <v>0</v>
      </c>
      <c r="AV170" s="67">
        <v>0</v>
      </c>
      <c r="AW170" s="69">
        <v>0</v>
      </c>
      <c r="AX170" s="69">
        <v>0</v>
      </c>
      <c r="AY170" s="67">
        <v>0</v>
      </c>
      <c r="AZ170" s="67">
        <v>0</v>
      </c>
      <c r="BA170" s="67">
        <v>0</v>
      </c>
      <c r="BB170" s="67">
        <v>0</v>
      </c>
      <c r="BC170" s="67">
        <v>0</v>
      </c>
      <c r="BD170" s="67">
        <v>0</v>
      </c>
      <c r="BE170" s="67">
        <v>0</v>
      </c>
      <c r="BF170" s="67">
        <v>0</v>
      </c>
      <c r="BG170" s="67">
        <v>0</v>
      </c>
      <c r="BH170" s="67">
        <v>0</v>
      </c>
      <c r="BI170" s="67">
        <v>0</v>
      </c>
      <c r="BJ170" s="67">
        <v>0</v>
      </c>
      <c r="BK170" s="67">
        <v>0</v>
      </c>
      <c r="BL170" s="67">
        <v>0</v>
      </c>
      <c r="BM170" s="67">
        <v>0</v>
      </c>
      <c r="BN170" s="70">
        <v>0</v>
      </c>
      <c r="BO170" s="70">
        <v>0</v>
      </c>
      <c r="BP170" s="70">
        <v>0</v>
      </c>
      <c r="BQ170" s="19">
        <v>0</v>
      </c>
      <c r="BR170" s="19">
        <v>0</v>
      </c>
      <c r="BS170" s="19">
        <v>0</v>
      </c>
      <c r="BT170" s="19">
        <v>0</v>
      </c>
      <c r="BU170" s="19">
        <v>0</v>
      </c>
      <c r="BV170" s="19">
        <v>0</v>
      </c>
      <c r="BW170" s="19">
        <v>0</v>
      </c>
      <c r="BX170" s="18" t="s">
        <v>6775</v>
      </c>
    </row>
    <row r="171" spans="1:81" x14ac:dyDescent="0.25">
      <c r="A171" s="49" t="s">
        <v>489</v>
      </c>
      <c r="B171" s="49" t="s">
        <v>1343</v>
      </c>
      <c r="C171" s="53">
        <v>2</v>
      </c>
      <c r="D171" s="50">
        <v>2</v>
      </c>
      <c r="E171" s="50">
        <v>0</v>
      </c>
      <c r="F171" s="50">
        <v>2</v>
      </c>
      <c r="G171" s="50">
        <v>0</v>
      </c>
      <c r="H171" s="50">
        <v>0</v>
      </c>
      <c r="I171" s="50">
        <v>0</v>
      </c>
      <c r="J171" s="50">
        <v>0</v>
      </c>
      <c r="K171" s="50">
        <v>0</v>
      </c>
      <c r="L171" s="43">
        <f t="shared" si="40"/>
        <v>2</v>
      </c>
      <c r="M171" s="19"/>
      <c r="S171" s="47" t="s">
        <v>6694</v>
      </c>
      <c r="T171" s="48">
        <v>27</v>
      </c>
      <c r="U171" s="48">
        <v>37</v>
      </c>
      <c r="V171" s="48">
        <v>5</v>
      </c>
      <c r="W171" s="48">
        <v>130</v>
      </c>
      <c r="X171" s="48">
        <v>212</v>
      </c>
      <c r="Y171" s="48">
        <v>4</v>
      </c>
      <c r="Z171" s="21">
        <f t="shared" si="41"/>
        <v>415</v>
      </c>
      <c r="AO171" s="18" t="s">
        <v>6776</v>
      </c>
      <c r="AP171" s="67">
        <v>0</v>
      </c>
      <c r="AQ171" s="67">
        <v>0</v>
      </c>
      <c r="AR171" s="67">
        <v>0</v>
      </c>
      <c r="AS171" s="67">
        <v>0</v>
      </c>
      <c r="AT171" s="67">
        <v>0</v>
      </c>
      <c r="AU171" s="67">
        <v>0</v>
      </c>
      <c r="AV171" s="67">
        <v>0</v>
      </c>
      <c r="AW171" s="69">
        <v>0</v>
      </c>
      <c r="AX171" s="69">
        <v>0</v>
      </c>
      <c r="AY171" s="67">
        <v>0</v>
      </c>
      <c r="AZ171" s="67">
        <v>0</v>
      </c>
      <c r="BA171" s="67">
        <v>1</v>
      </c>
      <c r="BB171" s="67">
        <v>0</v>
      </c>
      <c r="BC171" s="67">
        <v>0</v>
      </c>
      <c r="BD171" s="67">
        <v>0</v>
      </c>
      <c r="BE171" s="67">
        <v>0</v>
      </c>
      <c r="BF171" s="67">
        <v>0</v>
      </c>
      <c r="BG171" s="67">
        <v>0</v>
      </c>
      <c r="BH171" s="67">
        <v>0</v>
      </c>
      <c r="BI171" s="67">
        <v>0</v>
      </c>
      <c r="BJ171" s="67">
        <v>0</v>
      </c>
      <c r="BK171" s="67">
        <v>0</v>
      </c>
      <c r="BL171" s="67">
        <v>0</v>
      </c>
      <c r="BM171" s="67">
        <v>0</v>
      </c>
      <c r="BN171" s="70">
        <v>0</v>
      </c>
      <c r="BO171" s="70">
        <v>0</v>
      </c>
      <c r="BP171" s="70">
        <v>0</v>
      </c>
      <c r="BQ171" s="19">
        <v>0</v>
      </c>
      <c r="BR171" s="19">
        <v>0</v>
      </c>
      <c r="BS171" s="19">
        <v>0</v>
      </c>
      <c r="BT171" s="19">
        <v>0</v>
      </c>
      <c r="BU171" s="19">
        <v>0</v>
      </c>
      <c r="BV171" s="19">
        <v>0</v>
      </c>
      <c r="BW171" s="19">
        <v>0</v>
      </c>
      <c r="BX171" s="18" t="s">
        <v>6776</v>
      </c>
    </row>
    <row r="172" spans="1:81" x14ac:dyDescent="0.25">
      <c r="A172" s="49" t="s">
        <v>489</v>
      </c>
      <c r="B172" s="49" t="s">
        <v>826</v>
      </c>
      <c r="C172" s="53">
        <v>22</v>
      </c>
      <c r="D172" s="50">
        <v>21</v>
      </c>
      <c r="E172" s="50">
        <v>6</v>
      </c>
      <c r="F172" s="50">
        <v>3</v>
      </c>
      <c r="G172" s="50">
        <v>0</v>
      </c>
      <c r="H172" s="50">
        <v>12</v>
      </c>
      <c r="I172" s="50">
        <v>0</v>
      </c>
      <c r="J172" s="50">
        <v>0</v>
      </c>
      <c r="K172" s="50">
        <v>0</v>
      </c>
      <c r="L172" s="43">
        <f t="shared" si="40"/>
        <v>21</v>
      </c>
      <c r="M172" s="19">
        <v>24</v>
      </c>
      <c r="S172" s="22" t="s">
        <v>6714</v>
      </c>
      <c r="T172" s="31">
        <v>95</v>
      </c>
      <c r="U172" s="31">
        <v>170</v>
      </c>
      <c r="V172" s="31">
        <v>26</v>
      </c>
      <c r="W172" s="31">
        <v>301</v>
      </c>
      <c r="X172" s="31">
        <v>512</v>
      </c>
      <c r="Y172" s="31">
        <v>33</v>
      </c>
      <c r="Z172" s="21">
        <f t="shared" si="41"/>
        <v>1137</v>
      </c>
      <c r="AO172" s="18" t="s">
        <v>6777</v>
      </c>
      <c r="AP172" s="67">
        <v>0</v>
      </c>
      <c r="AQ172" s="67">
        <v>0</v>
      </c>
      <c r="AR172" s="67">
        <v>0</v>
      </c>
      <c r="AS172" s="67">
        <v>0</v>
      </c>
      <c r="AT172" s="67">
        <v>0</v>
      </c>
      <c r="AU172" s="67">
        <v>0</v>
      </c>
      <c r="AV172" s="67">
        <v>0</v>
      </c>
      <c r="AW172" s="69">
        <v>0</v>
      </c>
      <c r="AX172" s="69">
        <v>0</v>
      </c>
      <c r="AY172" s="67">
        <v>0</v>
      </c>
      <c r="AZ172" s="67">
        <v>0</v>
      </c>
      <c r="BA172" s="67">
        <v>1</v>
      </c>
      <c r="BB172" s="67">
        <v>0</v>
      </c>
      <c r="BC172" s="67">
        <v>0</v>
      </c>
      <c r="BD172" s="67">
        <v>0</v>
      </c>
      <c r="BE172" s="67">
        <v>0</v>
      </c>
      <c r="BF172" s="67">
        <v>0</v>
      </c>
      <c r="BG172" s="67">
        <v>0</v>
      </c>
      <c r="BH172" s="67">
        <v>0</v>
      </c>
      <c r="BI172" s="67">
        <v>0</v>
      </c>
      <c r="BJ172" s="67">
        <v>0</v>
      </c>
      <c r="BK172" s="67">
        <v>0</v>
      </c>
      <c r="BL172" s="67">
        <v>0</v>
      </c>
      <c r="BM172" s="67">
        <v>0</v>
      </c>
      <c r="BN172" s="70">
        <v>0</v>
      </c>
      <c r="BO172" s="70">
        <v>0</v>
      </c>
      <c r="BP172" s="70">
        <v>0</v>
      </c>
      <c r="BQ172" s="19">
        <v>0</v>
      </c>
      <c r="BR172" s="19">
        <v>0</v>
      </c>
      <c r="BS172" s="19">
        <v>0</v>
      </c>
      <c r="BT172" s="19">
        <v>0</v>
      </c>
      <c r="BU172" s="19">
        <v>0</v>
      </c>
      <c r="BV172" s="19">
        <v>0</v>
      </c>
      <c r="BW172" s="19">
        <v>0</v>
      </c>
      <c r="BX172" s="18" t="s">
        <v>6777</v>
      </c>
    </row>
    <row r="173" spans="1:81" x14ac:dyDescent="0.25">
      <c r="A173" s="51" t="s">
        <v>293</v>
      </c>
      <c r="B173" s="51" t="s">
        <v>2633</v>
      </c>
      <c r="C173" s="52">
        <v>17</v>
      </c>
      <c r="D173" s="52">
        <v>16</v>
      </c>
      <c r="E173" s="52">
        <v>0</v>
      </c>
      <c r="F173" s="52">
        <v>5</v>
      </c>
      <c r="G173" s="52">
        <v>0</v>
      </c>
      <c r="H173" s="52">
        <v>11</v>
      </c>
      <c r="I173" s="52">
        <v>0</v>
      </c>
      <c r="J173" s="52">
        <v>0</v>
      </c>
      <c r="K173" s="52">
        <v>0</v>
      </c>
      <c r="L173" s="43">
        <f t="shared" si="40"/>
        <v>16</v>
      </c>
      <c r="M173" s="19"/>
      <c r="T173" s="18">
        <f>SUM(T166:T172)</f>
        <v>128</v>
      </c>
      <c r="U173" s="18">
        <f t="shared" ref="U173:Y173" si="42">SUM(U166:U172)</f>
        <v>212</v>
      </c>
      <c r="V173" s="18">
        <f t="shared" si="42"/>
        <v>31</v>
      </c>
      <c r="W173" s="18">
        <f t="shared" si="42"/>
        <v>450</v>
      </c>
      <c r="X173" s="18">
        <f t="shared" si="42"/>
        <v>724</v>
      </c>
      <c r="Y173" s="18">
        <f t="shared" si="42"/>
        <v>37</v>
      </c>
      <c r="Z173" s="21">
        <f t="shared" si="41"/>
        <v>1582</v>
      </c>
      <c r="AO173" s="18" t="s">
        <v>6778</v>
      </c>
      <c r="AP173" s="67">
        <v>364</v>
      </c>
      <c r="AQ173" s="67">
        <v>349</v>
      </c>
      <c r="AR173" s="67">
        <v>510</v>
      </c>
      <c r="AS173" s="67">
        <v>535</v>
      </c>
      <c r="AT173" s="93">
        <v>579</v>
      </c>
      <c r="AU173" s="67">
        <v>91</v>
      </c>
      <c r="AV173" s="67">
        <v>181</v>
      </c>
      <c r="AW173" s="69">
        <v>166</v>
      </c>
      <c r="AX173" s="69">
        <v>123</v>
      </c>
      <c r="AY173" s="67">
        <v>6</v>
      </c>
      <c r="AZ173" s="67">
        <v>0</v>
      </c>
      <c r="BA173" s="67">
        <v>1</v>
      </c>
      <c r="BB173" s="67">
        <v>0</v>
      </c>
      <c r="BC173" s="67">
        <v>0</v>
      </c>
      <c r="BD173" s="94">
        <v>0</v>
      </c>
      <c r="BE173" s="67">
        <v>0</v>
      </c>
      <c r="BF173" s="67">
        <v>0</v>
      </c>
      <c r="BG173" s="67">
        <v>0</v>
      </c>
      <c r="BH173" s="67">
        <v>0</v>
      </c>
      <c r="BI173" s="67">
        <v>0</v>
      </c>
      <c r="BJ173" s="67">
        <v>0</v>
      </c>
      <c r="BK173" s="67">
        <v>0</v>
      </c>
      <c r="BL173" s="67">
        <v>0</v>
      </c>
      <c r="BM173" s="67">
        <v>0</v>
      </c>
      <c r="BN173" s="70">
        <v>0</v>
      </c>
      <c r="BO173" s="70">
        <v>1</v>
      </c>
      <c r="BP173" s="70">
        <v>0</v>
      </c>
      <c r="BQ173" s="19">
        <v>0</v>
      </c>
      <c r="BR173" s="19">
        <v>0</v>
      </c>
      <c r="BS173" s="19">
        <v>0</v>
      </c>
      <c r="BT173" s="19">
        <v>0</v>
      </c>
      <c r="BU173" s="19">
        <v>0</v>
      </c>
      <c r="BV173" s="19">
        <v>0</v>
      </c>
      <c r="BW173" s="19">
        <v>0</v>
      </c>
      <c r="BX173" s="18" t="s">
        <v>6778</v>
      </c>
      <c r="BY173" s="18" t="s">
        <v>6752</v>
      </c>
    </row>
    <row r="174" spans="1:81" x14ac:dyDescent="0.25">
      <c r="A174" s="51" t="s">
        <v>293</v>
      </c>
      <c r="B174" s="51" t="s">
        <v>1343</v>
      </c>
      <c r="C174" s="52">
        <v>42</v>
      </c>
      <c r="D174" s="52">
        <v>42</v>
      </c>
      <c r="E174" s="52">
        <v>0</v>
      </c>
      <c r="F174" s="52">
        <v>3</v>
      </c>
      <c r="G174" s="52">
        <v>0</v>
      </c>
      <c r="H174" s="52">
        <v>8</v>
      </c>
      <c r="I174" s="52">
        <v>31</v>
      </c>
      <c r="J174" s="52">
        <v>0</v>
      </c>
      <c r="K174" s="52">
        <v>0</v>
      </c>
      <c r="L174" s="43">
        <f t="shared" si="40"/>
        <v>42</v>
      </c>
      <c r="M174" s="19"/>
      <c r="AO174" s="36" t="s">
        <v>6779</v>
      </c>
      <c r="AP174" s="67">
        <v>0</v>
      </c>
      <c r="AQ174" s="67">
        <v>0</v>
      </c>
      <c r="AR174" s="67">
        <v>0</v>
      </c>
      <c r="AS174" s="67">
        <v>0</v>
      </c>
      <c r="AT174" s="67">
        <v>0</v>
      </c>
      <c r="AU174" s="67">
        <v>415</v>
      </c>
      <c r="AV174" s="67">
        <v>435</v>
      </c>
      <c r="AW174" s="69">
        <v>345</v>
      </c>
      <c r="AX174" s="69">
        <v>433</v>
      </c>
      <c r="AY174" s="67">
        <v>457</v>
      </c>
      <c r="AZ174" s="93">
        <v>568</v>
      </c>
      <c r="BA174" s="67">
        <v>453</v>
      </c>
      <c r="BB174" s="67">
        <v>391</v>
      </c>
      <c r="BC174" s="67">
        <v>236</v>
      </c>
      <c r="BD174" s="67">
        <v>35</v>
      </c>
      <c r="BE174" s="67">
        <v>44</v>
      </c>
      <c r="BF174" s="67">
        <v>12</v>
      </c>
      <c r="BG174" s="38">
        <v>15</v>
      </c>
      <c r="BH174" s="38">
        <v>11</v>
      </c>
      <c r="BI174" s="38">
        <v>1</v>
      </c>
      <c r="BJ174" s="94">
        <v>0</v>
      </c>
      <c r="BK174" s="95">
        <v>0</v>
      </c>
      <c r="BL174" s="67">
        <v>0</v>
      </c>
      <c r="BM174" s="67">
        <v>0</v>
      </c>
      <c r="BN174" s="70">
        <v>0</v>
      </c>
      <c r="BO174" s="70">
        <v>1</v>
      </c>
      <c r="BP174" s="70">
        <v>0</v>
      </c>
      <c r="BQ174" s="38">
        <v>0</v>
      </c>
      <c r="BR174" s="19">
        <v>0</v>
      </c>
      <c r="BS174" s="19">
        <v>0</v>
      </c>
      <c r="BT174" s="19">
        <v>0</v>
      </c>
      <c r="BU174" s="19">
        <v>0</v>
      </c>
      <c r="BV174" s="19">
        <v>0</v>
      </c>
      <c r="BW174" s="19">
        <v>0</v>
      </c>
      <c r="BX174" s="36" t="s">
        <v>6779</v>
      </c>
      <c r="BY174" s="18" t="s">
        <v>6758</v>
      </c>
    </row>
    <row r="175" spans="1:81" x14ac:dyDescent="0.25">
      <c r="A175" s="51" t="s">
        <v>293</v>
      </c>
      <c r="B175" s="51" t="s">
        <v>4602</v>
      </c>
      <c r="C175" s="52">
        <v>2</v>
      </c>
      <c r="D175" s="52">
        <v>2</v>
      </c>
      <c r="E175" s="52">
        <v>0</v>
      </c>
      <c r="F175" s="52">
        <v>0</v>
      </c>
      <c r="G175" s="52">
        <v>0</v>
      </c>
      <c r="H175" s="52">
        <v>2</v>
      </c>
      <c r="I175" s="52">
        <v>0</v>
      </c>
      <c r="J175" s="52">
        <v>0</v>
      </c>
      <c r="K175" s="52">
        <v>0</v>
      </c>
      <c r="L175" s="43">
        <f t="shared" si="40"/>
        <v>2</v>
      </c>
      <c r="M175" s="19"/>
      <c r="S175" s="21" t="s">
        <v>6716</v>
      </c>
      <c r="T175" s="21" t="s">
        <v>197</v>
      </c>
      <c r="U175" s="21" t="s">
        <v>230</v>
      </c>
      <c r="V175" s="21" t="s">
        <v>211</v>
      </c>
      <c r="W175" s="21" t="s">
        <v>205</v>
      </c>
      <c r="X175" s="21" t="s">
        <v>283</v>
      </c>
      <c r="Y175" s="21" t="s">
        <v>961</v>
      </c>
      <c r="Z175" s="21" t="s">
        <v>6709</v>
      </c>
      <c r="AO175" s="36" t="s">
        <v>6780</v>
      </c>
      <c r="AP175" s="67">
        <v>0</v>
      </c>
      <c r="AQ175" s="67">
        <v>0</v>
      </c>
      <c r="AR175" s="67">
        <v>0</v>
      </c>
      <c r="AS175" s="67">
        <v>0</v>
      </c>
      <c r="AT175" s="67">
        <v>0</v>
      </c>
      <c r="AU175" s="67">
        <v>0</v>
      </c>
      <c r="AV175" s="67">
        <v>0</v>
      </c>
      <c r="AW175" s="67">
        <v>0</v>
      </c>
      <c r="AX175" s="67">
        <v>0</v>
      </c>
      <c r="AY175" s="67">
        <v>2</v>
      </c>
      <c r="AZ175" s="67">
        <v>10</v>
      </c>
      <c r="BA175" s="67">
        <v>51</v>
      </c>
      <c r="BB175" s="67">
        <v>115</v>
      </c>
      <c r="BC175" s="67">
        <v>428</v>
      </c>
      <c r="BD175" s="93">
        <v>525</v>
      </c>
      <c r="BE175" s="67">
        <v>467</v>
      </c>
      <c r="BF175" s="67">
        <v>379</v>
      </c>
      <c r="BG175" s="38">
        <v>320</v>
      </c>
      <c r="BH175" s="38">
        <v>115</v>
      </c>
      <c r="BI175" s="67">
        <v>91</v>
      </c>
      <c r="BJ175" s="67">
        <v>54</v>
      </c>
      <c r="BK175" s="95">
        <v>62</v>
      </c>
      <c r="BL175" s="67">
        <v>37</v>
      </c>
      <c r="BM175" s="67">
        <v>45</v>
      </c>
      <c r="BN175" s="67">
        <v>34</v>
      </c>
      <c r="BO175" s="67">
        <v>33</v>
      </c>
      <c r="BP175" s="67">
        <v>0</v>
      </c>
      <c r="BQ175" s="38">
        <v>7</v>
      </c>
      <c r="BR175" s="96">
        <v>0</v>
      </c>
      <c r="BS175" s="19">
        <v>0</v>
      </c>
      <c r="BT175" s="19">
        <v>0</v>
      </c>
      <c r="BU175" s="19">
        <v>0</v>
      </c>
      <c r="BV175" s="19">
        <v>0</v>
      </c>
      <c r="BW175" s="19">
        <v>0</v>
      </c>
      <c r="BX175" s="36" t="s">
        <v>6780</v>
      </c>
      <c r="BY175" s="18" t="s">
        <v>6766</v>
      </c>
    </row>
    <row r="176" spans="1:81" x14ac:dyDescent="0.25">
      <c r="A176" s="51" t="s">
        <v>293</v>
      </c>
      <c r="B176" s="51" t="s">
        <v>826</v>
      </c>
      <c r="C176" s="52">
        <v>361</v>
      </c>
      <c r="D176" s="52">
        <v>355</v>
      </c>
      <c r="E176" s="52">
        <v>27</v>
      </c>
      <c r="F176" s="52">
        <v>29</v>
      </c>
      <c r="G176" s="52">
        <v>5</v>
      </c>
      <c r="H176" s="52">
        <v>109</v>
      </c>
      <c r="I176" s="52">
        <v>181</v>
      </c>
      <c r="J176" s="52">
        <v>4</v>
      </c>
      <c r="K176" s="52">
        <v>0</v>
      </c>
      <c r="L176" s="43">
        <f t="shared" si="40"/>
        <v>355</v>
      </c>
      <c r="M176" s="19">
        <v>416</v>
      </c>
      <c r="S176" s="21" t="s">
        <v>6710</v>
      </c>
      <c r="T176" s="31">
        <v>0</v>
      </c>
      <c r="U176" s="31">
        <v>0</v>
      </c>
      <c r="V176" s="31">
        <v>0</v>
      </c>
      <c r="W176" s="54">
        <v>0</v>
      </c>
      <c r="X176" s="31">
        <v>0</v>
      </c>
      <c r="Y176" s="31">
        <v>0</v>
      </c>
      <c r="Z176" s="21">
        <f>SUM(T176:Y176)</f>
        <v>0</v>
      </c>
      <c r="AO176" s="18" t="s">
        <v>6788</v>
      </c>
      <c r="AP176" s="67">
        <v>3</v>
      </c>
      <c r="AQ176" s="67">
        <v>0</v>
      </c>
      <c r="AR176" s="67">
        <v>1</v>
      </c>
      <c r="AS176" s="67">
        <v>1</v>
      </c>
      <c r="AT176" s="67">
        <v>1</v>
      </c>
      <c r="AU176" s="67">
        <v>0</v>
      </c>
      <c r="AV176" s="67">
        <v>0</v>
      </c>
      <c r="AW176" s="69">
        <v>0</v>
      </c>
      <c r="AX176" s="69">
        <v>0</v>
      </c>
      <c r="AY176" s="67">
        <v>1</v>
      </c>
      <c r="AZ176" s="67">
        <v>2</v>
      </c>
      <c r="BA176" s="67">
        <v>1</v>
      </c>
      <c r="BB176" s="67">
        <v>1</v>
      </c>
      <c r="BC176" s="67">
        <v>0</v>
      </c>
      <c r="BD176" s="67">
        <v>0</v>
      </c>
      <c r="BE176" s="67">
        <v>1</v>
      </c>
      <c r="BF176" s="67">
        <v>0</v>
      </c>
      <c r="BG176" s="67">
        <v>0</v>
      </c>
      <c r="BH176" s="67">
        <v>0</v>
      </c>
      <c r="BI176" s="67">
        <v>1</v>
      </c>
      <c r="BJ176" s="67">
        <v>1</v>
      </c>
      <c r="BK176" s="67">
        <v>0</v>
      </c>
      <c r="BL176" s="67">
        <v>0</v>
      </c>
      <c r="BM176" s="67">
        <v>0</v>
      </c>
      <c r="BN176" s="70">
        <v>0</v>
      </c>
      <c r="BO176" s="70">
        <v>0</v>
      </c>
      <c r="BP176" s="70">
        <v>0</v>
      </c>
      <c r="BQ176" s="19">
        <v>0</v>
      </c>
      <c r="BR176" s="19">
        <v>0</v>
      </c>
      <c r="BS176" s="19">
        <v>0</v>
      </c>
      <c r="BT176" s="19">
        <v>0</v>
      </c>
      <c r="BU176" s="19">
        <v>0</v>
      </c>
      <c r="BV176" s="19">
        <v>0</v>
      </c>
      <c r="BW176" s="19">
        <v>0</v>
      </c>
      <c r="BX176" s="18" t="s">
        <v>6788</v>
      </c>
    </row>
    <row r="177" spans="1:77" x14ac:dyDescent="0.25">
      <c r="A177" s="49" t="s">
        <v>304</v>
      </c>
      <c r="B177" s="49" t="s">
        <v>2633</v>
      </c>
      <c r="C177" s="53">
        <v>192</v>
      </c>
      <c r="D177" s="53">
        <v>187</v>
      </c>
      <c r="E177" s="53">
        <v>24</v>
      </c>
      <c r="F177" s="53">
        <v>36</v>
      </c>
      <c r="G177" s="53">
        <v>5</v>
      </c>
      <c r="H177" s="53">
        <v>118</v>
      </c>
      <c r="I177" s="53">
        <v>0</v>
      </c>
      <c r="J177" s="53">
        <v>4</v>
      </c>
      <c r="K177" s="53">
        <v>0</v>
      </c>
      <c r="L177" s="43">
        <f t="shared" si="40"/>
        <v>187</v>
      </c>
      <c r="M177" s="19"/>
      <c r="S177" s="47" t="s">
        <v>6711</v>
      </c>
      <c r="T177" s="48">
        <v>0</v>
      </c>
      <c r="U177" s="48">
        <v>0</v>
      </c>
      <c r="V177" s="48">
        <v>0</v>
      </c>
      <c r="W177" s="55">
        <v>0</v>
      </c>
      <c r="X177" s="48">
        <v>0</v>
      </c>
      <c r="Y177" s="48">
        <v>0</v>
      </c>
      <c r="Z177" s="21">
        <f t="shared" ref="Z177:Z183" si="43">SUM(T177:Y177)</f>
        <v>0</v>
      </c>
      <c r="AO177" s="18" t="s">
        <v>6789</v>
      </c>
      <c r="AP177" s="67">
        <v>3</v>
      </c>
      <c r="AQ177" s="67">
        <v>3</v>
      </c>
      <c r="AR177" s="67">
        <v>1</v>
      </c>
      <c r="AS177" s="67">
        <v>1</v>
      </c>
      <c r="AT177" s="67">
        <v>1</v>
      </c>
      <c r="AU177" s="67">
        <v>0</v>
      </c>
      <c r="AV177" s="67">
        <v>0</v>
      </c>
      <c r="AW177" s="69">
        <v>0</v>
      </c>
      <c r="AX177" s="69">
        <v>1</v>
      </c>
      <c r="AY177" s="67">
        <v>1</v>
      </c>
      <c r="AZ177" s="67">
        <v>0</v>
      </c>
      <c r="BA177" s="67">
        <v>0</v>
      </c>
      <c r="BB177" s="67">
        <v>1</v>
      </c>
      <c r="BC177" s="67">
        <v>0</v>
      </c>
      <c r="BD177" s="67">
        <v>0</v>
      </c>
      <c r="BE177" s="67">
        <v>1</v>
      </c>
      <c r="BF177" s="67">
        <v>0</v>
      </c>
      <c r="BG177" s="67">
        <v>0</v>
      </c>
      <c r="BH177" s="67">
        <v>0</v>
      </c>
      <c r="BI177" s="67">
        <v>0</v>
      </c>
      <c r="BJ177" s="67">
        <v>1</v>
      </c>
      <c r="BK177" s="67">
        <v>0</v>
      </c>
      <c r="BL177" s="67">
        <v>0</v>
      </c>
      <c r="BM177" s="67">
        <v>0</v>
      </c>
      <c r="BN177" s="70">
        <v>0</v>
      </c>
      <c r="BO177" s="70">
        <v>0</v>
      </c>
      <c r="BP177" s="70">
        <v>0</v>
      </c>
      <c r="BQ177" s="19">
        <v>0</v>
      </c>
      <c r="BR177" s="19">
        <v>0</v>
      </c>
      <c r="BS177" s="19">
        <v>0</v>
      </c>
      <c r="BT177" s="19">
        <v>0</v>
      </c>
      <c r="BU177" s="19">
        <v>0</v>
      </c>
      <c r="BV177" s="19">
        <v>0</v>
      </c>
      <c r="BW177" s="19">
        <v>0</v>
      </c>
      <c r="BX177" s="18" t="s">
        <v>6789</v>
      </c>
    </row>
    <row r="178" spans="1:77" x14ac:dyDescent="0.25">
      <c r="A178" s="49" t="s">
        <v>304</v>
      </c>
      <c r="B178" s="49" t="s">
        <v>1343</v>
      </c>
      <c r="C178" s="53">
        <v>168</v>
      </c>
      <c r="D178" s="53">
        <v>159</v>
      </c>
      <c r="E178" s="53">
        <v>1</v>
      </c>
      <c r="F178" s="53">
        <v>25</v>
      </c>
      <c r="G178" s="53">
        <v>1</v>
      </c>
      <c r="H178" s="53">
        <v>107</v>
      </c>
      <c r="I178" s="53">
        <v>1</v>
      </c>
      <c r="J178" s="53">
        <v>24</v>
      </c>
      <c r="K178" s="53">
        <v>0</v>
      </c>
      <c r="L178" s="43">
        <f t="shared" si="40"/>
        <v>159</v>
      </c>
      <c r="M178" s="19"/>
      <c r="S178" s="21" t="s">
        <v>6712</v>
      </c>
      <c r="T178" s="50">
        <v>0</v>
      </c>
      <c r="U178" s="50">
        <v>0</v>
      </c>
      <c r="V178" s="50">
        <v>0</v>
      </c>
      <c r="W178" s="50">
        <v>0</v>
      </c>
      <c r="X178" s="50">
        <v>0</v>
      </c>
      <c r="Y178" s="50">
        <v>0</v>
      </c>
      <c r="Z178" s="21">
        <f t="shared" si="43"/>
        <v>0</v>
      </c>
      <c r="AO178" s="18" t="s">
        <v>6790</v>
      </c>
      <c r="AP178" s="67">
        <v>10</v>
      </c>
      <c r="AQ178" s="67">
        <v>3</v>
      </c>
      <c r="AR178" s="67">
        <v>5</v>
      </c>
      <c r="AS178" s="67">
        <v>3</v>
      </c>
      <c r="AT178" s="67">
        <v>2</v>
      </c>
      <c r="AU178" s="67">
        <v>0</v>
      </c>
      <c r="AV178" s="67">
        <v>0</v>
      </c>
      <c r="AW178" s="69">
        <v>0</v>
      </c>
      <c r="AX178" s="69">
        <v>1</v>
      </c>
      <c r="AY178" s="67">
        <v>1</v>
      </c>
      <c r="AZ178" s="67">
        <v>0</v>
      </c>
      <c r="BA178" s="67">
        <v>0</v>
      </c>
      <c r="BB178" s="67">
        <v>1</v>
      </c>
      <c r="BC178" s="67">
        <v>0</v>
      </c>
      <c r="BD178" s="67">
        <v>0</v>
      </c>
      <c r="BE178" s="67">
        <v>1</v>
      </c>
      <c r="BF178" s="67">
        <v>0</v>
      </c>
      <c r="BG178" s="67">
        <v>0</v>
      </c>
      <c r="BH178" s="67">
        <v>0</v>
      </c>
      <c r="BI178" s="67">
        <v>0</v>
      </c>
      <c r="BJ178" s="67">
        <v>1</v>
      </c>
      <c r="BK178" s="67">
        <v>0</v>
      </c>
      <c r="BL178" s="67">
        <v>0</v>
      </c>
      <c r="BM178" s="67">
        <v>0</v>
      </c>
      <c r="BN178" s="70">
        <v>0</v>
      </c>
      <c r="BO178" s="70">
        <v>0</v>
      </c>
      <c r="BP178" s="70">
        <v>0</v>
      </c>
      <c r="BQ178" s="19">
        <v>0</v>
      </c>
      <c r="BR178" s="19">
        <v>0</v>
      </c>
      <c r="BS178" s="19">
        <v>0</v>
      </c>
      <c r="BT178" s="19">
        <v>0</v>
      </c>
      <c r="BU178" s="19">
        <v>0</v>
      </c>
      <c r="BV178" s="19">
        <v>0</v>
      </c>
      <c r="BW178" s="19">
        <v>0</v>
      </c>
      <c r="BX178" s="18" t="s">
        <v>6790</v>
      </c>
    </row>
    <row r="179" spans="1:77" x14ac:dyDescent="0.25">
      <c r="A179" s="49" t="s">
        <v>304</v>
      </c>
      <c r="B179" s="49" t="s">
        <v>4458</v>
      </c>
      <c r="C179" s="53">
        <v>5</v>
      </c>
      <c r="D179" s="53">
        <v>5</v>
      </c>
      <c r="E179" s="53">
        <v>0</v>
      </c>
      <c r="F179" s="53">
        <v>5</v>
      </c>
      <c r="G179" s="53">
        <v>0</v>
      </c>
      <c r="H179" s="53">
        <v>0</v>
      </c>
      <c r="I179" s="53">
        <v>0</v>
      </c>
      <c r="J179" s="53">
        <v>0</v>
      </c>
      <c r="K179" s="53">
        <v>0</v>
      </c>
      <c r="L179" s="43">
        <f t="shared" si="40"/>
        <v>5</v>
      </c>
      <c r="M179" s="19"/>
      <c r="S179" s="47" t="s">
        <v>6713</v>
      </c>
      <c r="T179" s="46">
        <v>0</v>
      </c>
      <c r="U179" s="46">
        <v>0</v>
      </c>
      <c r="V179" s="46">
        <v>0</v>
      </c>
      <c r="W179" s="46">
        <v>1</v>
      </c>
      <c r="X179" s="46">
        <v>0</v>
      </c>
      <c r="Y179" s="46">
        <v>0</v>
      </c>
      <c r="Z179" s="21">
        <f t="shared" si="43"/>
        <v>1</v>
      </c>
      <c r="AO179" s="18" t="s">
        <v>6792</v>
      </c>
      <c r="AP179" s="67">
        <v>51</v>
      </c>
      <c r="AQ179" s="67">
        <v>46</v>
      </c>
      <c r="AR179" s="67">
        <v>37</v>
      </c>
      <c r="AS179" s="67">
        <v>28</v>
      </c>
      <c r="AT179" s="67">
        <v>23</v>
      </c>
      <c r="AU179" s="67">
        <v>12</v>
      </c>
      <c r="AV179" s="67">
        <v>18</v>
      </c>
      <c r="AW179" s="69">
        <v>8</v>
      </c>
      <c r="AX179" s="69">
        <v>10</v>
      </c>
      <c r="AY179" s="67">
        <v>4</v>
      </c>
      <c r="AZ179" s="67">
        <v>1</v>
      </c>
      <c r="BA179" s="67">
        <v>5</v>
      </c>
      <c r="BB179" s="67">
        <v>3</v>
      </c>
      <c r="BC179" s="67">
        <v>0</v>
      </c>
      <c r="BD179" s="67">
        <v>0</v>
      </c>
      <c r="BE179" s="67">
        <v>2</v>
      </c>
      <c r="BF179" s="67">
        <v>0</v>
      </c>
      <c r="BG179" s="67">
        <v>0</v>
      </c>
      <c r="BH179" s="67">
        <v>0</v>
      </c>
      <c r="BI179" s="67">
        <v>4</v>
      </c>
      <c r="BJ179" s="67">
        <v>1</v>
      </c>
      <c r="BK179" s="67">
        <v>1</v>
      </c>
      <c r="BL179" s="67">
        <v>0</v>
      </c>
      <c r="BM179" s="67">
        <v>0</v>
      </c>
      <c r="BN179" s="70">
        <v>0</v>
      </c>
      <c r="BO179" s="70">
        <v>0</v>
      </c>
      <c r="BP179" s="70">
        <v>0</v>
      </c>
      <c r="BQ179" s="19">
        <v>0</v>
      </c>
      <c r="BR179" s="19">
        <v>0</v>
      </c>
      <c r="BS179" s="19">
        <v>0</v>
      </c>
      <c r="BT179" s="19">
        <v>0</v>
      </c>
      <c r="BU179" s="19">
        <v>0</v>
      </c>
      <c r="BV179" s="19">
        <v>0</v>
      </c>
      <c r="BW179" s="19">
        <v>0</v>
      </c>
      <c r="BX179" s="18" t="s">
        <v>6792</v>
      </c>
    </row>
    <row r="180" spans="1:77" x14ac:dyDescent="0.25">
      <c r="A180" s="49" t="s">
        <v>304</v>
      </c>
      <c r="B180" s="49" t="s">
        <v>4602</v>
      </c>
      <c r="C180" s="53">
        <v>8</v>
      </c>
      <c r="D180" s="53">
        <v>8</v>
      </c>
      <c r="E180" s="53">
        <v>0</v>
      </c>
      <c r="F180" s="53">
        <v>2</v>
      </c>
      <c r="G180" s="53">
        <v>5</v>
      </c>
      <c r="H180" s="53">
        <v>1</v>
      </c>
      <c r="I180" s="53">
        <v>0</v>
      </c>
      <c r="J180" s="53">
        <v>0</v>
      </c>
      <c r="K180" s="53">
        <v>0</v>
      </c>
      <c r="L180" s="43">
        <f t="shared" si="40"/>
        <v>8</v>
      </c>
      <c r="M180" s="19"/>
      <c r="S180" s="56" t="s">
        <v>6693</v>
      </c>
      <c r="T180" s="57">
        <v>0</v>
      </c>
      <c r="U180" s="57">
        <v>0</v>
      </c>
      <c r="V180" s="57">
        <v>0</v>
      </c>
      <c r="W180" s="57">
        <v>1</v>
      </c>
      <c r="X180" s="57">
        <v>0</v>
      </c>
      <c r="Y180" s="57">
        <v>0</v>
      </c>
      <c r="Z180" s="58">
        <f t="shared" si="43"/>
        <v>1</v>
      </c>
      <c r="AO180" s="18" t="s">
        <v>6827</v>
      </c>
      <c r="AP180" s="93">
        <v>713</v>
      </c>
      <c r="AQ180" s="67">
        <v>352</v>
      </c>
      <c r="AR180" s="67">
        <v>266</v>
      </c>
      <c r="AS180" s="67">
        <v>249</v>
      </c>
      <c r="AT180" s="67">
        <v>156</v>
      </c>
      <c r="AU180" s="67">
        <v>84</v>
      </c>
      <c r="AV180" s="67">
        <v>62</v>
      </c>
      <c r="AW180" s="69">
        <v>82</v>
      </c>
      <c r="AX180" s="69">
        <v>42</v>
      </c>
      <c r="AY180" s="67">
        <v>52</v>
      </c>
      <c r="AZ180" s="67">
        <v>37</v>
      </c>
      <c r="BA180" s="67">
        <v>17</v>
      </c>
      <c r="BB180" s="67">
        <v>19</v>
      </c>
      <c r="BC180" s="67">
        <v>37</v>
      </c>
      <c r="BD180" s="67">
        <v>13</v>
      </c>
      <c r="BE180" s="67">
        <v>19</v>
      </c>
      <c r="BF180" s="67">
        <v>16</v>
      </c>
      <c r="BG180" s="19">
        <v>11</v>
      </c>
      <c r="BH180" s="67">
        <v>3</v>
      </c>
      <c r="BI180" s="67">
        <v>6</v>
      </c>
      <c r="BJ180" s="67">
        <v>2</v>
      </c>
      <c r="BK180" s="67">
        <v>3</v>
      </c>
      <c r="BL180" s="67">
        <v>5</v>
      </c>
      <c r="BM180" s="94">
        <v>3</v>
      </c>
      <c r="BN180" s="67">
        <v>0</v>
      </c>
      <c r="BO180" s="67">
        <v>0</v>
      </c>
      <c r="BP180" s="70">
        <v>0</v>
      </c>
      <c r="BQ180" s="19">
        <v>1</v>
      </c>
      <c r="BR180" s="19">
        <v>2</v>
      </c>
      <c r="BS180" s="19">
        <v>1</v>
      </c>
      <c r="BT180" s="19">
        <v>1</v>
      </c>
      <c r="BU180" s="19">
        <v>1</v>
      </c>
      <c r="BV180" s="97" t="s">
        <v>6794</v>
      </c>
      <c r="BW180" s="19">
        <v>1</v>
      </c>
      <c r="BX180" s="18" t="s">
        <v>6827</v>
      </c>
      <c r="BY180" s="18" t="s">
        <v>6761</v>
      </c>
    </row>
    <row r="181" spans="1:77" x14ac:dyDescent="0.25">
      <c r="A181" s="49" t="s">
        <v>304</v>
      </c>
      <c r="B181" s="49" t="s">
        <v>826</v>
      </c>
      <c r="C181" s="53">
        <v>789</v>
      </c>
      <c r="D181" s="53">
        <v>780</v>
      </c>
      <c r="E181" s="53">
        <v>70</v>
      </c>
      <c r="F181" s="53">
        <v>102</v>
      </c>
      <c r="G181" s="53">
        <v>15</v>
      </c>
      <c r="H181" s="53">
        <v>75</v>
      </c>
      <c r="I181" s="53">
        <v>511</v>
      </c>
      <c r="J181" s="53">
        <v>5</v>
      </c>
      <c r="K181" s="53">
        <v>2</v>
      </c>
      <c r="L181" s="43">
        <f t="shared" si="40"/>
        <v>780</v>
      </c>
      <c r="M181" s="19">
        <v>1139</v>
      </c>
      <c r="S181" s="47" t="s">
        <v>6694</v>
      </c>
      <c r="T181" s="52">
        <v>0</v>
      </c>
      <c r="U181" s="52">
        <v>5</v>
      </c>
      <c r="V181" s="52">
        <v>0</v>
      </c>
      <c r="W181" s="52">
        <v>11</v>
      </c>
      <c r="X181" s="52">
        <v>0</v>
      </c>
      <c r="Y181" s="52">
        <v>0</v>
      </c>
      <c r="Z181" s="21">
        <f t="shared" si="43"/>
        <v>16</v>
      </c>
      <c r="AO181" s="18" t="s">
        <v>6828</v>
      </c>
      <c r="AP181" s="67">
        <v>1</v>
      </c>
      <c r="AQ181" s="67">
        <v>28</v>
      </c>
      <c r="AR181" s="67">
        <v>72</v>
      </c>
      <c r="AS181" s="67">
        <v>273</v>
      </c>
      <c r="AT181" s="93">
        <v>355</v>
      </c>
      <c r="AU181" s="67">
        <v>161</v>
      </c>
      <c r="AV181" s="67">
        <v>145</v>
      </c>
      <c r="AW181" s="69">
        <v>92</v>
      </c>
      <c r="AX181" s="69">
        <v>72</v>
      </c>
      <c r="AY181" s="67">
        <v>60</v>
      </c>
      <c r="AZ181" s="67">
        <v>43</v>
      </c>
      <c r="BA181" s="67">
        <v>40</v>
      </c>
      <c r="BB181" s="67">
        <v>31</v>
      </c>
      <c r="BC181" s="67">
        <v>39</v>
      </c>
      <c r="BD181" s="67">
        <v>28</v>
      </c>
      <c r="BE181" s="67">
        <v>32</v>
      </c>
      <c r="BF181" s="67">
        <v>17</v>
      </c>
      <c r="BG181" s="19">
        <v>29</v>
      </c>
      <c r="BH181" s="67">
        <v>10</v>
      </c>
      <c r="BI181" s="67">
        <v>15</v>
      </c>
      <c r="BJ181" s="67">
        <v>6</v>
      </c>
      <c r="BK181" s="67">
        <v>14</v>
      </c>
      <c r="BL181" s="67">
        <v>7</v>
      </c>
      <c r="BM181" s="94">
        <v>4</v>
      </c>
      <c r="BN181" s="67">
        <v>1</v>
      </c>
      <c r="BO181" s="67">
        <v>0</v>
      </c>
      <c r="BP181" s="70">
        <v>0</v>
      </c>
      <c r="BQ181" s="19">
        <v>5</v>
      </c>
      <c r="BR181" s="19">
        <v>1</v>
      </c>
      <c r="BS181" s="19">
        <v>1</v>
      </c>
      <c r="BT181" s="19">
        <v>2</v>
      </c>
      <c r="BU181" s="19">
        <v>3</v>
      </c>
      <c r="BV181" s="97" t="s">
        <v>2065</v>
      </c>
      <c r="BW181" s="19">
        <v>1</v>
      </c>
      <c r="BX181" s="18" t="s">
        <v>6828</v>
      </c>
      <c r="BY181" s="18" t="s">
        <v>6761</v>
      </c>
    </row>
    <row r="182" spans="1:77" x14ac:dyDescent="0.25">
      <c r="A182" s="60" t="s">
        <v>6717</v>
      </c>
      <c r="B182" s="61"/>
      <c r="C182" s="61">
        <f>SUM(C165:C181)</f>
        <v>1615</v>
      </c>
      <c r="D182" s="61">
        <f t="shared" ref="D182:L182" si="44">SUM(D165:D181)</f>
        <v>1584</v>
      </c>
      <c r="E182" s="61">
        <f t="shared" si="44"/>
        <v>128</v>
      </c>
      <c r="F182" s="61">
        <f t="shared" si="44"/>
        <v>212</v>
      </c>
      <c r="G182" s="61">
        <f t="shared" si="44"/>
        <v>31</v>
      </c>
      <c r="H182" s="61">
        <f t="shared" si="44"/>
        <v>450</v>
      </c>
      <c r="I182" s="61">
        <f t="shared" si="44"/>
        <v>724</v>
      </c>
      <c r="J182" s="61">
        <f t="shared" si="44"/>
        <v>37</v>
      </c>
      <c r="K182" s="61">
        <f t="shared" si="44"/>
        <v>2</v>
      </c>
      <c r="L182" s="61">
        <f t="shared" si="44"/>
        <v>1584</v>
      </c>
      <c r="M182" s="19">
        <f>SUM(M165:M181)</f>
        <v>1585</v>
      </c>
      <c r="S182" s="22" t="s">
        <v>6714</v>
      </c>
      <c r="T182" s="53">
        <v>24</v>
      </c>
      <c r="U182" s="53">
        <v>36</v>
      </c>
      <c r="V182" s="53">
        <v>5</v>
      </c>
      <c r="W182" s="53">
        <v>118</v>
      </c>
      <c r="X182" s="53">
        <v>0</v>
      </c>
      <c r="Y182" s="53">
        <v>4</v>
      </c>
      <c r="Z182" s="21">
        <f t="shared" si="43"/>
        <v>187</v>
      </c>
      <c r="AO182" s="18" t="s">
        <v>6829</v>
      </c>
      <c r="AP182" s="67">
        <v>0</v>
      </c>
      <c r="AQ182" s="67">
        <v>0</v>
      </c>
      <c r="AR182" s="67">
        <v>0</v>
      </c>
      <c r="AS182" s="67">
        <v>0</v>
      </c>
      <c r="AT182" s="67">
        <v>2</v>
      </c>
      <c r="AU182" s="67">
        <v>15</v>
      </c>
      <c r="AV182" s="67">
        <v>39</v>
      </c>
      <c r="AW182" s="69">
        <v>174</v>
      </c>
      <c r="AX182" s="69">
        <v>257</v>
      </c>
      <c r="AY182" s="93">
        <v>409</v>
      </c>
      <c r="AZ182" s="67">
        <v>233</v>
      </c>
      <c r="BA182" s="67">
        <v>203</v>
      </c>
      <c r="BB182" s="67">
        <v>114</v>
      </c>
      <c r="BC182" s="67">
        <v>154</v>
      </c>
      <c r="BD182" s="67">
        <v>112</v>
      </c>
      <c r="BE182" s="67">
        <v>124</v>
      </c>
      <c r="BF182" s="67">
        <v>60</v>
      </c>
      <c r="BG182" s="19">
        <v>87</v>
      </c>
      <c r="BH182" s="67">
        <v>39</v>
      </c>
      <c r="BI182" s="67">
        <v>57</v>
      </c>
      <c r="BJ182" s="67">
        <v>29</v>
      </c>
      <c r="BK182" s="67">
        <v>50</v>
      </c>
      <c r="BL182" s="67">
        <v>34</v>
      </c>
      <c r="BM182" s="67">
        <v>35</v>
      </c>
      <c r="BN182" s="67">
        <v>18</v>
      </c>
      <c r="BO182" s="67">
        <v>21</v>
      </c>
      <c r="BP182" s="70">
        <v>18</v>
      </c>
      <c r="BQ182" s="19">
        <v>25</v>
      </c>
      <c r="BR182" s="96">
        <v>6</v>
      </c>
      <c r="BS182" s="19">
        <v>3</v>
      </c>
      <c r="BT182" s="19">
        <v>5</v>
      </c>
      <c r="BU182" s="19">
        <v>6</v>
      </c>
      <c r="BV182" s="97" t="s">
        <v>6794</v>
      </c>
      <c r="BW182" s="19">
        <v>2</v>
      </c>
      <c r="BX182" s="18" t="s">
        <v>6829</v>
      </c>
      <c r="BY182" s="18" t="s">
        <v>6766</v>
      </c>
    </row>
    <row r="183" spans="1:77" ht="39.6" x14ac:dyDescent="0.25">
      <c r="I183" s="98" t="s">
        <v>6830</v>
      </c>
      <c r="T183" s="35">
        <f>SUM(T176:T182)</f>
        <v>24</v>
      </c>
      <c r="U183" s="35">
        <f t="shared" ref="U183:Y183" si="45">SUM(U176:U182)</f>
        <v>41</v>
      </c>
      <c r="V183" s="35">
        <f t="shared" si="45"/>
        <v>5</v>
      </c>
      <c r="W183" s="35">
        <f t="shared" si="45"/>
        <v>131</v>
      </c>
      <c r="X183" s="35">
        <f t="shared" si="45"/>
        <v>0</v>
      </c>
      <c r="Y183" s="35">
        <f t="shared" si="45"/>
        <v>4</v>
      </c>
      <c r="Z183" s="21">
        <f t="shared" si="43"/>
        <v>205</v>
      </c>
      <c r="BL183" s="36"/>
      <c r="BR183" s="18"/>
      <c r="BV183" s="18"/>
    </row>
    <row r="184" spans="1:77" x14ac:dyDescent="0.25">
      <c r="AS184" s="18" t="s">
        <v>6661</v>
      </c>
      <c r="AX184" s="18" t="s">
        <v>6663</v>
      </c>
      <c r="BD184" s="18" t="s">
        <v>6662</v>
      </c>
      <c r="BL184" s="36" t="s">
        <v>6664</v>
      </c>
      <c r="BQ184" s="18" t="s">
        <v>6665</v>
      </c>
      <c r="BR184" s="18"/>
      <c r="BV184" s="18" t="s">
        <v>6666</v>
      </c>
    </row>
    <row r="185" spans="1:77" x14ac:dyDescent="0.25">
      <c r="S185" s="21" t="s">
        <v>6719</v>
      </c>
      <c r="T185" s="21" t="s">
        <v>197</v>
      </c>
      <c r="U185" s="21" t="s">
        <v>230</v>
      </c>
      <c r="V185" s="21" t="s">
        <v>211</v>
      </c>
      <c r="W185" s="21" t="s">
        <v>205</v>
      </c>
      <c r="X185" s="21" t="s">
        <v>283</v>
      </c>
      <c r="Y185" s="21" t="s">
        <v>961</v>
      </c>
      <c r="Z185" s="21" t="s">
        <v>6720</v>
      </c>
      <c r="AO185" s="18" t="s">
        <v>5</v>
      </c>
      <c r="AP185" s="18" t="s">
        <v>6795</v>
      </c>
      <c r="AQ185" s="18" t="s">
        <v>6739</v>
      </c>
      <c r="AR185" s="18" t="s">
        <v>6740</v>
      </c>
      <c r="AS185" s="18" t="s">
        <v>6741</v>
      </c>
      <c r="AT185" s="18" t="s">
        <v>6742</v>
      </c>
      <c r="AU185" s="18" t="s">
        <v>6743</v>
      </c>
      <c r="AV185" s="18" t="s">
        <v>6744</v>
      </c>
      <c r="AW185" s="68" t="s">
        <v>6745</v>
      </c>
      <c r="AX185" s="68" t="s">
        <v>6746</v>
      </c>
      <c r="AY185" s="18" t="s">
        <v>6747</v>
      </c>
      <c r="AZ185" s="18" t="s">
        <v>6748</v>
      </c>
      <c r="BA185" s="18" t="s">
        <v>6749</v>
      </c>
      <c r="BB185" s="18" t="s">
        <v>6750</v>
      </c>
      <c r="BC185" s="18" t="s">
        <v>6751</v>
      </c>
      <c r="BD185" s="18" t="s">
        <v>6752</v>
      </c>
      <c r="BE185" s="18" t="s">
        <v>6753</v>
      </c>
      <c r="BF185" s="18" t="s">
        <v>6754</v>
      </c>
      <c r="BG185" s="18" t="s">
        <v>6755</v>
      </c>
      <c r="BH185" s="18" t="s">
        <v>6756</v>
      </c>
      <c r="BI185" s="18" t="s">
        <v>6757</v>
      </c>
      <c r="BJ185" s="19" t="s">
        <v>6758</v>
      </c>
      <c r="BK185" s="19" t="s">
        <v>6759</v>
      </c>
      <c r="BL185" s="99" t="s">
        <v>6831</v>
      </c>
      <c r="BM185" s="19" t="s">
        <v>6761</v>
      </c>
      <c r="BN185" s="19" t="s">
        <v>6762</v>
      </c>
      <c r="BO185" s="19" t="s">
        <v>6763</v>
      </c>
      <c r="BP185" s="19" t="s">
        <v>6764</v>
      </c>
      <c r="BQ185" s="19" t="s">
        <v>6765</v>
      </c>
      <c r="BR185" s="19" t="s">
        <v>6766</v>
      </c>
      <c r="BS185" s="19" t="s">
        <v>6767</v>
      </c>
      <c r="BT185" s="19" t="s">
        <v>6768</v>
      </c>
      <c r="BU185" s="19" t="s">
        <v>6769</v>
      </c>
      <c r="BV185" s="19" t="s">
        <v>6770</v>
      </c>
      <c r="BW185" s="19" t="s">
        <v>6771</v>
      </c>
    </row>
    <row r="186" spans="1:77" x14ac:dyDescent="0.25">
      <c r="S186" s="21" t="s">
        <v>6710</v>
      </c>
      <c r="T186" s="31">
        <v>0</v>
      </c>
      <c r="U186" s="31">
        <v>0</v>
      </c>
      <c r="V186" s="31">
        <v>0</v>
      </c>
      <c r="W186" s="31">
        <v>1</v>
      </c>
      <c r="X186" s="31">
        <v>0</v>
      </c>
      <c r="Y186" s="31">
        <v>0</v>
      </c>
      <c r="Z186" s="22">
        <f>SUM(T186:W186)+Y186</f>
        <v>1</v>
      </c>
      <c r="AA186" s="21" t="s">
        <v>6710</v>
      </c>
      <c r="AO186" s="21" t="s">
        <v>6800</v>
      </c>
      <c r="AP186" s="71">
        <v>0</v>
      </c>
      <c r="AQ186" s="71">
        <v>0</v>
      </c>
      <c r="AR186" s="71">
        <v>0</v>
      </c>
      <c r="AS186" s="71">
        <v>0</v>
      </c>
      <c r="AT186" s="71">
        <v>0</v>
      </c>
      <c r="AU186" s="71">
        <v>0</v>
      </c>
      <c r="AV186" s="71">
        <v>0</v>
      </c>
      <c r="AW186" s="71">
        <v>0</v>
      </c>
      <c r="AX186" s="71">
        <v>0</v>
      </c>
      <c r="AY186" s="71">
        <v>1</v>
      </c>
      <c r="AZ186" s="71">
        <v>7</v>
      </c>
      <c r="BA186" s="71">
        <v>40</v>
      </c>
      <c r="BB186" s="71">
        <v>42</v>
      </c>
      <c r="BC186" s="71">
        <v>161</v>
      </c>
      <c r="BD186" s="71">
        <v>182</v>
      </c>
      <c r="BE186" s="72">
        <v>349</v>
      </c>
      <c r="BF186" s="71">
        <v>202</v>
      </c>
      <c r="BG186" s="31">
        <v>211</v>
      </c>
      <c r="BH186" s="71">
        <v>120</v>
      </c>
      <c r="BI186" s="71">
        <v>162</v>
      </c>
      <c r="BJ186" s="71">
        <v>71</v>
      </c>
      <c r="BK186" s="71">
        <v>109</v>
      </c>
      <c r="BL186" s="71">
        <v>69</v>
      </c>
      <c r="BM186" s="71">
        <v>64</v>
      </c>
      <c r="BN186" s="71">
        <v>30</v>
      </c>
      <c r="BO186" s="71">
        <v>38</v>
      </c>
      <c r="BP186" s="75">
        <v>21</v>
      </c>
      <c r="BQ186" s="31">
        <v>59</v>
      </c>
      <c r="BR186" s="31">
        <v>18</v>
      </c>
      <c r="BS186" s="31">
        <v>8</v>
      </c>
      <c r="BT186" s="31">
        <v>7</v>
      </c>
      <c r="BU186" s="31">
        <v>6</v>
      </c>
      <c r="BV186" s="31">
        <v>3</v>
      </c>
      <c r="BW186" s="31">
        <v>1</v>
      </c>
      <c r="BX186" s="21" t="s">
        <v>6800</v>
      </c>
    </row>
    <row r="187" spans="1:77" x14ac:dyDescent="0.25">
      <c r="S187" s="47" t="s">
        <v>6711</v>
      </c>
      <c r="T187" s="48">
        <v>0</v>
      </c>
      <c r="U187" s="48">
        <v>0</v>
      </c>
      <c r="V187" s="48">
        <v>0</v>
      </c>
      <c r="W187" s="48">
        <v>1</v>
      </c>
      <c r="X187" s="48">
        <v>0</v>
      </c>
      <c r="Y187" s="48">
        <v>0</v>
      </c>
      <c r="Z187" s="22">
        <f t="shared" ref="Z187:Z193" si="46">SUM(T187:W187)+Y187</f>
        <v>1</v>
      </c>
      <c r="AA187" s="47" t="s">
        <v>6711</v>
      </c>
      <c r="AO187" s="100" t="s">
        <v>6781</v>
      </c>
      <c r="AP187" s="81">
        <v>0</v>
      </c>
      <c r="AQ187" s="81">
        <v>0</v>
      </c>
      <c r="AR187" s="81">
        <v>0</v>
      </c>
      <c r="AS187" s="81">
        <v>0</v>
      </c>
      <c r="AT187" s="81">
        <v>0</v>
      </c>
      <c r="AU187" s="81">
        <v>0</v>
      </c>
      <c r="AV187" s="81">
        <v>0</v>
      </c>
      <c r="AW187" s="81">
        <v>0</v>
      </c>
      <c r="AX187" s="81">
        <v>0</v>
      </c>
      <c r="AY187" s="81">
        <v>0</v>
      </c>
      <c r="AZ187" s="81">
        <v>0</v>
      </c>
      <c r="BA187" s="81">
        <v>13</v>
      </c>
      <c r="BB187" s="81">
        <v>33</v>
      </c>
      <c r="BC187" s="81">
        <v>51</v>
      </c>
      <c r="BD187" s="81">
        <v>28</v>
      </c>
      <c r="BE187" s="81">
        <v>181</v>
      </c>
      <c r="BF187" s="81">
        <v>177</v>
      </c>
      <c r="BG187" s="101">
        <v>386</v>
      </c>
      <c r="BH187" s="101">
        <v>395</v>
      </c>
      <c r="BI187" s="72">
        <v>522</v>
      </c>
      <c r="BJ187" s="81">
        <v>271</v>
      </c>
      <c r="BK187" s="83">
        <v>333</v>
      </c>
      <c r="BL187" s="102">
        <v>316</v>
      </c>
      <c r="BM187" s="102">
        <v>325</v>
      </c>
      <c r="BN187" s="102">
        <v>83</v>
      </c>
      <c r="BO187" s="102">
        <v>73</v>
      </c>
      <c r="BP187" s="102">
        <v>14</v>
      </c>
      <c r="BQ187" s="82">
        <v>43</v>
      </c>
      <c r="BR187" s="83">
        <v>23</v>
      </c>
      <c r="BS187" s="83">
        <v>17</v>
      </c>
      <c r="BT187" s="83">
        <v>4</v>
      </c>
      <c r="BU187" s="83">
        <v>0</v>
      </c>
      <c r="BV187" s="83">
        <v>0</v>
      </c>
      <c r="BW187" s="83">
        <v>0</v>
      </c>
      <c r="BX187" s="80" t="s">
        <v>6781</v>
      </c>
    </row>
    <row r="188" spans="1:77" x14ac:dyDescent="0.25">
      <c r="S188" s="21" t="s">
        <v>6712</v>
      </c>
      <c r="T188" s="31">
        <v>0</v>
      </c>
      <c r="U188" s="31">
        <v>0</v>
      </c>
      <c r="V188" s="31">
        <v>0</v>
      </c>
      <c r="W188" s="31">
        <v>2</v>
      </c>
      <c r="X188" s="31">
        <v>0</v>
      </c>
      <c r="Y188" s="31">
        <v>0</v>
      </c>
      <c r="Z188" s="22">
        <f t="shared" si="46"/>
        <v>2</v>
      </c>
      <c r="AA188" s="21" t="s">
        <v>6712</v>
      </c>
      <c r="AO188" s="21" t="s">
        <v>6801</v>
      </c>
      <c r="AP188" s="71">
        <v>0</v>
      </c>
      <c r="AQ188" s="71">
        <v>0</v>
      </c>
      <c r="AR188" s="71">
        <v>0</v>
      </c>
      <c r="AS188" s="71">
        <v>0</v>
      </c>
      <c r="AT188" s="71">
        <v>0</v>
      </c>
      <c r="AU188" s="71">
        <v>0</v>
      </c>
      <c r="AV188" s="71">
        <v>0</v>
      </c>
      <c r="AW188" s="71">
        <v>0</v>
      </c>
      <c r="AX188" s="71">
        <v>0</v>
      </c>
      <c r="AY188" s="71">
        <v>0</v>
      </c>
      <c r="AZ188" s="71">
        <v>0</v>
      </c>
      <c r="BA188" s="71">
        <v>0</v>
      </c>
      <c r="BB188" s="71">
        <v>0</v>
      </c>
      <c r="BC188" s="71">
        <v>0</v>
      </c>
      <c r="BD188" s="71">
        <v>0</v>
      </c>
      <c r="BE188" s="71">
        <v>0</v>
      </c>
      <c r="BF188" s="71">
        <v>0</v>
      </c>
      <c r="BG188" s="31">
        <v>61</v>
      </c>
      <c r="BH188" s="71">
        <v>57</v>
      </c>
      <c r="BI188" s="71">
        <v>152</v>
      </c>
      <c r="BJ188" s="71">
        <v>72</v>
      </c>
      <c r="BK188" s="71">
        <v>204</v>
      </c>
      <c r="BL188" s="71">
        <v>229</v>
      </c>
      <c r="BM188" s="72">
        <v>320</v>
      </c>
      <c r="BN188" s="71">
        <v>186</v>
      </c>
      <c r="BO188" s="71">
        <v>291</v>
      </c>
      <c r="BP188" s="75">
        <v>114</v>
      </c>
      <c r="BQ188" s="31">
        <v>126</v>
      </c>
      <c r="BR188" s="31">
        <v>56</v>
      </c>
      <c r="BS188" s="31">
        <v>57</v>
      </c>
      <c r="BT188" s="31">
        <v>34</v>
      </c>
      <c r="BU188" s="31">
        <v>40</v>
      </c>
      <c r="BV188" s="31">
        <v>25</v>
      </c>
      <c r="BW188" s="31">
        <v>23</v>
      </c>
      <c r="BX188" s="21" t="s">
        <v>6801</v>
      </c>
    </row>
    <row r="189" spans="1:77" x14ac:dyDescent="0.25">
      <c r="S189" s="47" t="s">
        <v>6713</v>
      </c>
      <c r="T189" s="48">
        <v>0</v>
      </c>
      <c r="U189" s="48">
        <v>0</v>
      </c>
      <c r="V189" s="48">
        <v>0</v>
      </c>
      <c r="W189" s="48">
        <v>1</v>
      </c>
      <c r="X189" s="48">
        <v>0</v>
      </c>
      <c r="Y189" s="48">
        <v>0</v>
      </c>
      <c r="Z189" s="22">
        <f t="shared" si="46"/>
        <v>1</v>
      </c>
      <c r="AA189" s="47" t="s">
        <v>6713</v>
      </c>
      <c r="AO189" s="100" t="s">
        <v>6782</v>
      </c>
      <c r="AP189" s="81">
        <v>0</v>
      </c>
      <c r="AQ189" s="81">
        <v>0</v>
      </c>
      <c r="AR189" s="81">
        <v>0</v>
      </c>
      <c r="AS189" s="81">
        <v>0</v>
      </c>
      <c r="AT189" s="81">
        <v>0</v>
      </c>
      <c r="AU189" s="81">
        <v>0</v>
      </c>
      <c r="AV189" s="81">
        <v>0</v>
      </c>
      <c r="AW189" s="81">
        <v>0</v>
      </c>
      <c r="AX189" s="81">
        <v>0</v>
      </c>
      <c r="AY189" s="81">
        <v>0</v>
      </c>
      <c r="AZ189" s="81">
        <v>0</v>
      </c>
      <c r="BA189" s="81">
        <v>0</v>
      </c>
      <c r="BB189" s="81">
        <v>0</v>
      </c>
      <c r="BC189" s="81">
        <v>0</v>
      </c>
      <c r="BD189" s="81">
        <v>0</v>
      </c>
      <c r="BE189" s="81">
        <v>0</v>
      </c>
      <c r="BF189" s="81">
        <v>0</v>
      </c>
      <c r="BG189" s="101">
        <v>0</v>
      </c>
      <c r="BH189" s="101">
        <v>0</v>
      </c>
      <c r="BI189" s="81">
        <v>76</v>
      </c>
      <c r="BJ189" s="81">
        <v>315</v>
      </c>
      <c r="BK189" s="83">
        <v>456</v>
      </c>
      <c r="BL189" s="102">
        <v>337</v>
      </c>
      <c r="BM189" s="102">
        <v>386</v>
      </c>
      <c r="BN189" s="102">
        <v>515</v>
      </c>
      <c r="BO189" s="102">
        <v>623</v>
      </c>
      <c r="BP189" s="72">
        <v>676</v>
      </c>
      <c r="BQ189" s="101">
        <v>642</v>
      </c>
      <c r="BR189" s="48">
        <v>484</v>
      </c>
      <c r="BS189" s="48">
        <v>335</v>
      </c>
      <c r="BT189" s="48">
        <v>282</v>
      </c>
      <c r="BU189" s="48">
        <v>34</v>
      </c>
      <c r="BV189" s="48">
        <v>24</v>
      </c>
      <c r="BW189" s="48">
        <v>0</v>
      </c>
      <c r="BX189" s="100" t="s">
        <v>6782</v>
      </c>
    </row>
    <row r="190" spans="1:77" x14ac:dyDescent="0.25">
      <c r="S190" s="22" t="s">
        <v>6693</v>
      </c>
      <c r="T190" s="31">
        <v>6</v>
      </c>
      <c r="U190" s="31">
        <v>5</v>
      </c>
      <c r="V190" s="31">
        <v>0</v>
      </c>
      <c r="W190" s="31">
        <v>12</v>
      </c>
      <c r="X190" s="31">
        <v>0</v>
      </c>
      <c r="Y190" s="31">
        <v>0</v>
      </c>
      <c r="Z190" s="22">
        <f t="shared" si="46"/>
        <v>23</v>
      </c>
      <c r="AA190" s="22" t="s">
        <v>6693</v>
      </c>
      <c r="AO190" s="21" t="s">
        <v>6802</v>
      </c>
      <c r="AP190" s="71">
        <v>0</v>
      </c>
      <c r="AQ190" s="71">
        <v>0</v>
      </c>
      <c r="AR190" s="71">
        <v>0</v>
      </c>
      <c r="AS190" s="71">
        <v>0</v>
      </c>
      <c r="AT190" s="71">
        <v>0</v>
      </c>
      <c r="AU190" s="71">
        <v>0</v>
      </c>
      <c r="AV190" s="71">
        <v>0</v>
      </c>
      <c r="AW190" s="71">
        <v>0</v>
      </c>
      <c r="AX190" s="71">
        <v>0</v>
      </c>
      <c r="AY190" s="71">
        <v>0</v>
      </c>
      <c r="AZ190" s="71">
        <v>0</v>
      </c>
      <c r="BA190" s="71">
        <v>0</v>
      </c>
      <c r="BB190" s="71">
        <v>0</v>
      </c>
      <c r="BC190" s="71">
        <v>0</v>
      </c>
      <c r="BD190" s="71">
        <v>0</v>
      </c>
      <c r="BE190" s="71">
        <v>0</v>
      </c>
      <c r="BF190" s="71">
        <v>0</v>
      </c>
      <c r="BG190" s="71">
        <v>0</v>
      </c>
      <c r="BH190" s="71">
        <v>0</v>
      </c>
      <c r="BI190" s="71">
        <v>0</v>
      </c>
      <c r="BJ190" s="71">
        <v>0</v>
      </c>
      <c r="BK190" s="71">
        <v>0</v>
      </c>
      <c r="BL190" s="71">
        <v>0</v>
      </c>
      <c r="BM190" s="71">
        <v>4</v>
      </c>
      <c r="BN190" s="71">
        <v>1</v>
      </c>
      <c r="BO190" s="71">
        <v>40</v>
      </c>
      <c r="BP190" s="75">
        <v>50</v>
      </c>
      <c r="BQ190" s="29">
        <v>364</v>
      </c>
      <c r="BR190" s="31">
        <v>319</v>
      </c>
      <c r="BS190" s="85">
        <v>559</v>
      </c>
      <c r="BT190" s="29">
        <v>390</v>
      </c>
      <c r="BU190" s="29">
        <v>319</v>
      </c>
      <c r="BV190" s="29">
        <v>190</v>
      </c>
      <c r="BW190" s="29">
        <v>187</v>
      </c>
      <c r="BX190" s="21" t="s">
        <v>6802</v>
      </c>
    </row>
    <row r="191" spans="1:77" x14ac:dyDescent="0.25">
      <c r="S191" s="47" t="s">
        <v>6694</v>
      </c>
      <c r="T191" s="48">
        <v>27</v>
      </c>
      <c r="U191" s="48">
        <v>32</v>
      </c>
      <c r="V191" s="48">
        <v>5</v>
      </c>
      <c r="W191" s="48">
        <v>119</v>
      </c>
      <c r="X191" s="48">
        <v>212</v>
      </c>
      <c r="Y191" s="48">
        <v>4</v>
      </c>
      <c r="Z191" s="22">
        <f t="shared" si="46"/>
        <v>187</v>
      </c>
      <c r="AA191" s="47" t="s">
        <v>6694</v>
      </c>
      <c r="AO191" s="100" t="s">
        <v>6783</v>
      </c>
      <c r="AP191" s="81">
        <v>0</v>
      </c>
      <c r="AQ191" s="81">
        <v>0</v>
      </c>
      <c r="AR191" s="81">
        <v>0</v>
      </c>
      <c r="AS191" s="81">
        <v>0</v>
      </c>
      <c r="AT191" s="81">
        <v>0</v>
      </c>
      <c r="AU191" s="81">
        <v>0</v>
      </c>
      <c r="AV191" s="81">
        <v>0</v>
      </c>
      <c r="AW191" s="81">
        <v>0</v>
      </c>
      <c r="AX191" s="81">
        <v>0</v>
      </c>
      <c r="AY191" s="81">
        <v>0</v>
      </c>
      <c r="AZ191" s="81">
        <v>0</v>
      </c>
      <c r="BA191" s="81">
        <v>0</v>
      </c>
      <c r="BB191" s="81">
        <v>0</v>
      </c>
      <c r="BC191" s="81">
        <v>0</v>
      </c>
      <c r="BD191" s="81">
        <v>0</v>
      </c>
      <c r="BE191" s="81">
        <v>0</v>
      </c>
      <c r="BF191" s="81">
        <v>0</v>
      </c>
      <c r="BG191" s="101">
        <v>0</v>
      </c>
      <c r="BH191" s="101">
        <v>0</v>
      </c>
      <c r="BI191" s="101">
        <v>0</v>
      </c>
      <c r="BJ191" s="101">
        <v>0</v>
      </c>
      <c r="BK191" s="101">
        <v>0</v>
      </c>
      <c r="BL191" s="101">
        <v>0</v>
      </c>
      <c r="BM191" s="101">
        <v>0</v>
      </c>
      <c r="BN191" s="101">
        <v>0</v>
      </c>
      <c r="BO191" s="101">
        <v>0</v>
      </c>
      <c r="BP191" s="101">
        <v>1</v>
      </c>
      <c r="BQ191" s="101">
        <v>17</v>
      </c>
      <c r="BR191" s="48">
        <v>191</v>
      </c>
      <c r="BS191" s="48">
        <v>358</v>
      </c>
      <c r="BT191" s="30">
        <v>504</v>
      </c>
      <c r="BU191" s="48">
        <v>472</v>
      </c>
      <c r="BV191" s="48">
        <v>341</v>
      </c>
      <c r="BW191" s="48">
        <v>212</v>
      </c>
      <c r="BX191" s="100" t="s">
        <v>6783</v>
      </c>
    </row>
    <row r="192" spans="1:77" x14ac:dyDescent="0.25">
      <c r="S192" s="22" t="s">
        <v>6714</v>
      </c>
      <c r="T192" s="31">
        <v>71</v>
      </c>
      <c r="U192" s="31">
        <v>134</v>
      </c>
      <c r="V192" s="31">
        <v>21</v>
      </c>
      <c r="W192" s="31">
        <v>183</v>
      </c>
      <c r="X192" s="31">
        <v>512</v>
      </c>
      <c r="Y192" s="31">
        <v>29</v>
      </c>
      <c r="Z192" s="22">
        <f t="shared" si="46"/>
        <v>438</v>
      </c>
      <c r="AA192" s="22" t="s">
        <v>6714</v>
      </c>
      <c r="AO192" s="21" t="s">
        <v>6804</v>
      </c>
      <c r="AP192" s="71">
        <v>0</v>
      </c>
      <c r="AQ192" s="71">
        <v>0</v>
      </c>
      <c r="AR192" s="71">
        <v>0</v>
      </c>
      <c r="AS192" s="71">
        <v>0</v>
      </c>
      <c r="AT192" s="71">
        <v>0</v>
      </c>
      <c r="AU192" s="71">
        <v>0</v>
      </c>
      <c r="AV192" s="71">
        <v>0</v>
      </c>
      <c r="AW192" s="71">
        <v>0</v>
      </c>
      <c r="AX192" s="71">
        <v>0</v>
      </c>
      <c r="AY192" s="71">
        <v>0</v>
      </c>
      <c r="AZ192" s="71">
        <v>0</v>
      </c>
      <c r="BA192" s="71">
        <v>0</v>
      </c>
      <c r="BB192" s="71">
        <v>0</v>
      </c>
      <c r="BC192" s="71">
        <v>0</v>
      </c>
      <c r="BD192" s="71">
        <v>0</v>
      </c>
      <c r="BE192" s="71">
        <v>0</v>
      </c>
      <c r="BF192" s="71">
        <v>0</v>
      </c>
      <c r="BG192" s="71">
        <v>0</v>
      </c>
      <c r="BH192" s="71">
        <v>0</v>
      </c>
      <c r="BI192" s="71">
        <v>0</v>
      </c>
      <c r="BJ192" s="71">
        <v>0</v>
      </c>
      <c r="BK192" s="71">
        <v>0</v>
      </c>
      <c r="BL192" s="71">
        <v>0</v>
      </c>
      <c r="BM192" s="71">
        <v>0</v>
      </c>
      <c r="BN192" s="71">
        <v>0</v>
      </c>
      <c r="BO192" s="71">
        <v>0</v>
      </c>
      <c r="BP192" s="75">
        <v>0</v>
      </c>
      <c r="BQ192" s="31">
        <v>0</v>
      </c>
      <c r="BR192" s="31">
        <v>0</v>
      </c>
      <c r="BS192" s="31">
        <v>45</v>
      </c>
      <c r="BT192" s="31">
        <v>113</v>
      </c>
      <c r="BU192" s="31">
        <v>239</v>
      </c>
      <c r="BV192" s="29">
        <v>294</v>
      </c>
      <c r="BW192" s="85">
        <v>438</v>
      </c>
      <c r="BX192" s="21" t="s">
        <v>6804</v>
      </c>
    </row>
    <row r="193" spans="1:76" x14ac:dyDescent="0.25">
      <c r="T193" s="27">
        <f>SUM(T186:T192)</f>
        <v>104</v>
      </c>
      <c r="U193" s="27">
        <f t="shared" ref="U193:Y193" si="47">SUM(U186:U192)</f>
        <v>171</v>
      </c>
      <c r="V193" s="27">
        <f t="shared" si="47"/>
        <v>26</v>
      </c>
      <c r="W193" s="27">
        <f t="shared" si="47"/>
        <v>319</v>
      </c>
      <c r="X193" s="27">
        <f t="shared" si="47"/>
        <v>724</v>
      </c>
      <c r="Y193" s="27">
        <f t="shared" si="47"/>
        <v>33</v>
      </c>
      <c r="Z193" s="22">
        <f t="shared" si="46"/>
        <v>653</v>
      </c>
      <c r="AO193" s="100" t="s">
        <v>6784</v>
      </c>
      <c r="AP193" s="81">
        <v>0</v>
      </c>
      <c r="AQ193" s="81">
        <v>0</v>
      </c>
      <c r="AR193" s="81">
        <v>0</v>
      </c>
      <c r="AS193" s="81">
        <v>0</v>
      </c>
      <c r="AT193" s="81">
        <v>0</v>
      </c>
      <c r="AU193" s="81">
        <v>0</v>
      </c>
      <c r="AV193" s="81">
        <v>0</v>
      </c>
      <c r="AW193" s="81">
        <v>0</v>
      </c>
      <c r="AX193" s="81">
        <v>0</v>
      </c>
      <c r="AY193" s="81">
        <v>0</v>
      </c>
      <c r="AZ193" s="81">
        <v>0</v>
      </c>
      <c r="BA193" s="81">
        <v>0</v>
      </c>
      <c r="BB193" s="81">
        <v>0</v>
      </c>
      <c r="BC193" s="81">
        <v>0</v>
      </c>
      <c r="BD193" s="81">
        <v>0</v>
      </c>
      <c r="BE193" s="81">
        <v>0</v>
      </c>
      <c r="BF193" s="81">
        <v>0</v>
      </c>
      <c r="BG193" s="101">
        <v>0</v>
      </c>
      <c r="BH193" s="101">
        <v>0</v>
      </c>
      <c r="BI193" s="101">
        <v>0</v>
      </c>
      <c r="BJ193" s="101">
        <v>0</v>
      </c>
      <c r="BK193" s="101">
        <v>0</v>
      </c>
      <c r="BL193" s="101">
        <v>0</v>
      </c>
      <c r="BM193" s="101">
        <v>0</v>
      </c>
      <c r="BN193" s="101">
        <v>0</v>
      </c>
      <c r="BO193" s="101">
        <v>0</v>
      </c>
      <c r="BP193" s="101">
        <v>0</v>
      </c>
      <c r="BQ193" s="101">
        <v>0</v>
      </c>
      <c r="BR193" s="48">
        <v>0</v>
      </c>
      <c r="BS193" s="48">
        <v>0</v>
      </c>
      <c r="BT193" s="48">
        <v>6</v>
      </c>
      <c r="BU193" s="48">
        <v>246</v>
      </c>
      <c r="BV193" s="48">
        <v>415</v>
      </c>
      <c r="BW193" s="48">
        <v>512</v>
      </c>
      <c r="BX193" s="100" t="s">
        <v>6784</v>
      </c>
    </row>
    <row r="205" spans="1:76" ht="39.6" x14ac:dyDescent="0.25">
      <c r="A205" s="39" t="s">
        <v>6770</v>
      </c>
      <c r="B205" s="39" t="s">
        <v>6650</v>
      </c>
      <c r="C205" s="39" t="s">
        <v>6660</v>
      </c>
      <c r="D205" s="39" t="s">
        <v>6698</v>
      </c>
      <c r="E205" s="39" t="s">
        <v>6699</v>
      </c>
      <c r="F205" s="39" t="s">
        <v>6700</v>
      </c>
      <c r="G205" s="39" t="s">
        <v>6701</v>
      </c>
      <c r="H205" s="39" t="s">
        <v>6702</v>
      </c>
      <c r="I205" s="39" t="s">
        <v>6703</v>
      </c>
      <c r="J205" s="39" t="s">
        <v>6704</v>
      </c>
      <c r="K205" s="40" t="s">
        <v>6705</v>
      </c>
      <c r="L205" s="41" t="s">
        <v>6706</v>
      </c>
      <c r="M205" s="23" t="s">
        <v>6832</v>
      </c>
      <c r="S205" s="32" t="s">
        <v>6770</v>
      </c>
      <c r="AO205" s="24" t="s">
        <v>6728</v>
      </c>
      <c r="AP205" s="64" t="s">
        <v>6770</v>
      </c>
      <c r="AQ205" s="65"/>
      <c r="AR205" s="65"/>
      <c r="AS205" s="65"/>
      <c r="BR205" s="18"/>
    </row>
    <row r="206" spans="1:76" x14ac:dyDescent="0.25">
      <c r="A206" s="45" t="s">
        <v>588</v>
      </c>
      <c r="B206" s="51" t="s">
        <v>826</v>
      </c>
      <c r="C206" s="52">
        <v>5</v>
      </c>
      <c r="D206" s="46">
        <v>5</v>
      </c>
      <c r="E206" s="46">
        <v>5</v>
      </c>
      <c r="F206" s="46">
        <v>0</v>
      </c>
      <c r="G206" s="46">
        <v>0</v>
      </c>
      <c r="H206" s="46">
        <v>0</v>
      </c>
      <c r="I206" s="46">
        <v>0</v>
      </c>
      <c r="J206" s="46">
        <v>0</v>
      </c>
      <c r="K206" s="46">
        <v>0</v>
      </c>
      <c r="L206" s="103">
        <f t="shared" ref="L206:L220" si="48">SUM(E206:K206)</f>
        <v>5</v>
      </c>
      <c r="M206" s="18">
        <v>5</v>
      </c>
      <c r="S206" s="21" t="s">
        <v>6708</v>
      </c>
      <c r="T206" s="21" t="s">
        <v>197</v>
      </c>
      <c r="U206" s="21" t="s">
        <v>230</v>
      </c>
      <c r="V206" s="21" t="s">
        <v>211</v>
      </c>
      <c r="W206" s="21" t="s">
        <v>205</v>
      </c>
      <c r="X206" s="21" t="s">
        <v>283</v>
      </c>
      <c r="Y206" s="21" t="s">
        <v>961</v>
      </c>
      <c r="Z206" s="21" t="s">
        <v>6709</v>
      </c>
      <c r="AO206" s="18" t="s">
        <v>6823</v>
      </c>
      <c r="AP206" s="65"/>
      <c r="AQ206" s="65"/>
      <c r="AR206" s="65"/>
      <c r="AS206" s="65"/>
      <c r="BR206" s="18"/>
    </row>
    <row r="207" spans="1:76" x14ac:dyDescent="0.25">
      <c r="A207" s="45" t="s">
        <v>597</v>
      </c>
      <c r="B207" s="45" t="s">
        <v>826</v>
      </c>
      <c r="C207" s="92">
        <v>3</v>
      </c>
      <c r="D207" s="46">
        <v>3</v>
      </c>
      <c r="E207" s="46">
        <v>1</v>
      </c>
      <c r="F207" s="46">
        <v>0</v>
      </c>
      <c r="G207" s="46">
        <v>0</v>
      </c>
      <c r="H207" s="46">
        <v>2</v>
      </c>
      <c r="I207" s="46">
        <v>0</v>
      </c>
      <c r="J207" s="46">
        <v>0</v>
      </c>
      <c r="K207" s="46">
        <v>0</v>
      </c>
      <c r="L207" s="103">
        <f t="shared" si="48"/>
        <v>3</v>
      </c>
      <c r="M207" s="18">
        <v>3</v>
      </c>
      <c r="S207" s="21" t="s">
        <v>6710</v>
      </c>
      <c r="T207" s="31">
        <v>0</v>
      </c>
      <c r="U207" s="31">
        <v>0</v>
      </c>
      <c r="V207" s="31">
        <v>0</v>
      </c>
      <c r="W207" s="31">
        <v>0</v>
      </c>
      <c r="X207" s="31">
        <v>0</v>
      </c>
      <c r="Y207" s="31">
        <v>0</v>
      </c>
      <c r="Z207" s="21">
        <f>SUM(T207:Y207)</f>
        <v>0</v>
      </c>
      <c r="AO207" s="18" t="s">
        <v>6731</v>
      </c>
      <c r="AP207" s="65"/>
      <c r="AQ207" s="65"/>
      <c r="AR207" s="65"/>
      <c r="AS207" s="65"/>
      <c r="BL207" s="18" t="s">
        <v>6729</v>
      </c>
      <c r="BR207" s="18"/>
    </row>
    <row r="208" spans="1:76" x14ac:dyDescent="0.25">
      <c r="A208" s="49" t="s">
        <v>489</v>
      </c>
      <c r="B208" s="49" t="s">
        <v>2633</v>
      </c>
      <c r="C208" s="61">
        <v>3</v>
      </c>
      <c r="D208" s="50">
        <v>3</v>
      </c>
      <c r="E208" s="50">
        <v>1</v>
      </c>
      <c r="F208" s="50">
        <v>0</v>
      </c>
      <c r="G208" s="50">
        <v>0</v>
      </c>
      <c r="H208" s="50">
        <v>2</v>
      </c>
      <c r="I208" s="50">
        <v>0</v>
      </c>
      <c r="J208" s="50">
        <v>0</v>
      </c>
      <c r="K208" s="50">
        <v>0</v>
      </c>
      <c r="L208" s="43">
        <f t="shared" si="48"/>
        <v>3</v>
      </c>
      <c r="S208" s="47" t="s">
        <v>6711</v>
      </c>
      <c r="T208" s="48">
        <v>5</v>
      </c>
      <c r="U208" s="48">
        <v>0</v>
      </c>
      <c r="V208" s="48">
        <v>0</v>
      </c>
      <c r="W208" s="48">
        <v>0</v>
      </c>
      <c r="X208" s="48">
        <v>0</v>
      </c>
      <c r="Y208" s="48">
        <v>0</v>
      </c>
      <c r="Z208" s="21">
        <f t="shared" ref="Z208:Z214" si="49">SUM(T208:Y208)</f>
        <v>5</v>
      </c>
      <c r="AP208" s="67">
        <v>2009</v>
      </c>
      <c r="AQ208" s="67"/>
      <c r="AR208" s="67"/>
      <c r="AS208" s="67"/>
      <c r="AT208" s="19">
        <v>2010</v>
      </c>
      <c r="AU208" s="19"/>
      <c r="AV208" s="19"/>
      <c r="AW208" s="19"/>
      <c r="AX208" s="19">
        <v>2011</v>
      </c>
      <c r="AY208" s="19"/>
      <c r="AZ208" s="19"/>
      <c r="BA208" s="19"/>
      <c r="BB208" s="19">
        <v>2012</v>
      </c>
      <c r="BC208" s="19"/>
      <c r="BD208" s="19"/>
      <c r="BE208" s="19"/>
      <c r="BF208" s="19">
        <v>2013</v>
      </c>
      <c r="BG208" s="19"/>
      <c r="BH208" s="19"/>
      <c r="BI208" s="19"/>
      <c r="BJ208" s="19">
        <v>2014</v>
      </c>
      <c r="BK208" s="19"/>
      <c r="BL208" s="19"/>
      <c r="BM208" s="19"/>
      <c r="BN208" s="19">
        <v>2015</v>
      </c>
      <c r="BO208" s="19"/>
      <c r="BP208" s="19"/>
      <c r="BQ208" s="19"/>
      <c r="BR208" s="19">
        <v>2016</v>
      </c>
      <c r="BS208" s="19"/>
    </row>
    <row r="209" spans="1:76" x14ac:dyDescent="0.25">
      <c r="A209" s="49" t="s">
        <v>489</v>
      </c>
      <c r="B209" s="49" t="s">
        <v>4602</v>
      </c>
      <c r="C209" s="53">
        <v>1</v>
      </c>
      <c r="D209" s="50">
        <v>1</v>
      </c>
      <c r="E209" s="50">
        <v>0</v>
      </c>
      <c r="F209" s="50">
        <v>0</v>
      </c>
      <c r="G209" s="50">
        <v>0</v>
      </c>
      <c r="H209" s="50">
        <v>1</v>
      </c>
      <c r="I209" s="50">
        <v>0</v>
      </c>
      <c r="J209" s="50">
        <v>0</v>
      </c>
      <c r="K209" s="50">
        <v>0</v>
      </c>
      <c r="L209" s="43">
        <f t="shared" si="48"/>
        <v>1</v>
      </c>
      <c r="S209" s="21" t="s">
        <v>6712</v>
      </c>
      <c r="T209" s="31">
        <v>0</v>
      </c>
      <c r="U209" s="31">
        <v>0</v>
      </c>
      <c r="V209" s="31">
        <v>0</v>
      </c>
      <c r="W209" s="31">
        <v>0</v>
      </c>
      <c r="X209" s="31">
        <v>0</v>
      </c>
      <c r="Y209" s="31">
        <v>0</v>
      </c>
      <c r="Z209" s="21">
        <f t="shared" si="49"/>
        <v>0</v>
      </c>
      <c r="AO209" s="18" t="s">
        <v>5</v>
      </c>
      <c r="AP209" s="18" t="s">
        <v>6738</v>
      </c>
      <c r="AQ209" s="18" t="s">
        <v>6739</v>
      </c>
      <c r="AR209" s="18" t="s">
        <v>6740</v>
      </c>
      <c r="AS209" s="18" t="s">
        <v>6741</v>
      </c>
      <c r="AT209" s="18" t="s">
        <v>6742</v>
      </c>
      <c r="AU209" s="18" t="s">
        <v>6743</v>
      </c>
      <c r="AV209" s="18" t="s">
        <v>6744</v>
      </c>
      <c r="AW209" s="68" t="s">
        <v>6745</v>
      </c>
      <c r="AX209" s="68" t="s">
        <v>6746</v>
      </c>
      <c r="AY209" s="18" t="s">
        <v>6747</v>
      </c>
      <c r="AZ209" s="18" t="s">
        <v>6748</v>
      </c>
      <c r="BA209" s="18" t="s">
        <v>6749</v>
      </c>
      <c r="BB209" s="18" t="s">
        <v>6750</v>
      </c>
      <c r="BC209" s="18" t="s">
        <v>6751</v>
      </c>
      <c r="BD209" s="18" t="s">
        <v>6752</v>
      </c>
      <c r="BE209" s="18" t="s">
        <v>6753</v>
      </c>
      <c r="BF209" s="18" t="s">
        <v>6754</v>
      </c>
      <c r="BG209" s="18" t="s">
        <v>6755</v>
      </c>
      <c r="BH209" s="18" t="s">
        <v>6756</v>
      </c>
      <c r="BI209" s="18" t="s">
        <v>6757</v>
      </c>
      <c r="BJ209" s="18" t="s">
        <v>6758</v>
      </c>
      <c r="BK209" s="18" t="s">
        <v>6759</v>
      </c>
      <c r="BL209" s="32" t="s">
        <v>6760</v>
      </c>
      <c r="BM209" s="18" t="s">
        <v>6761</v>
      </c>
      <c r="BN209" s="18" t="s">
        <v>6762</v>
      </c>
      <c r="BO209" s="18" t="s">
        <v>6763</v>
      </c>
      <c r="BP209" s="18" t="s">
        <v>6764</v>
      </c>
      <c r="BQ209" s="18" t="s">
        <v>6765</v>
      </c>
      <c r="BR209" s="18" t="s">
        <v>6766</v>
      </c>
      <c r="BS209" s="18" t="s">
        <v>6767</v>
      </c>
      <c r="BT209" s="18" t="s">
        <v>6768</v>
      </c>
      <c r="BU209" s="19" t="s">
        <v>6769</v>
      </c>
      <c r="BV209" s="19" t="s">
        <v>6770</v>
      </c>
    </row>
    <row r="210" spans="1:76" x14ac:dyDescent="0.25">
      <c r="A210" s="49" t="s">
        <v>489</v>
      </c>
      <c r="B210" s="49" t="s">
        <v>826</v>
      </c>
      <c r="C210" s="53">
        <v>48</v>
      </c>
      <c r="D210" s="50">
        <v>48</v>
      </c>
      <c r="E210" s="50">
        <v>13</v>
      </c>
      <c r="F210" s="50">
        <v>3</v>
      </c>
      <c r="G210" s="50">
        <v>0</v>
      </c>
      <c r="H210" s="50">
        <v>8</v>
      </c>
      <c r="I210" s="50">
        <v>24</v>
      </c>
      <c r="J210" s="50">
        <v>0</v>
      </c>
      <c r="K210" s="50">
        <v>0</v>
      </c>
      <c r="L210" s="43">
        <f t="shared" si="48"/>
        <v>48</v>
      </c>
      <c r="M210" s="18">
        <v>52</v>
      </c>
      <c r="S210" s="47" t="s">
        <v>6713</v>
      </c>
      <c r="T210" s="48">
        <v>1</v>
      </c>
      <c r="U210" s="48">
        <v>0</v>
      </c>
      <c r="V210" s="48">
        <v>0</v>
      </c>
      <c r="W210" s="48">
        <v>2</v>
      </c>
      <c r="X210" s="48">
        <v>0</v>
      </c>
      <c r="Y210" s="48">
        <v>0</v>
      </c>
      <c r="Z210" s="21">
        <f t="shared" si="49"/>
        <v>3</v>
      </c>
      <c r="AO210" s="18" t="s">
        <v>6774</v>
      </c>
      <c r="AP210" s="67">
        <v>0</v>
      </c>
      <c r="AQ210" s="67">
        <v>0</v>
      </c>
      <c r="AR210" s="67">
        <v>0</v>
      </c>
      <c r="AS210" s="67">
        <v>0</v>
      </c>
      <c r="AT210" s="67">
        <v>0</v>
      </c>
      <c r="AU210" s="67">
        <v>0</v>
      </c>
      <c r="AV210" s="67">
        <v>0</v>
      </c>
      <c r="AW210" s="69">
        <v>0</v>
      </c>
      <c r="AX210" s="69">
        <v>0</v>
      </c>
      <c r="AY210" s="67">
        <v>0</v>
      </c>
      <c r="AZ210" s="67">
        <v>0</v>
      </c>
      <c r="BA210" s="67">
        <v>0</v>
      </c>
      <c r="BB210" s="67">
        <v>0</v>
      </c>
      <c r="BC210" s="67">
        <v>0</v>
      </c>
      <c r="BD210" s="67">
        <v>0</v>
      </c>
      <c r="BE210" s="67">
        <v>0</v>
      </c>
      <c r="BF210" s="67">
        <v>0</v>
      </c>
      <c r="BG210" s="67">
        <v>0</v>
      </c>
      <c r="BH210" s="67">
        <v>0</v>
      </c>
      <c r="BI210" s="67">
        <v>0</v>
      </c>
      <c r="BJ210" s="67">
        <v>0</v>
      </c>
      <c r="BK210" s="67">
        <v>0</v>
      </c>
      <c r="BL210" s="67">
        <v>0</v>
      </c>
      <c r="BM210" s="67">
        <v>0</v>
      </c>
      <c r="BN210" s="70">
        <v>0</v>
      </c>
      <c r="BO210" s="70">
        <v>0</v>
      </c>
      <c r="BP210" s="70">
        <v>0</v>
      </c>
      <c r="BQ210" s="19">
        <v>0</v>
      </c>
      <c r="BR210" s="19">
        <v>0</v>
      </c>
      <c r="BS210" s="19">
        <v>0</v>
      </c>
      <c r="BT210" s="19">
        <v>0</v>
      </c>
      <c r="BU210" s="19">
        <v>0</v>
      </c>
      <c r="BV210" s="19">
        <v>0</v>
      </c>
      <c r="BW210" s="18" t="s">
        <v>6774</v>
      </c>
    </row>
    <row r="211" spans="1:76" x14ac:dyDescent="0.25">
      <c r="A211" s="51" t="s">
        <v>293</v>
      </c>
      <c r="B211" s="51" t="s">
        <v>2633</v>
      </c>
      <c r="C211" s="52">
        <v>10</v>
      </c>
      <c r="D211" s="52">
        <v>10</v>
      </c>
      <c r="E211" s="52">
        <v>0</v>
      </c>
      <c r="F211" s="52">
        <v>3</v>
      </c>
      <c r="G211" s="52">
        <v>0</v>
      </c>
      <c r="H211" s="52">
        <v>7</v>
      </c>
      <c r="I211" s="52">
        <v>0</v>
      </c>
      <c r="J211" s="52">
        <v>0</v>
      </c>
      <c r="K211" s="52">
        <v>0</v>
      </c>
      <c r="L211" s="103">
        <f t="shared" si="48"/>
        <v>10</v>
      </c>
      <c r="S211" s="22" t="s">
        <v>6693</v>
      </c>
      <c r="T211" s="31">
        <v>14</v>
      </c>
      <c r="U211" s="31">
        <v>3</v>
      </c>
      <c r="V211" s="31">
        <v>0</v>
      </c>
      <c r="W211" s="31">
        <v>11</v>
      </c>
      <c r="X211" s="31">
        <v>24</v>
      </c>
      <c r="Y211" s="31">
        <v>0</v>
      </c>
      <c r="Z211" s="21">
        <f t="shared" si="49"/>
        <v>52</v>
      </c>
      <c r="AO211" s="18" t="s">
        <v>6775</v>
      </c>
      <c r="AP211" s="67">
        <v>0</v>
      </c>
      <c r="AQ211" s="67">
        <v>0</v>
      </c>
      <c r="AR211" s="67">
        <v>0</v>
      </c>
      <c r="AS211" s="67">
        <v>0</v>
      </c>
      <c r="AT211" s="67">
        <v>0</v>
      </c>
      <c r="AU211" s="67">
        <v>0</v>
      </c>
      <c r="AV211" s="67">
        <v>0</v>
      </c>
      <c r="AW211" s="69">
        <v>0</v>
      </c>
      <c r="AX211" s="69">
        <v>0</v>
      </c>
      <c r="AY211" s="67">
        <v>0</v>
      </c>
      <c r="AZ211" s="67">
        <v>0</v>
      </c>
      <c r="BA211" s="67">
        <v>0</v>
      </c>
      <c r="BB211" s="67">
        <v>0</v>
      </c>
      <c r="BC211" s="67">
        <v>0</v>
      </c>
      <c r="BD211" s="67">
        <v>0</v>
      </c>
      <c r="BE211" s="67">
        <v>0</v>
      </c>
      <c r="BF211" s="67">
        <v>0</v>
      </c>
      <c r="BG211" s="67">
        <v>0</v>
      </c>
      <c r="BH211" s="67">
        <v>0</v>
      </c>
      <c r="BI211" s="67">
        <v>0</v>
      </c>
      <c r="BJ211" s="67">
        <v>0</v>
      </c>
      <c r="BK211" s="67">
        <v>0</v>
      </c>
      <c r="BL211" s="67">
        <v>0</v>
      </c>
      <c r="BM211" s="67">
        <v>0</v>
      </c>
      <c r="BN211" s="70">
        <v>0</v>
      </c>
      <c r="BO211" s="70">
        <v>0</v>
      </c>
      <c r="BP211" s="70">
        <v>0</v>
      </c>
      <c r="BQ211" s="19">
        <v>0</v>
      </c>
      <c r="BR211" s="19">
        <v>0</v>
      </c>
      <c r="BS211" s="19">
        <v>0</v>
      </c>
      <c r="BT211" s="19">
        <v>0</v>
      </c>
      <c r="BU211" s="19">
        <v>0</v>
      </c>
      <c r="BV211" s="19">
        <v>0</v>
      </c>
      <c r="BW211" s="18" t="s">
        <v>6775</v>
      </c>
    </row>
    <row r="212" spans="1:76" x14ac:dyDescent="0.25">
      <c r="A212" s="51" t="s">
        <v>293</v>
      </c>
      <c r="B212" s="51" t="s">
        <v>1343</v>
      </c>
      <c r="C212" s="52">
        <v>31</v>
      </c>
      <c r="D212" s="52">
        <v>31</v>
      </c>
      <c r="E212" s="52">
        <v>0</v>
      </c>
      <c r="F212" s="52">
        <v>4</v>
      </c>
      <c r="G212" s="52">
        <v>0</v>
      </c>
      <c r="H212" s="52">
        <v>4</v>
      </c>
      <c r="I212" s="52">
        <v>23</v>
      </c>
      <c r="J212" s="52">
        <v>0</v>
      </c>
      <c r="K212" s="52">
        <v>0</v>
      </c>
      <c r="L212" s="103">
        <f t="shared" si="48"/>
        <v>31</v>
      </c>
      <c r="S212" s="47" t="s">
        <v>6694</v>
      </c>
      <c r="T212" s="48">
        <v>23</v>
      </c>
      <c r="U212" s="48">
        <v>53</v>
      </c>
      <c r="V212" s="48">
        <v>0</v>
      </c>
      <c r="W212" s="48">
        <v>115</v>
      </c>
      <c r="X212" s="48">
        <v>341</v>
      </c>
      <c r="Y212" s="48">
        <v>9</v>
      </c>
      <c r="Z212" s="21">
        <f t="shared" si="49"/>
        <v>541</v>
      </c>
      <c r="AO212" s="18" t="s">
        <v>6776</v>
      </c>
      <c r="AP212" s="67">
        <v>0</v>
      </c>
      <c r="AQ212" s="67">
        <v>0</v>
      </c>
      <c r="AR212" s="67">
        <v>0</v>
      </c>
      <c r="AS212" s="67">
        <v>0</v>
      </c>
      <c r="AT212" s="67">
        <v>0</v>
      </c>
      <c r="AU212" s="67">
        <v>0</v>
      </c>
      <c r="AV212" s="67">
        <v>0</v>
      </c>
      <c r="AW212" s="69">
        <v>0</v>
      </c>
      <c r="AX212" s="69">
        <v>0</v>
      </c>
      <c r="AY212" s="67">
        <v>0</v>
      </c>
      <c r="AZ212" s="67">
        <v>0</v>
      </c>
      <c r="BA212" s="67">
        <v>1</v>
      </c>
      <c r="BB212" s="67">
        <v>0</v>
      </c>
      <c r="BC212" s="67">
        <v>0</v>
      </c>
      <c r="BD212" s="67">
        <v>0</v>
      </c>
      <c r="BE212" s="67">
        <v>0</v>
      </c>
      <c r="BF212" s="67">
        <v>0</v>
      </c>
      <c r="BG212" s="67">
        <v>0</v>
      </c>
      <c r="BH212" s="67">
        <v>0</v>
      </c>
      <c r="BI212" s="67">
        <v>0</v>
      </c>
      <c r="BJ212" s="67">
        <v>0</v>
      </c>
      <c r="BK212" s="67">
        <v>0</v>
      </c>
      <c r="BL212" s="67">
        <v>0</v>
      </c>
      <c r="BM212" s="67">
        <v>0</v>
      </c>
      <c r="BN212" s="70">
        <v>0</v>
      </c>
      <c r="BO212" s="70">
        <v>0</v>
      </c>
      <c r="BP212" s="70">
        <v>0</v>
      </c>
      <c r="BQ212" s="19">
        <v>0</v>
      </c>
      <c r="BR212" s="19">
        <v>0</v>
      </c>
      <c r="BS212" s="19">
        <v>0</v>
      </c>
      <c r="BT212" s="19">
        <v>0</v>
      </c>
      <c r="BU212" s="19">
        <v>0</v>
      </c>
      <c r="BV212" s="19">
        <v>0</v>
      </c>
      <c r="BW212" s="18" t="s">
        <v>6776</v>
      </c>
    </row>
    <row r="213" spans="1:76" x14ac:dyDescent="0.25">
      <c r="A213" s="51" t="s">
        <v>293</v>
      </c>
      <c r="B213" s="51" t="s">
        <v>4602</v>
      </c>
      <c r="C213" s="52">
        <v>6</v>
      </c>
      <c r="D213" s="52">
        <v>6</v>
      </c>
      <c r="E213" s="52">
        <v>0</v>
      </c>
      <c r="F213" s="52">
        <v>1</v>
      </c>
      <c r="G213" s="52">
        <v>0</v>
      </c>
      <c r="H213" s="52">
        <v>0</v>
      </c>
      <c r="I213" s="52">
        <v>5</v>
      </c>
      <c r="J213" s="52">
        <v>0</v>
      </c>
      <c r="K213" s="52">
        <v>0</v>
      </c>
      <c r="L213" s="103">
        <f t="shared" si="48"/>
        <v>6</v>
      </c>
      <c r="S213" s="22" t="s">
        <v>6714</v>
      </c>
      <c r="T213" s="31">
        <v>61</v>
      </c>
      <c r="U213" s="31">
        <v>143</v>
      </c>
      <c r="V213" s="31">
        <v>46</v>
      </c>
      <c r="W213" s="31">
        <v>189</v>
      </c>
      <c r="X213" s="31">
        <v>415</v>
      </c>
      <c r="Y213" s="31">
        <v>20</v>
      </c>
      <c r="Z213" s="21">
        <f t="shared" si="49"/>
        <v>874</v>
      </c>
      <c r="AO213" s="18" t="s">
        <v>6777</v>
      </c>
      <c r="AP213" s="67">
        <v>0</v>
      </c>
      <c r="AQ213" s="67">
        <v>0</v>
      </c>
      <c r="AR213" s="67">
        <v>0</v>
      </c>
      <c r="AS213" s="67">
        <v>0</v>
      </c>
      <c r="AT213" s="67">
        <v>0</v>
      </c>
      <c r="AU213" s="67">
        <v>0</v>
      </c>
      <c r="AV213" s="67">
        <v>0</v>
      </c>
      <c r="AW213" s="69">
        <v>0</v>
      </c>
      <c r="AX213" s="69">
        <v>0</v>
      </c>
      <c r="AY213" s="67">
        <v>0</v>
      </c>
      <c r="AZ213" s="67">
        <v>0</v>
      </c>
      <c r="BA213" s="67">
        <v>1</v>
      </c>
      <c r="BB213" s="67">
        <v>0</v>
      </c>
      <c r="BC213" s="67">
        <v>0</v>
      </c>
      <c r="BD213" s="67">
        <v>0</v>
      </c>
      <c r="BE213" s="67">
        <v>0</v>
      </c>
      <c r="BF213" s="67">
        <v>0</v>
      </c>
      <c r="BG213" s="67">
        <v>0</v>
      </c>
      <c r="BH213" s="67">
        <v>0</v>
      </c>
      <c r="BI213" s="67">
        <v>0</v>
      </c>
      <c r="BJ213" s="67">
        <v>0</v>
      </c>
      <c r="BK213" s="67">
        <v>0</v>
      </c>
      <c r="BL213" s="67">
        <v>0</v>
      </c>
      <c r="BM213" s="67">
        <v>0</v>
      </c>
      <c r="BN213" s="70">
        <v>0</v>
      </c>
      <c r="BO213" s="70">
        <v>0</v>
      </c>
      <c r="BP213" s="70">
        <v>0</v>
      </c>
      <c r="BQ213" s="19">
        <v>0</v>
      </c>
      <c r="BR213" s="19">
        <v>0</v>
      </c>
      <c r="BS213" s="19">
        <v>0</v>
      </c>
      <c r="BT213" s="19">
        <v>0</v>
      </c>
      <c r="BU213" s="19">
        <v>0</v>
      </c>
      <c r="BV213" s="19">
        <v>0</v>
      </c>
      <c r="BW213" s="18" t="s">
        <v>6777</v>
      </c>
    </row>
    <row r="214" spans="1:76" x14ac:dyDescent="0.25">
      <c r="A214" s="51" t="s">
        <v>293</v>
      </c>
      <c r="B214" s="51" t="s">
        <v>826</v>
      </c>
      <c r="C214" s="52">
        <v>496</v>
      </c>
      <c r="D214" s="52">
        <v>494</v>
      </c>
      <c r="E214" s="52">
        <v>23</v>
      </c>
      <c r="F214" s="52">
        <v>45</v>
      </c>
      <c r="G214" s="52">
        <v>0</v>
      </c>
      <c r="H214" s="52">
        <v>104</v>
      </c>
      <c r="I214" s="52">
        <v>313</v>
      </c>
      <c r="J214" s="52">
        <v>9</v>
      </c>
      <c r="K214" s="52">
        <v>0</v>
      </c>
      <c r="L214" s="103">
        <f t="shared" si="48"/>
        <v>494</v>
      </c>
      <c r="M214" s="18">
        <v>541</v>
      </c>
      <c r="T214" s="18">
        <f>SUM(T207:T213)</f>
        <v>104</v>
      </c>
      <c r="U214" s="18">
        <f t="shared" ref="U214:Y214" si="50">SUM(U207:U213)</f>
        <v>199</v>
      </c>
      <c r="V214" s="18">
        <f t="shared" si="50"/>
        <v>46</v>
      </c>
      <c r="W214" s="18">
        <f t="shared" si="50"/>
        <v>317</v>
      </c>
      <c r="X214" s="18">
        <f t="shared" si="50"/>
        <v>780</v>
      </c>
      <c r="Y214" s="18">
        <f t="shared" si="50"/>
        <v>29</v>
      </c>
      <c r="Z214" s="21">
        <f t="shared" si="49"/>
        <v>1475</v>
      </c>
      <c r="AO214" s="18" t="s">
        <v>6778</v>
      </c>
      <c r="AP214" s="67">
        <v>364</v>
      </c>
      <c r="AQ214" s="67">
        <v>349</v>
      </c>
      <c r="AR214" s="67">
        <v>510</v>
      </c>
      <c r="AS214" s="67">
        <v>535</v>
      </c>
      <c r="AT214" s="93">
        <v>579</v>
      </c>
      <c r="AU214" s="67">
        <v>91</v>
      </c>
      <c r="AV214" s="67">
        <v>181</v>
      </c>
      <c r="AW214" s="69">
        <v>166</v>
      </c>
      <c r="AX214" s="69">
        <v>123</v>
      </c>
      <c r="AY214" s="67">
        <v>6</v>
      </c>
      <c r="AZ214" s="67">
        <v>0</v>
      </c>
      <c r="BA214" s="67">
        <v>1</v>
      </c>
      <c r="BB214" s="67">
        <v>0</v>
      </c>
      <c r="BC214" s="67">
        <v>0</v>
      </c>
      <c r="BD214" s="94">
        <v>0</v>
      </c>
      <c r="BE214" s="67">
        <v>0</v>
      </c>
      <c r="BF214" s="67">
        <v>0</v>
      </c>
      <c r="BG214" s="67">
        <v>0</v>
      </c>
      <c r="BH214" s="67">
        <v>0</v>
      </c>
      <c r="BI214" s="67">
        <v>0</v>
      </c>
      <c r="BJ214" s="67">
        <v>0</v>
      </c>
      <c r="BK214" s="67">
        <v>0</v>
      </c>
      <c r="BL214" s="67">
        <v>0</v>
      </c>
      <c r="BM214" s="67">
        <v>0</v>
      </c>
      <c r="BN214" s="70">
        <v>0</v>
      </c>
      <c r="BO214" s="70">
        <v>1</v>
      </c>
      <c r="BP214" s="70">
        <v>0</v>
      </c>
      <c r="BQ214" s="19">
        <v>0</v>
      </c>
      <c r="BR214" s="19">
        <v>0</v>
      </c>
      <c r="BS214" s="19">
        <v>0</v>
      </c>
      <c r="BT214" s="19">
        <v>0</v>
      </c>
      <c r="BU214" s="19">
        <v>0</v>
      </c>
      <c r="BV214" s="19">
        <v>0</v>
      </c>
      <c r="BW214" s="18" t="s">
        <v>6778</v>
      </c>
    </row>
    <row r="215" spans="1:76" x14ac:dyDescent="0.25">
      <c r="A215" s="49" t="s">
        <v>304</v>
      </c>
      <c r="B215" s="49" t="s">
        <v>2633</v>
      </c>
      <c r="C215" s="53">
        <v>165</v>
      </c>
      <c r="D215" s="53">
        <v>165</v>
      </c>
      <c r="E215" s="53">
        <v>21</v>
      </c>
      <c r="F215" s="53">
        <v>47</v>
      </c>
      <c r="G215" s="53">
        <v>0</v>
      </c>
      <c r="H215" s="53">
        <v>93</v>
      </c>
      <c r="I215" s="53">
        <v>0</v>
      </c>
      <c r="J215" s="53">
        <v>5</v>
      </c>
      <c r="K215" s="53">
        <v>0</v>
      </c>
      <c r="L215" s="43">
        <f t="shared" si="48"/>
        <v>166</v>
      </c>
      <c r="AO215" s="36" t="s">
        <v>6779</v>
      </c>
      <c r="AP215" s="67">
        <v>0</v>
      </c>
      <c r="AQ215" s="67">
        <v>0</v>
      </c>
      <c r="AR215" s="67">
        <v>0</v>
      </c>
      <c r="AS215" s="67">
        <v>0</v>
      </c>
      <c r="AT215" s="67">
        <v>0</v>
      </c>
      <c r="AU215" s="67">
        <v>415</v>
      </c>
      <c r="AV215" s="67">
        <v>435</v>
      </c>
      <c r="AW215" s="69">
        <v>345</v>
      </c>
      <c r="AX215" s="69">
        <v>433</v>
      </c>
      <c r="AY215" s="67">
        <v>457</v>
      </c>
      <c r="AZ215" s="93">
        <v>568</v>
      </c>
      <c r="BA215" s="67">
        <v>453</v>
      </c>
      <c r="BB215" s="67">
        <v>391</v>
      </c>
      <c r="BC215" s="67">
        <v>236</v>
      </c>
      <c r="BD215" s="67">
        <v>35</v>
      </c>
      <c r="BE215" s="67">
        <v>44</v>
      </c>
      <c r="BF215" s="67">
        <v>12</v>
      </c>
      <c r="BG215" s="38">
        <v>15</v>
      </c>
      <c r="BH215" s="38">
        <v>11</v>
      </c>
      <c r="BI215" s="38">
        <v>1</v>
      </c>
      <c r="BJ215" s="94">
        <v>0</v>
      </c>
      <c r="BK215" s="95">
        <v>0</v>
      </c>
      <c r="BL215" s="67">
        <v>0</v>
      </c>
      <c r="BM215" s="67">
        <v>0</v>
      </c>
      <c r="BN215" s="70">
        <v>0</v>
      </c>
      <c r="BO215" s="70">
        <v>1</v>
      </c>
      <c r="BP215" s="70">
        <v>0</v>
      </c>
      <c r="BQ215" s="38">
        <v>0</v>
      </c>
      <c r="BR215" s="19">
        <v>0</v>
      </c>
      <c r="BS215" s="19">
        <v>0</v>
      </c>
      <c r="BT215" s="19">
        <v>0</v>
      </c>
      <c r="BU215" s="19">
        <v>0</v>
      </c>
      <c r="BV215" s="19">
        <v>0</v>
      </c>
      <c r="BW215" s="36" t="s">
        <v>6779</v>
      </c>
      <c r="BX215" s="18" t="s">
        <v>6758</v>
      </c>
    </row>
    <row r="216" spans="1:76" x14ac:dyDescent="0.25">
      <c r="A216" s="49" t="s">
        <v>304</v>
      </c>
      <c r="B216" s="49" t="s">
        <v>1343</v>
      </c>
      <c r="C216" s="53">
        <v>236</v>
      </c>
      <c r="D216" s="53">
        <v>220</v>
      </c>
      <c r="E216" s="53">
        <v>28</v>
      </c>
      <c r="F216" s="53">
        <v>68</v>
      </c>
      <c r="G216" s="53">
        <v>42</v>
      </c>
      <c r="H216" s="53">
        <v>68</v>
      </c>
      <c r="I216" s="53">
        <v>0</v>
      </c>
      <c r="J216" s="53">
        <v>14</v>
      </c>
      <c r="K216" s="53">
        <v>0</v>
      </c>
      <c r="L216" s="43">
        <f t="shared" si="48"/>
        <v>220</v>
      </c>
      <c r="S216" s="21" t="s">
        <v>6716</v>
      </c>
      <c r="T216" s="21" t="s">
        <v>197</v>
      </c>
      <c r="U216" s="21" t="s">
        <v>230</v>
      </c>
      <c r="V216" s="21" t="s">
        <v>211</v>
      </c>
      <c r="W216" s="21" t="s">
        <v>205</v>
      </c>
      <c r="X216" s="21" t="s">
        <v>283</v>
      </c>
      <c r="Y216" s="21" t="s">
        <v>961</v>
      </c>
      <c r="Z216" s="21" t="s">
        <v>6709</v>
      </c>
      <c r="AO216" s="36" t="s">
        <v>6780</v>
      </c>
      <c r="AP216" s="67">
        <v>0</v>
      </c>
      <c r="AQ216" s="67">
        <v>0</v>
      </c>
      <c r="AR216" s="67">
        <v>0</v>
      </c>
      <c r="AS216" s="67">
        <v>0</v>
      </c>
      <c r="AT216" s="67">
        <v>0</v>
      </c>
      <c r="AU216" s="67">
        <v>0</v>
      </c>
      <c r="AV216" s="67">
        <v>0</v>
      </c>
      <c r="AW216" s="67">
        <v>0</v>
      </c>
      <c r="AX216" s="67">
        <v>0</v>
      </c>
      <c r="AY216" s="67">
        <v>2</v>
      </c>
      <c r="AZ216" s="67">
        <v>10</v>
      </c>
      <c r="BA216" s="67">
        <v>51</v>
      </c>
      <c r="BB216" s="67">
        <v>115</v>
      </c>
      <c r="BC216" s="67">
        <v>428</v>
      </c>
      <c r="BD216" s="93">
        <v>525</v>
      </c>
      <c r="BE216" s="67">
        <v>467</v>
      </c>
      <c r="BF216" s="67">
        <v>379</v>
      </c>
      <c r="BG216" s="38">
        <v>320</v>
      </c>
      <c r="BH216" s="38">
        <v>115</v>
      </c>
      <c r="BI216" s="67">
        <v>91</v>
      </c>
      <c r="BJ216" s="67">
        <v>54</v>
      </c>
      <c r="BK216" s="95">
        <v>62</v>
      </c>
      <c r="BL216" s="67">
        <v>37</v>
      </c>
      <c r="BM216" s="67">
        <v>45</v>
      </c>
      <c r="BN216" s="67">
        <v>34</v>
      </c>
      <c r="BO216" s="67">
        <v>33</v>
      </c>
      <c r="BP216" s="67">
        <v>0</v>
      </c>
      <c r="BQ216" s="38">
        <v>7</v>
      </c>
      <c r="BR216" s="96">
        <v>0</v>
      </c>
      <c r="BS216" s="19">
        <v>0</v>
      </c>
      <c r="BT216" s="19">
        <v>0</v>
      </c>
      <c r="BU216" s="19">
        <v>0</v>
      </c>
      <c r="BV216" s="19">
        <v>0</v>
      </c>
      <c r="BW216" s="36" t="s">
        <v>6780</v>
      </c>
      <c r="BX216" s="18" t="s">
        <v>6766</v>
      </c>
    </row>
    <row r="217" spans="1:76" x14ac:dyDescent="0.25">
      <c r="A217" s="49" t="s">
        <v>304</v>
      </c>
      <c r="B217" s="49" t="s">
        <v>4458</v>
      </c>
      <c r="C217" s="53">
        <v>6</v>
      </c>
      <c r="D217" s="53">
        <v>6</v>
      </c>
      <c r="E217" s="53">
        <v>0</v>
      </c>
      <c r="F217" s="53">
        <v>3</v>
      </c>
      <c r="G217" s="53">
        <v>2</v>
      </c>
      <c r="H217" s="53">
        <v>0</v>
      </c>
      <c r="I217" s="53">
        <v>0</v>
      </c>
      <c r="J217" s="53">
        <v>1</v>
      </c>
      <c r="K217" s="53">
        <v>0</v>
      </c>
      <c r="L217" s="43">
        <f t="shared" si="48"/>
        <v>6</v>
      </c>
      <c r="S217" s="21" t="s">
        <v>6710</v>
      </c>
      <c r="T217" s="31">
        <v>0</v>
      </c>
      <c r="U217" s="31">
        <v>0</v>
      </c>
      <c r="V217" s="31">
        <v>0</v>
      </c>
      <c r="W217" s="54">
        <v>0</v>
      </c>
      <c r="X217" s="31">
        <v>0</v>
      </c>
      <c r="Y217" s="31">
        <v>0</v>
      </c>
      <c r="Z217" s="21">
        <f>SUM(T217:Y217)</f>
        <v>0</v>
      </c>
      <c r="AO217" s="18" t="s">
        <v>6788</v>
      </c>
      <c r="AP217" s="67">
        <v>3</v>
      </c>
      <c r="AQ217" s="67">
        <v>0</v>
      </c>
      <c r="AR217" s="67">
        <v>1</v>
      </c>
      <c r="AS217" s="67">
        <v>1</v>
      </c>
      <c r="AT217" s="67">
        <v>1</v>
      </c>
      <c r="AU217" s="67">
        <v>0</v>
      </c>
      <c r="AV217" s="67">
        <v>0</v>
      </c>
      <c r="AW217" s="69">
        <v>0</v>
      </c>
      <c r="AX217" s="69">
        <v>0</v>
      </c>
      <c r="AY217" s="67">
        <v>1</v>
      </c>
      <c r="AZ217" s="67">
        <v>2</v>
      </c>
      <c r="BA217" s="67">
        <v>1</v>
      </c>
      <c r="BB217" s="67">
        <v>1</v>
      </c>
      <c r="BC217" s="67">
        <v>0</v>
      </c>
      <c r="BD217" s="67">
        <v>0</v>
      </c>
      <c r="BE217" s="67">
        <v>1</v>
      </c>
      <c r="BF217" s="67">
        <v>0</v>
      </c>
      <c r="BG217" s="67">
        <v>0</v>
      </c>
      <c r="BH217" s="67">
        <v>0</v>
      </c>
      <c r="BI217" s="67">
        <v>1</v>
      </c>
      <c r="BJ217" s="67">
        <v>1</v>
      </c>
      <c r="BK217" s="67">
        <v>0</v>
      </c>
      <c r="BL217" s="67">
        <v>0</v>
      </c>
      <c r="BM217" s="67">
        <v>0</v>
      </c>
      <c r="BN217" s="70">
        <v>0</v>
      </c>
      <c r="BO217" s="70">
        <v>0</v>
      </c>
      <c r="BP217" s="70">
        <v>0</v>
      </c>
      <c r="BQ217" s="19">
        <v>0</v>
      </c>
      <c r="BR217" s="19">
        <v>0</v>
      </c>
      <c r="BS217" s="19">
        <v>0</v>
      </c>
      <c r="BT217" s="19">
        <v>0</v>
      </c>
      <c r="BU217" s="19">
        <v>0</v>
      </c>
      <c r="BV217" s="19">
        <v>0</v>
      </c>
      <c r="BW217" s="18" t="s">
        <v>6788</v>
      </c>
    </row>
    <row r="218" spans="1:76" x14ac:dyDescent="0.25">
      <c r="A218" s="49" t="s">
        <v>304</v>
      </c>
      <c r="B218" s="49" t="s">
        <v>4602</v>
      </c>
      <c r="C218" s="53">
        <v>1</v>
      </c>
      <c r="D218" s="53">
        <v>1</v>
      </c>
      <c r="E218" s="53">
        <v>0</v>
      </c>
      <c r="F218" s="53">
        <v>0</v>
      </c>
      <c r="G218" s="53">
        <v>0</v>
      </c>
      <c r="H218" s="53">
        <v>1</v>
      </c>
      <c r="I218" s="53">
        <v>0</v>
      </c>
      <c r="J218" s="53">
        <v>0</v>
      </c>
      <c r="K218" s="53">
        <v>0</v>
      </c>
      <c r="L218" s="43">
        <f t="shared" si="48"/>
        <v>1</v>
      </c>
      <c r="S218" s="47" t="s">
        <v>6711</v>
      </c>
      <c r="T218" s="48">
        <v>0</v>
      </c>
      <c r="U218" s="48">
        <v>0</v>
      </c>
      <c r="V218" s="48">
        <v>0</v>
      </c>
      <c r="W218" s="55">
        <v>0</v>
      </c>
      <c r="X218" s="48">
        <v>0</v>
      </c>
      <c r="Y218" s="48">
        <v>0</v>
      </c>
      <c r="Z218" s="21">
        <f t="shared" ref="Z218:Z224" si="51">SUM(T218:Y218)</f>
        <v>0</v>
      </c>
      <c r="AO218" s="18" t="s">
        <v>6789</v>
      </c>
      <c r="AP218" s="67">
        <v>3</v>
      </c>
      <c r="AQ218" s="67">
        <v>3</v>
      </c>
      <c r="AR218" s="67">
        <v>1</v>
      </c>
      <c r="AS218" s="67">
        <v>1</v>
      </c>
      <c r="AT218" s="67">
        <v>1</v>
      </c>
      <c r="AU218" s="67">
        <v>0</v>
      </c>
      <c r="AV218" s="67">
        <v>0</v>
      </c>
      <c r="AW218" s="69">
        <v>0</v>
      </c>
      <c r="AX218" s="69">
        <v>1</v>
      </c>
      <c r="AY218" s="67">
        <v>1</v>
      </c>
      <c r="AZ218" s="67">
        <v>0</v>
      </c>
      <c r="BA218" s="67">
        <v>0</v>
      </c>
      <c r="BB218" s="67">
        <v>1</v>
      </c>
      <c r="BC218" s="67">
        <v>0</v>
      </c>
      <c r="BD218" s="67">
        <v>0</v>
      </c>
      <c r="BE218" s="67">
        <v>1</v>
      </c>
      <c r="BF218" s="67">
        <v>0</v>
      </c>
      <c r="BG218" s="67">
        <v>0</v>
      </c>
      <c r="BH218" s="67">
        <v>0</v>
      </c>
      <c r="BI218" s="67">
        <v>0</v>
      </c>
      <c r="BJ218" s="67">
        <v>1</v>
      </c>
      <c r="BK218" s="67">
        <v>0</v>
      </c>
      <c r="BL218" s="67">
        <v>0</v>
      </c>
      <c r="BM218" s="67">
        <v>0</v>
      </c>
      <c r="BN218" s="70">
        <v>0</v>
      </c>
      <c r="BO218" s="70">
        <v>0</v>
      </c>
      <c r="BP218" s="70">
        <v>0</v>
      </c>
      <c r="BQ218" s="19">
        <v>0</v>
      </c>
      <c r="BR218" s="19">
        <v>0</v>
      </c>
      <c r="BS218" s="19">
        <v>0</v>
      </c>
      <c r="BT218" s="19">
        <v>0</v>
      </c>
      <c r="BU218" s="19">
        <v>0</v>
      </c>
      <c r="BV218" s="19">
        <v>0</v>
      </c>
      <c r="BW218" s="18" t="s">
        <v>6789</v>
      </c>
    </row>
    <row r="219" spans="1:76" x14ac:dyDescent="0.25">
      <c r="A219" s="49" t="s">
        <v>304</v>
      </c>
      <c r="B219" s="49" t="s">
        <v>826</v>
      </c>
      <c r="C219" s="53">
        <v>484</v>
      </c>
      <c r="D219" s="53">
        <v>483</v>
      </c>
      <c r="E219" s="53">
        <v>12</v>
      </c>
      <c r="F219" s="53">
        <v>25</v>
      </c>
      <c r="G219" s="53">
        <v>2</v>
      </c>
      <c r="H219" s="53">
        <v>27</v>
      </c>
      <c r="I219" s="53">
        <v>415</v>
      </c>
      <c r="J219" s="53">
        <v>0</v>
      </c>
      <c r="K219" s="53">
        <v>1</v>
      </c>
      <c r="L219" s="43">
        <f t="shared" si="48"/>
        <v>482</v>
      </c>
      <c r="M219" s="18">
        <v>875</v>
      </c>
      <c r="S219" s="21" t="s">
        <v>6712</v>
      </c>
      <c r="T219" s="50">
        <v>0</v>
      </c>
      <c r="U219" s="50">
        <v>0</v>
      </c>
      <c r="V219" s="50">
        <v>0</v>
      </c>
      <c r="W219" s="50">
        <v>0</v>
      </c>
      <c r="X219" s="50">
        <v>0</v>
      </c>
      <c r="Y219" s="50">
        <v>0</v>
      </c>
      <c r="Z219" s="21">
        <f t="shared" si="51"/>
        <v>0</v>
      </c>
      <c r="AO219" s="18" t="s">
        <v>6790</v>
      </c>
      <c r="AP219" s="67">
        <v>10</v>
      </c>
      <c r="AQ219" s="67">
        <v>3</v>
      </c>
      <c r="AR219" s="67">
        <v>5</v>
      </c>
      <c r="AS219" s="67">
        <v>3</v>
      </c>
      <c r="AT219" s="67">
        <v>2</v>
      </c>
      <c r="AU219" s="67">
        <v>0</v>
      </c>
      <c r="AV219" s="67">
        <v>0</v>
      </c>
      <c r="AW219" s="69">
        <v>0</v>
      </c>
      <c r="AX219" s="69">
        <v>1</v>
      </c>
      <c r="AY219" s="67">
        <v>1</v>
      </c>
      <c r="AZ219" s="67">
        <v>0</v>
      </c>
      <c r="BA219" s="67">
        <v>0</v>
      </c>
      <c r="BB219" s="67">
        <v>1</v>
      </c>
      <c r="BC219" s="67">
        <v>0</v>
      </c>
      <c r="BD219" s="67">
        <v>0</v>
      </c>
      <c r="BE219" s="67">
        <v>1</v>
      </c>
      <c r="BF219" s="67">
        <v>0</v>
      </c>
      <c r="BG219" s="67">
        <v>0</v>
      </c>
      <c r="BH219" s="67">
        <v>0</v>
      </c>
      <c r="BI219" s="67">
        <v>0</v>
      </c>
      <c r="BJ219" s="67">
        <v>1</v>
      </c>
      <c r="BK219" s="67">
        <v>0</v>
      </c>
      <c r="BL219" s="67">
        <v>0</v>
      </c>
      <c r="BM219" s="67">
        <v>0</v>
      </c>
      <c r="BN219" s="70">
        <v>0</v>
      </c>
      <c r="BO219" s="70">
        <v>0</v>
      </c>
      <c r="BP219" s="70">
        <v>0</v>
      </c>
      <c r="BQ219" s="19">
        <v>0</v>
      </c>
      <c r="BR219" s="19">
        <v>0</v>
      </c>
      <c r="BS219" s="19">
        <v>0</v>
      </c>
      <c r="BT219" s="19">
        <v>0</v>
      </c>
      <c r="BU219" s="19">
        <v>0</v>
      </c>
      <c r="BV219" s="19">
        <v>0</v>
      </c>
      <c r="BW219" s="18" t="s">
        <v>6790</v>
      </c>
    </row>
    <row r="220" spans="1:76" x14ac:dyDescent="0.25">
      <c r="A220" s="60" t="s">
        <v>6717</v>
      </c>
      <c r="B220" s="61"/>
      <c r="C220" s="61">
        <f t="shared" ref="C220:K220" si="52">SUM(C206:C219)</f>
        <v>1495</v>
      </c>
      <c r="D220" s="61">
        <f t="shared" si="52"/>
        <v>1476</v>
      </c>
      <c r="E220" s="61">
        <f t="shared" si="52"/>
        <v>104</v>
      </c>
      <c r="F220" s="61">
        <f t="shared" si="52"/>
        <v>199</v>
      </c>
      <c r="G220" s="61">
        <f t="shared" si="52"/>
        <v>46</v>
      </c>
      <c r="H220" s="61">
        <f t="shared" si="52"/>
        <v>317</v>
      </c>
      <c r="I220" s="61">
        <f t="shared" si="52"/>
        <v>780</v>
      </c>
      <c r="J220" s="61">
        <f t="shared" si="52"/>
        <v>29</v>
      </c>
      <c r="K220" s="61">
        <f t="shared" si="52"/>
        <v>1</v>
      </c>
      <c r="L220" s="104">
        <f t="shared" si="48"/>
        <v>1476</v>
      </c>
      <c r="M220" s="18">
        <f>SUM(M206:M219)</f>
        <v>1476</v>
      </c>
      <c r="S220" s="47" t="s">
        <v>6713</v>
      </c>
      <c r="T220" s="46">
        <v>0</v>
      </c>
      <c r="U220" s="46">
        <v>0</v>
      </c>
      <c r="V220" s="46">
        <v>0</v>
      </c>
      <c r="W220" s="46">
        <v>0</v>
      </c>
      <c r="X220" s="46">
        <v>0</v>
      </c>
      <c r="Y220" s="46">
        <v>0</v>
      </c>
      <c r="Z220" s="21">
        <f t="shared" si="51"/>
        <v>0</v>
      </c>
      <c r="AO220" s="18" t="s">
        <v>6792</v>
      </c>
      <c r="AP220" s="67">
        <v>51</v>
      </c>
      <c r="AQ220" s="67">
        <v>46</v>
      </c>
      <c r="AR220" s="67">
        <v>37</v>
      </c>
      <c r="AS220" s="67">
        <v>28</v>
      </c>
      <c r="AT220" s="67">
        <v>23</v>
      </c>
      <c r="AU220" s="67">
        <v>12</v>
      </c>
      <c r="AV220" s="67">
        <v>18</v>
      </c>
      <c r="AW220" s="69">
        <v>8</v>
      </c>
      <c r="AX220" s="69">
        <v>10</v>
      </c>
      <c r="AY220" s="67">
        <v>4</v>
      </c>
      <c r="AZ220" s="67">
        <v>1</v>
      </c>
      <c r="BA220" s="67">
        <v>5</v>
      </c>
      <c r="BB220" s="67">
        <v>3</v>
      </c>
      <c r="BC220" s="67">
        <v>0</v>
      </c>
      <c r="BD220" s="67">
        <v>0</v>
      </c>
      <c r="BE220" s="67">
        <v>2</v>
      </c>
      <c r="BF220" s="67">
        <v>0</v>
      </c>
      <c r="BG220" s="67">
        <v>0</v>
      </c>
      <c r="BH220" s="67">
        <v>0</v>
      </c>
      <c r="BI220" s="67">
        <v>4</v>
      </c>
      <c r="BJ220" s="67">
        <v>1</v>
      </c>
      <c r="BK220" s="67">
        <v>1</v>
      </c>
      <c r="BL220" s="67">
        <v>0</v>
      </c>
      <c r="BM220" s="67">
        <v>0</v>
      </c>
      <c r="BN220" s="70">
        <v>0</v>
      </c>
      <c r="BO220" s="70">
        <v>0</v>
      </c>
      <c r="BP220" s="70">
        <v>0</v>
      </c>
      <c r="BQ220" s="19">
        <v>0</v>
      </c>
      <c r="BR220" s="19">
        <v>0</v>
      </c>
      <c r="BS220" s="19">
        <v>0</v>
      </c>
      <c r="BT220" s="19">
        <v>0</v>
      </c>
      <c r="BU220" s="19">
        <v>0</v>
      </c>
      <c r="BV220" s="19">
        <v>0</v>
      </c>
      <c r="BW220" s="18" t="s">
        <v>6792</v>
      </c>
    </row>
    <row r="221" spans="1:76" ht="39.75" customHeight="1" x14ac:dyDescent="0.25">
      <c r="I221" s="98" t="s">
        <v>6833</v>
      </c>
      <c r="S221" s="56" t="s">
        <v>6693</v>
      </c>
      <c r="T221" s="57">
        <v>1</v>
      </c>
      <c r="U221" s="57">
        <v>0</v>
      </c>
      <c r="V221" s="57">
        <v>0</v>
      </c>
      <c r="W221" s="57">
        <v>2</v>
      </c>
      <c r="X221" s="57">
        <v>0</v>
      </c>
      <c r="Y221" s="57">
        <v>0</v>
      </c>
      <c r="Z221" s="58">
        <f t="shared" si="51"/>
        <v>3</v>
      </c>
      <c r="AO221" s="18" t="s">
        <v>6827</v>
      </c>
      <c r="AP221" s="93">
        <v>713</v>
      </c>
      <c r="AQ221" s="67">
        <v>352</v>
      </c>
      <c r="AR221" s="67">
        <v>266</v>
      </c>
      <c r="AS221" s="67">
        <v>249</v>
      </c>
      <c r="AT221" s="67">
        <v>156</v>
      </c>
      <c r="AU221" s="67">
        <v>84</v>
      </c>
      <c r="AV221" s="67">
        <v>62</v>
      </c>
      <c r="AW221" s="69">
        <v>82</v>
      </c>
      <c r="AX221" s="69">
        <v>42</v>
      </c>
      <c r="AY221" s="67">
        <v>52</v>
      </c>
      <c r="AZ221" s="67">
        <v>37</v>
      </c>
      <c r="BA221" s="67">
        <v>17</v>
      </c>
      <c r="BB221" s="67">
        <v>19</v>
      </c>
      <c r="BC221" s="67">
        <v>37</v>
      </c>
      <c r="BD221" s="67">
        <v>13</v>
      </c>
      <c r="BE221" s="67">
        <v>19</v>
      </c>
      <c r="BF221" s="67">
        <v>16</v>
      </c>
      <c r="BG221" s="19">
        <v>11</v>
      </c>
      <c r="BH221" s="67">
        <v>3</v>
      </c>
      <c r="BI221" s="67">
        <v>6</v>
      </c>
      <c r="BJ221" s="67">
        <v>2</v>
      </c>
      <c r="BK221" s="67">
        <v>3</v>
      </c>
      <c r="BL221" s="67">
        <v>5</v>
      </c>
      <c r="BM221" s="94">
        <v>3</v>
      </c>
      <c r="BN221" s="67">
        <v>0</v>
      </c>
      <c r="BO221" s="67">
        <v>0</v>
      </c>
      <c r="BP221" s="70">
        <v>0</v>
      </c>
      <c r="BQ221" s="19">
        <v>1</v>
      </c>
      <c r="BR221" s="19">
        <v>2</v>
      </c>
      <c r="BS221" s="19">
        <v>1</v>
      </c>
      <c r="BT221" s="19">
        <v>1</v>
      </c>
      <c r="BU221" s="62">
        <v>1</v>
      </c>
      <c r="BV221" s="105" t="s">
        <v>6794</v>
      </c>
      <c r="BW221" s="18" t="s">
        <v>6827</v>
      </c>
      <c r="BX221" s="18" t="s">
        <v>6761</v>
      </c>
    </row>
    <row r="222" spans="1:76" x14ac:dyDescent="0.25">
      <c r="S222" s="47" t="s">
        <v>6694</v>
      </c>
      <c r="T222" s="52">
        <v>0</v>
      </c>
      <c r="U222" s="52">
        <v>3</v>
      </c>
      <c r="V222" s="52">
        <v>0</v>
      </c>
      <c r="W222" s="52">
        <v>7</v>
      </c>
      <c r="X222" s="52">
        <v>0</v>
      </c>
      <c r="Y222" s="52">
        <v>0</v>
      </c>
      <c r="Z222" s="21">
        <f t="shared" si="51"/>
        <v>10</v>
      </c>
      <c r="AO222" s="18" t="s">
        <v>6828</v>
      </c>
      <c r="AP222" s="67">
        <v>1</v>
      </c>
      <c r="AQ222" s="67">
        <v>28</v>
      </c>
      <c r="AR222" s="67">
        <v>72</v>
      </c>
      <c r="AS222" s="67">
        <v>273</v>
      </c>
      <c r="AT222" s="93">
        <v>355</v>
      </c>
      <c r="AU222" s="67">
        <v>161</v>
      </c>
      <c r="AV222" s="67">
        <v>145</v>
      </c>
      <c r="AW222" s="69">
        <v>92</v>
      </c>
      <c r="AX222" s="69">
        <v>72</v>
      </c>
      <c r="AY222" s="67">
        <v>60</v>
      </c>
      <c r="AZ222" s="67">
        <v>43</v>
      </c>
      <c r="BA222" s="67">
        <v>40</v>
      </c>
      <c r="BB222" s="67">
        <v>31</v>
      </c>
      <c r="BC222" s="67">
        <v>39</v>
      </c>
      <c r="BD222" s="67">
        <v>28</v>
      </c>
      <c r="BE222" s="67">
        <v>32</v>
      </c>
      <c r="BF222" s="67">
        <v>17</v>
      </c>
      <c r="BG222" s="19">
        <v>29</v>
      </c>
      <c r="BH222" s="67">
        <v>10</v>
      </c>
      <c r="BI222" s="67">
        <v>15</v>
      </c>
      <c r="BJ222" s="67">
        <v>6</v>
      </c>
      <c r="BK222" s="67">
        <v>14</v>
      </c>
      <c r="BL222" s="67">
        <v>7</v>
      </c>
      <c r="BM222" s="94">
        <v>4</v>
      </c>
      <c r="BN222" s="67">
        <v>1</v>
      </c>
      <c r="BO222" s="67">
        <v>0</v>
      </c>
      <c r="BP222" s="70">
        <v>0</v>
      </c>
      <c r="BQ222" s="19">
        <v>5</v>
      </c>
      <c r="BR222" s="19">
        <v>1</v>
      </c>
      <c r="BS222" s="19">
        <v>1</v>
      </c>
      <c r="BT222" s="19">
        <v>2</v>
      </c>
      <c r="BU222" s="62">
        <v>3</v>
      </c>
      <c r="BV222" s="105" t="s">
        <v>2065</v>
      </c>
      <c r="BW222" s="18" t="s">
        <v>6828</v>
      </c>
      <c r="BX222" s="18" t="s">
        <v>6761</v>
      </c>
    </row>
    <row r="223" spans="1:76" x14ac:dyDescent="0.25">
      <c r="S223" s="22" t="s">
        <v>6714</v>
      </c>
      <c r="T223" s="53">
        <v>21</v>
      </c>
      <c r="U223" s="53">
        <v>47</v>
      </c>
      <c r="V223" s="53">
        <v>0</v>
      </c>
      <c r="W223" s="53">
        <v>92</v>
      </c>
      <c r="X223" s="53">
        <v>0</v>
      </c>
      <c r="Y223" s="53">
        <v>5</v>
      </c>
      <c r="Z223" s="21">
        <f t="shared" si="51"/>
        <v>165</v>
      </c>
      <c r="AO223" s="18" t="s">
        <v>6829</v>
      </c>
      <c r="AP223" s="67">
        <v>0</v>
      </c>
      <c r="AQ223" s="67">
        <v>0</v>
      </c>
      <c r="AR223" s="67">
        <v>0</v>
      </c>
      <c r="AS223" s="67">
        <v>0</v>
      </c>
      <c r="AT223" s="67">
        <v>2</v>
      </c>
      <c r="AU223" s="67">
        <v>15</v>
      </c>
      <c r="AV223" s="67">
        <v>39</v>
      </c>
      <c r="AW223" s="69">
        <v>174</v>
      </c>
      <c r="AX223" s="69">
        <v>257</v>
      </c>
      <c r="AY223" s="93">
        <v>409</v>
      </c>
      <c r="AZ223" s="67">
        <v>233</v>
      </c>
      <c r="BA223" s="67">
        <v>203</v>
      </c>
      <c r="BB223" s="67">
        <v>114</v>
      </c>
      <c r="BC223" s="67">
        <v>154</v>
      </c>
      <c r="BD223" s="67">
        <v>112</v>
      </c>
      <c r="BE223" s="67">
        <v>124</v>
      </c>
      <c r="BF223" s="67">
        <v>60</v>
      </c>
      <c r="BG223" s="19">
        <v>87</v>
      </c>
      <c r="BH223" s="67">
        <v>39</v>
      </c>
      <c r="BI223" s="67">
        <v>57</v>
      </c>
      <c r="BJ223" s="67">
        <v>29</v>
      </c>
      <c r="BK223" s="67">
        <v>50</v>
      </c>
      <c r="BL223" s="67">
        <v>34</v>
      </c>
      <c r="BM223" s="67">
        <v>35</v>
      </c>
      <c r="BN223" s="67">
        <v>18</v>
      </c>
      <c r="BO223" s="67">
        <v>21</v>
      </c>
      <c r="BP223" s="70">
        <v>18</v>
      </c>
      <c r="BQ223" s="19">
        <v>25</v>
      </c>
      <c r="BR223" s="96">
        <v>6</v>
      </c>
      <c r="BS223" s="19">
        <v>3</v>
      </c>
      <c r="BT223" s="19">
        <v>5</v>
      </c>
      <c r="BU223" s="62">
        <v>6</v>
      </c>
      <c r="BV223" s="105" t="s">
        <v>6794</v>
      </c>
      <c r="BW223" s="18" t="s">
        <v>6829</v>
      </c>
      <c r="BX223" s="18" t="s">
        <v>6766</v>
      </c>
    </row>
    <row r="224" spans="1:76" x14ac:dyDescent="0.25">
      <c r="F224" s="76"/>
      <c r="G224" s="76"/>
      <c r="H224" s="76"/>
      <c r="I224" s="76"/>
      <c r="J224" s="76"/>
      <c r="K224" s="76"/>
      <c r="L224" s="76"/>
      <c r="T224" s="35">
        <f>SUM(T217:T223)</f>
        <v>22</v>
      </c>
      <c r="U224" s="35">
        <f t="shared" ref="U224:Y224" si="53">SUM(U217:U223)</f>
        <v>50</v>
      </c>
      <c r="V224" s="35">
        <f t="shared" si="53"/>
        <v>0</v>
      </c>
      <c r="W224" s="35">
        <f t="shared" si="53"/>
        <v>101</v>
      </c>
      <c r="X224" s="35">
        <f t="shared" si="53"/>
        <v>0</v>
      </c>
      <c r="Y224" s="35">
        <f t="shared" si="53"/>
        <v>5</v>
      </c>
      <c r="Z224" s="21">
        <f t="shared" si="51"/>
        <v>178</v>
      </c>
      <c r="BL224" s="36"/>
      <c r="BR224" s="18"/>
      <c r="BV224" s="18"/>
    </row>
    <row r="225" spans="6:75" ht="14.4" x14ac:dyDescent="0.3">
      <c r="F225" s="106"/>
      <c r="G225" s="107"/>
      <c r="H225" s="107"/>
      <c r="I225" s="76"/>
      <c r="J225" s="76"/>
      <c r="K225" s="106"/>
      <c r="L225" s="107"/>
      <c r="AS225" s="18" t="s">
        <v>6661</v>
      </c>
      <c r="AX225" s="18" t="s">
        <v>6663</v>
      </c>
      <c r="BD225" s="18" t="s">
        <v>6662</v>
      </c>
      <c r="BL225" s="36" t="s">
        <v>6664</v>
      </c>
      <c r="BQ225" s="18" t="s">
        <v>6665</v>
      </c>
      <c r="BR225" s="18"/>
      <c r="BV225" s="18"/>
    </row>
    <row r="226" spans="6:75" ht="14.4" x14ac:dyDescent="0.3">
      <c r="F226" s="106"/>
      <c r="G226" s="107"/>
      <c r="H226" s="107"/>
      <c r="I226" s="76"/>
      <c r="J226" s="76"/>
      <c r="K226" s="106"/>
      <c r="L226" s="107"/>
      <c r="S226" s="21" t="s">
        <v>6719</v>
      </c>
      <c r="T226" s="21" t="s">
        <v>197</v>
      </c>
      <c r="U226" s="21" t="s">
        <v>230</v>
      </c>
      <c r="V226" s="21" t="s">
        <v>211</v>
      </c>
      <c r="W226" s="21" t="s">
        <v>205</v>
      </c>
      <c r="X226" s="21" t="s">
        <v>283</v>
      </c>
      <c r="Y226" s="21" t="s">
        <v>961</v>
      </c>
      <c r="Z226" s="21" t="s">
        <v>6720</v>
      </c>
      <c r="AO226" s="18" t="s">
        <v>5</v>
      </c>
      <c r="AP226" s="18" t="s">
        <v>6795</v>
      </c>
      <c r="AQ226" s="18" t="s">
        <v>6739</v>
      </c>
      <c r="AR226" s="18" t="s">
        <v>6740</v>
      </c>
      <c r="AS226" s="18" t="s">
        <v>6741</v>
      </c>
      <c r="AT226" s="18" t="s">
        <v>6742</v>
      </c>
      <c r="AU226" s="18" t="s">
        <v>6743</v>
      </c>
      <c r="AV226" s="18" t="s">
        <v>6744</v>
      </c>
      <c r="AW226" s="68" t="s">
        <v>6745</v>
      </c>
      <c r="AX226" s="68" t="s">
        <v>6746</v>
      </c>
      <c r="AY226" s="18" t="s">
        <v>6747</v>
      </c>
      <c r="AZ226" s="18" t="s">
        <v>6748</v>
      </c>
      <c r="BA226" s="18" t="s">
        <v>6749</v>
      </c>
      <c r="BB226" s="18" t="s">
        <v>6750</v>
      </c>
      <c r="BC226" s="18" t="s">
        <v>6751</v>
      </c>
      <c r="BD226" s="18" t="s">
        <v>6752</v>
      </c>
      <c r="BE226" s="18" t="s">
        <v>6753</v>
      </c>
      <c r="BF226" s="18" t="s">
        <v>6754</v>
      </c>
      <c r="BG226" s="18" t="s">
        <v>6755</v>
      </c>
      <c r="BH226" s="18" t="s">
        <v>6756</v>
      </c>
      <c r="BI226" s="18" t="s">
        <v>6757</v>
      </c>
      <c r="BJ226" s="18" t="s">
        <v>6758</v>
      </c>
      <c r="BK226" s="18" t="s">
        <v>6759</v>
      </c>
      <c r="BL226" s="34" t="s">
        <v>6831</v>
      </c>
      <c r="BM226" s="18" t="s">
        <v>6761</v>
      </c>
      <c r="BN226" s="18" t="s">
        <v>6762</v>
      </c>
      <c r="BO226" s="18" t="s">
        <v>6763</v>
      </c>
      <c r="BP226" s="18" t="s">
        <v>6764</v>
      </c>
      <c r="BQ226" s="18" t="s">
        <v>6765</v>
      </c>
      <c r="BR226" s="18" t="s">
        <v>6766</v>
      </c>
      <c r="BS226" s="18" t="s">
        <v>6767</v>
      </c>
      <c r="BT226" s="18" t="s">
        <v>6768</v>
      </c>
      <c r="BU226" s="18" t="s">
        <v>6769</v>
      </c>
      <c r="BV226" s="18" t="s">
        <v>6770</v>
      </c>
    </row>
    <row r="227" spans="6:75" ht="14.4" x14ac:dyDescent="0.3">
      <c r="F227" s="106"/>
      <c r="G227" s="107"/>
      <c r="H227" s="107"/>
      <c r="I227" s="76"/>
      <c r="J227" s="76"/>
      <c r="K227" s="106"/>
      <c r="L227" s="107"/>
      <c r="S227" s="21" t="s">
        <v>6710</v>
      </c>
      <c r="T227" s="31">
        <v>0</v>
      </c>
      <c r="U227" s="31">
        <v>0</v>
      </c>
      <c r="V227" s="31">
        <v>0</v>
      </c>
      <c r="W227" s="31">
        <v>0</v>
      </c>
      <c r="X227" s="31">
        <v>0</v>
      </c>
      <c r="Y227" s="31">
        <v>0</v>
      </c>
      <c r="Z227" s="22">
        <f>SUM(T227:W227)+Y227</f>
        <v>0</v>
      </c>
      <c r="AA227" s="21" t="s">
        <v>6710</v>
      </c>
      <c r="AO227" s="21" t="s">
        <v>6800</v>
      </c>
      <c r="AP227" s="71">
        <v>0</v>
      </c>
      <c r="AQ227" s="71">
        <v>0</v>
      </c>
      <c r="AR227" s="71">
        <v>0</v>
      </c>
      <c r="AS227" s="71">
        <v>0</v>
      </c>
      <c r="AT227" s="71">
        <v>0</v>
      </c>
      <c r="AU227" s="71">
        <v>0</v>
      </c>
      <c r="AV227" s="71">
        <v>0</v>
      </c>
      <c r="AW227" s="71">
        <v>0</v>
      </c>
      <c r="AX227" s="71">
        <v>0</v>
      </c>
      <c r="AY227" s="71">
        <v>1</v>
      </c>
      <c r="AZ227" s="71">
        <v>7</v>
      </c>
      <c r="BA227" s="71">
        <v>40</v>
      </c>
      <c r="BB227" s="71">
        <v>42</v>
      </c>
      <c r="BC227" s="71">
        <v>161</v>
      </c>
      <c r="BD227" s="71">
        <v>182</v>
      </c>
      <c r="BE227" s="72">
        <v>349</v>
      </c>
      <c r="BF227" s="71">
        <v>202</v>
      </c>
      <c r="BG227" s="31">
        <v>211</v>
      </c>
      <c r="BH227" s="71">
        <v>120</v>
      </c>
      <c r="BI227" s="71">
        <v>162</v>
      </c>
      <c r="BJ227" s="71">
        <v>71</v>
      </c>
      <c r="BK227" s="71">
        <v>109</v>
      </c>
      <c r="BL227" s="71">
        <v>69</v>
      </c>
      <c r="BM227" s="71">
        <v>64</v>
      </c>
      <c r="BN227" s="71">
        <v>30</v>
      </c>
      <c r="BO227" s="71">
        <v>38</v>
      </c>
      <c r="BP227" s="75">
        <v>21</v>
      </c>
      <c r="BQ227" s="31">
        <v>59</v>
      </c>
      <c r="BR227" s="31">
        <v>18</v>
      </c>
      <c r="BS227" s="31">
        <v>8</v>
      </c>
      <c r="BT227" s="31">
        <v>7</v>
      </c>
      <c r="BU227" s="31">
        <v>6</v>
      </c>
      <c r="BV227" s="31">
        <v>3</v>
      </c>
      <c r="BW227" s="21" t="s">
        <v>6800</v>
      </c>
    </row>
    <row r="228" spans="6:75" ht="14.4" x14ac:dyDescent="0.3">
      <c r="F228" s="106"/>
      <c r="G228" s="107"/>
      <c r="H228" s="107"/>
      <c r="I228" s="76"/>
      <c r="J228" s="76"/>
      <c r="K228" s="106"/>
      <c r="L228" s="107"/>
      <c r="S228" s="47" t="s">
        <v>6711</v>
      </c>
      <c r="T228" s="48">
        <v>5</v>
      </c>
      <c r="U228" s="48">
        <v>0</v>
      </c>
      <c r="V228" s="48">
        <v>0</v>
      </c>
      <c r="W228" s="48">
        <v>0</v>
      </c>
      <c r="X228" s="48">
        <v>0</v>
      </c>
      <c r="Y228" s="48">
        <v>0</v>
      </c>
      <c r="Z228" s="22">
        <f t="shared" ref="Z228:Z234" si="54">SUM(T228:W228)+Y228</f>
        <v>5</v>
      </c>
      <c r="AA228" s="47" t="s">
        <v>6711</v>
      </c>
      <c r="AO228" s="100" t="s">
        <v>6781</v>
      </c>
      <c r="AP228" s="81">
        <v>0</v>
      </c>
      <c r="AQ228" s="81">
        <v>0</v>
      </c>
      <c r="AR228" s="81">
        <v>0</v>
      </c>
      <c r="AS228" s="81">
        <v>0</v>
      </c>
      <c r="AT228" s="81">
        <v>0</v>
      </c>
      <c r="AU228" s="81">
        <v>0</v>
      </c>
      <c r="AV228" s="81">
        <v>0</v>
      </c>
      <c r="AW228" s="81">
        <v>0</v>
      </c>
      <c r="AX228" s="81">
        <v>0</v>
      </c>
      <c r="AY228" s="81">
        <v>0</v>
      </c>
      <c r="AZ228" s="81">
        <v>0</v>
      </c>
      <c r="BA228" s="81">
        <v>13</v>
      </c>
      <c r="BB228" s="81">
        <v>33</v>
      </c>
      <c r="BC228" s="81">
        <v>51</v>
      </c>
      <c r="BD228" s="81">
        <v>28</v>
      </c>
      <c r="BE228" s="81">
        <v>181</v>
      </c>
      <c r="BF228" s="81">
        <v>177</v>
      </c>
      <c r="BG228" s="101">
        <v>386</v>
      </c>
      <c r="BH228" s="101">
        <v>395</v>
      </c>
      <c r="BI228" s="72">
        <v>522</v>
      </c>
      <c r="BJ228" s="81">
        <v>271</v>
      </c>
      <c r="BK228" s="83">
        <v>333</v>
      </c>
      <c r="BL228" s="102">
        <v>316</v>
      </c>
      <c r="BM228" s="102">
        <v>325</v>
      </c>
      <c r="BN228" s="102">
        <v>83</v>
      </c>
      <c r="BO228" s="102">
        <v>73</v>
      </c>
      <c r="BP228" s="102">
        <v>14</v>
      </c>
      <c r="BQ228" s="82">
        <v>43</v>
      </c>
      <c r="BR228" s="83">
        <v>23</v>
      </c>
      <c r="BS228" s="83">
        <v>17</v>
      </c>
      <c r="BT228" s="83">
        <v>4</v>
      </c>
      <c r="BU228" s="83">
        <v>0</v>
      </c>
      <c r="BV228" s="83">
        <v>0</v>
      </c>
      <c r="BW228" s="80" t="s">
        <v>6781</v>
      </c>
    </row>
    <row r="229" spans="6:75" ht="14.4" x14ac:dyDescent="0.3">
      <c r="F229" s="106"/>
      <c r="G229" s="107"/>
      <c r="H229" s="107"/>
      <c r="I229" s="76"/>
      <c r="J229" s="76"/>
      <c r="K229" s="106"/>
      <c r="L229" s="107"/>
      <c r="S229" s="21" t="s">
        <v>6712</v>
      </c>
      <c r="T229" s="31">
        <v>0</v>
      </c>
      <c r="U229" s="31">
        <v>0</v>
      </c>
      <c r="V229" s="31">
        <v>0</v>
      </c>
      <c r="W229" s="31">
        <v>0</v>
      </c>
      <c r="X229" s="31">
        <v>0</v>
      </c>
      <c r="Y229" s="31">
        <v>0</v>
      </c>
      <c r="Z229" s="22">
        <f t="shared" si="54"/>
        <v>0</v>
      </c>
      <c r="AA229" s="21" t="s">
        <v>6712</v>
      </c>
      <c r="AO229" s="21" t="s">
        <v>6801</v>
      </c>
      <c r="AP229" s="71">
        <v>0</v>
      </c>
      <c r="AQ229" s="71">
        <v>0</v>
      </c>
      <c r="AR229" s="71">
        <v>0</v>
      </c>
      <c r="AS229" s="71">
        <v>0</v>
      </c>
      <c r="AT229" s="71">
        <v>0</v>
      </c>
      <c r="AU229" s="71">
        <v>0</v>
      </c>
      <c r="AV229" s="71">
        <v>0</v>
      </c>
      <c r="AW229" s="71">
        <v>0</v>
      </c>
      <c r="AX229" s="71">
        <v>0</v>
      </c>
      <c r="AY229" s="71">
        <v>0</v>
      </c>
      <c r="AZ229" s="71">
        <v>0</v>
      </c>
      <c r="BA229" s="71">
        <v>0</v>
      </c>
      <c r="BB229" s="71">
        <v>0</v>
      </c>
      <c r="BC229" s="71">
        <v>0</v>
      </c>
      <c r="BD229" s="71">
        <v>0</v>
      </c>
      <c r="BE229" s="71">
        <v>0</v>
      </c>
      <c r="BF229" s="71">
        <v>0</v>
      </c>
      <c r="BG229" s="31">
        <v>61</v>
      </c>
      <c r="BH229" s="71">
        <v>57</v>
      </c>
      <c r="BI229" s="71">
        <v>152</v>
      </c>
      <c r="BJ229" s="71">
        <v>72</v>
      </c>
      <c r="BK229" s="71">
        <v>204</v>
      </c>
      <c r="BL229" s="71">
        <v>229</v>
      </c>
      <c r="BM229" s="72">
        <v>320</v>
      </c>
      <c r="BN229" s="71">
        <v>186</v>
      </c>
      <c r="BO229" s="71">
        <v>291</v>
      </c>
      <c r="BP229" s="75">
        <v>114</v>
      </c>
      <c r="BQ229" s="31">
        <v>126</v>
      </c>
      <c r="BR229" s="31">
        <v>56</v>
      </c>
      <c r="BS229" s="31">
        <v>57</v>
      </c>
      <c r="BT229" s="31">
        <v>34</v>
      </c>
      <c r="BU229" s="31">
        <v>40</v>
      </c>
      <c r="BV229" s="31">
        <v>25</v>
      </c>
      <c r="BW229" s="21" t="s">
        <v>6801</v>
      </c>
    </row>
    <row r="230" spans="6:75" ht="14.4" x14ac:dyDescent="0.3">
      <c r="F230" s="76"/>
      <c r="G230" s="76"/>
      <c r="H230" s="76"/>
      <c r="I230" s="76"/>
      <c r="J230" s="76"/>
      <c r="K230" s="106"/>
      <c r="L230" s="107"/>
      <c r="S230" s="47" t="s">
        <v>6713</v>
      </c>
      <c r="T230" s="48">
        <v>1</v>
      </c>
      <c r="U230" s="48">
        <v>0</v>
      </c>
      <c r="V230" s="48">
        <v>0</v>
      </c>
      <c r="W230" s="48">
        <v>2</v>
      </c>
      <c r="X230" s="48">
        <v>0</v>
      </c>
      <c r="Y230" s="48">
        <v>0</v>
      </c>
      <c r="Z230" s="22">
        <f t="shared" si="54"/>
        <v>3</v>
      </c>
      <c r="AA230" s="47" t="s">
        <v>6713</v>
      </c>
      <c r="AO230" s="100" t="s">
        <v>6782</v>
      </c>
      <c r="AP230" s="81">
        <v>0</v>
      </c>
      <c r="AQ230" s="81">
        <v>0</v>
      </c>
      <c r="AR230" s="81">
        <v>0</v>
      </c>
      <c r="AS230" s="81">
        <v>0</v>
      </c>
      <c r="AT230" s="81">
        <v>0</v>
      </c>
      <c r="AU230" s="81">
        <v>0</v>
      </c>
      <c r="AV230" s="81">
        <v>0</v>
      </c>
      <c r="AW230" s="81">
        <v>0</v>
      </c>
      <c r="AX230" s="81">
        <v>0</v>
      </c>
      <c r="AY230" s="81">
        <v>0</v>
      </c>
      <c r="AZ230" s="81">
        <v>0</v>
      </c>
      <c r="BA230" s="81">
        <v>0</v>
      </c>
      <c r="BB230" s="81">
        <v>0</v>
      </c>
      <c r="BC230" s="81">
        <v>0</v>
      </c>
      <c r="BD230" s="81">
        <v>0</v>
      </c>
      <c r="BE230" s="81">
        <v>0</v>
      </c>
      <c r="BF230" s="81">
        <v>0</v>
      </c>
      <c r="BG230" s="101">
        <v>0</v>
      </c>
      <c r="BH230" s="101">
        <v>0</v>
      </c>
      <c r="BI230" s="81">
        <v>76</v>
      </c>
      <c r="BJ230" s="81">
        <v>315</v>
      </c>
      <c r="BK230" s="83">
        <v>456</v>
      </c>
      <c r="BL230" s="102">
        <v>337</v>
      </c>
      <c r="BM230" s="102">
        <v>386</v>
      </c>
      <c r="BN230" s="102">
        <v>515</v>
      </c>
      <c r="BO230" s="102">
        <v>623</v>
      </c>
      <c r="BP230" s="72">
        <v>676</v>
      </c>
      <c r="BQ230" s="101">
        <v>642</v>
      </c>
      <c r="BR230" s="48">
        <v>484</v>
      </c>
      <c r="BS230" s="48">
        <v>335</v>
      </c>
      <c r="BT230" s="48">
        <v>282</v>
      </c>
      <c r="BU230" s="48">
        <v>34</v>
      </c>
      <c r="BV230" s="48">
        <v>24</v>
      </c>
      <c r="BW230" s="100" t="s">
        <v>6782</v>
      </c>
    </row>
    <row r="231" spans="6:75" ht="14.4" x14ac:dyDescent="0.3">
      <c r="F231" s="76"/>
      <c r="G231" s="76"/>
      <c r="H231" s="76"/>
      <c r="I231" s="76"/>
      <c r="J231" s="76"/>
      <c r="K231" s="106"/>
      <c r="L231" s="107"/>
      <c r="S231" s="22" t="s">
        <v>6693</v>
      </c>
      <c r="T231" s="31">
        <v>13</v>
      </c>
      <c r="U231" s="31">
        <v>3</v>
      </c>
      <c r="V231" s="31">
        <v>0</v>
      </c>
      <c r="W231" s="31">
        <v>9</v>
      </c>
      <c r="X231" s="31">
        <v>24</v>
      </c>
      <c r="Y231" s="31">
        <v>0</v>
      </c>
      <c r="Z231" s="22">
        <f t="shared" si="54"/>
        <v>25</v>
      </c>
      <c r="AA231" s="22" t="s">
        <v>6693</v>
      </c>
      <c r="AO231" s="21" t="s">
        <v>6802</v>
      </c>
      <c r="AP231" s="71">
        <v>0</v>
      </c>
      <c r="AQ231" s="71">
        <v>0</v>
      </c>
      <c r="AR231" s="71">
        <v>0</v>
      </c>
      <c r="AS231" s="71">
        <v>0</v>
      </c>
      <c r="AT231" s="71">
        <v>0</v>
      </c>
      <c r="AU231" s="71">
        <v>0</v>
      </c>
      <c r="AV231" s="71">
        <v>0</v>
      </c>
      <c r="AW231" s="71">
        <v>0</v>
      </c>
      <c r="AX231" s="71">
        <v>0</v>
      </c>
      <c r="AY231" s="71">
        <v>0</v>
      </c>
      <c r="AZ231" s="71">
        <v>0</v>
      </c>
      <c r="BA231" s="71">
        <v>0</v>
      </c>
      <c r="BB231" s="71">
        <v>0</v>
      </c>
      <c r="BC231" s="71">
        <v>0</v>
      </c>
      <c r="BD231" s="71">
        <v>0</v>
      </c>
      <c r="BE231" s="71">
        <v>0</v>
      </c>
      <c r="BF231" s="71">
        <v>0</v>
      </c>
      <c r="BG231" s="71">
        <v>0</v>
      </c>
      <c r="BH231" s="71">
        <v>0</v>
      </c>
      <c r="BI231" s="71">
        <v>0</v>
      </c>
      <c r="BJ231" s="71">
        <v>0</v>
      </c>
      <c r="BK231" s="71">
        <v>0</v>
      </c>
      <c r="BL231" s="71">
        <v>0</v>
      </c>
      <c r="BM231" s="71">
        <v>4</v>
      </c>
      <c r="BN231" s="71">
        <v>1</v>
      </c>
      <c r="BO231" s="71">
        <v>40</v>
      </c>
      <c r="BP231" s="75">
        <v>50</v>
      </c>
      <c r="BQ231" s="29">
        <v>364</v>
      </c>
      <c r="BR231" s="31">
        <v>319</v>
      </c>
      <c r="BS231" s="85">
        <v>559</v>
      </c>
      <c r="BT231" s="29">
        <v>390</v>
      </c>
      <c r="BU231" s="29">
        <v>319</v>
      </c>
      <c r="BV231" s="29">
        <v>190</v>
      </c>
      <c r="BW231" s="21" t="s">
        <v>6802</v>
      </c>
    </row>
    <row r="232" spans="6:75" ht="14.4" x14ac:dyDescent="0.3">
      <c r="F232" s="76"/>
      <c r="G232" s="76"/>
      <c r="H232" s="76"/>
      <c r="I232" s="76"/>
      <c r="J232" s="76"/>
      <c r="K232" s="106"/>
      <c r="L232" s="107"/>
      <c r="S232" s="47" t="s">
        <v>6694</v>
      </c>
      <c r="T232" s="48">
        <v>23</v>
      </c>
      <c r="U232" s="48">
        <v>50</v>
      </c>
      <c r="V232" s="48">
        <v>0</v>
      </c>
      <c r="W232" s="48">
        <v>108</v>
      </c>
      <c r="X232" s="48">
        <v>341</v>
      </c>
      <c r="Y232" s="48">
        <v>9</v>
      </c>
      <c r="Z232" s="22">
        <f t="shared" si="54"/>
        <v>190</v>
      </c>
      <c r="AA232" s="47" t="s">
        <v>6694</v>
      </c>
      <c r="AO232" s="100" t="s">
        <v>6783</v>
      </c>
      <c r="AP232" s="81">
        <v>0</v>
      </c>
      <c r="AQ232" s="81">
        <v>0</v>
      </c>
      <c r="AR232" s="81">
        <v>0</v>
      </c>
      <c r="AS232" s="81">
        <v>0</v>
      </c>
      <c r="AT232" s="81">
        <v>0</v>
      </c>
      <c r="AU232" s="81">
        <v>0</v>
      </c>
      <c r="AV232" s="81">
        <v>0</v>
      </c>
      <c r="AW232" s="81">
        <v>0</v>
      </c>
      <c r="AX232" s="81">
        <v>0</v>
      </c>
      <c r="AY232" s="81">
        <v>0</v>
      </c>
      <c r="AZ232" s="81">
        <v>0</v>
      </c>
      <c r="BA232" s="81">
        <v>0</v>
      </c>
      <c r="BB232" s="81">
        <v>0</v>
      </c>
      <c r="BC232" s="81">
        <v>0</v>
      </c>
      <c r="BD232" s="81">
        <v>0</v>
      </c>
      <c r="BE232" s="81">
        <v>0</v>
      </c>
      <c r="BF232" s="81">
        <v>0</v>
      </c>
      <c r="BG232" s="101">
        <v>0</v>
      </c>
      <c r="BH232" s="101">
        <v>0</v>
      </c>
      <c r="BI232" s="101">
        <v>0</v>
      </c>
      <c r="BJ232" s="101">
        <v>0</v>
      </c>
      <c r="BK232" s="101">
        <v>0</v>
      </c>
      <c r="BL232" s="101">
        <v>0</v>
      </c>
      <c r="BM232" s="101">
        <v>0</v>
      </c>
      <c r="BN232" s="101">
        <v>0</v>
      </c>
      <c r="BO232" s="101">
        <v>0</v>
      </c>
      <c r="BP232" s="101">
        <v>1</v>
      </c>
      <c r="BQ232" s="101">
        <v>17</v>
      </c>
      <c r="BR232" s="48">
        <v>191</v>
      </c>
      <c r="BS232" s="48">
        <v>358</v>
      </c>
      <c r="BT232" s="30">
        <v>504</v>
      </c>
      <c r="BU232" s="48">
        <v>472</v>
      </c>
      <c r="BV232" s="48">
        <v>341</v>
      </c>
      <c r="BW232" s="100" t="s">
        <v>6783</v>
      </c>
    </row>
    <row r="233" spans="6:75" x14ac:dyDescent="0.25">
      <c r="F233" s="76"/>
      <c r="G233" s="76"/>
      <c r="H233" s="76"/>
      <c r="I233" s="76"/>
      <c r="J233" s="76"/>
      <c r="K233" s="76"/>
      <c r="L233" s="76"/>
      <c r="S233" s="22" t="s">
        <v>6714</v>
      </c>
      <c r="T233" s="31">
        <v>40</v>
      </c>
      <c r="U233" s="31">
        <v>96</v>
      </c>
      <c r="V233" s="31">
        <v>46</v>
      </c>
      <c r="W233" s="31">
        <v>97</v>
      </c>
      <c r="X233" s="31">
        <v>415</v>
      </c>
      <c r="Y233" s="31">
        <v>15</v>
      </c>
      <c r="Z233" s="22">
        <f t="shared" si="54"/>
        <v>294</v>
      </c>
      <c r="AA233" s="22" t="s">
        <v>6714</v>
      </c>
      <c r="AO233" s="21" t="s">
        <v>6804</v>
      </c>
      <c r="AP233" s="71">
        <v>0</v>
      </c>
      <c r="AQ233" s="71">
        <v>0</v>
      </c>
      <c r="AR233" s="71">
        <v>0</v>
      </c>
      <c r="AS233" s="71">
        <v>0</v>
      </c>
      <c r="AT233" s="71">
        <v>0</v>
      </c>
      <c r="AU233" s="71">
        <v>0</v>
      </c>
      <c r="AV233" s="71">
        <v>0</v>
      </c>
      <c r="AW233" s="71">
        <v>0</v>
      </c>
      <c r="AX233" s="71">
        <v>0</v>
      </c>
      <c r="AY233" s="71">
        <v>0</v>
      </c>
      <c r="AZ233" s="71">
        <v>0</v>
      </c>
      <c r="BA233" s="71">
        <v>0</v>
      </c>
      <c r="BB233" s="71">
        <v>0</v>
      </c>
      <c r="BC233" s="71">
        <v>0</v>
      </c>
      <c r="BD233" s="71">
        <v>0</v>
      </c>
      <c r="BE233" s="71">
        <v>0</v>
      </c>
      <c r="BF233" s="71">
        <v>0</v>
      </c>
      <c r="BG233" s="71">
        <v>0</v>
      </c>
      <c r="BH233" s="71">
        <v>0</v>
      </c>
      <c r="BI233" s="71">
        <v>0</v>
      </c>
      <c r="BJ233" s="71">
        <v>0</v>
      </c>
      <c r="BK233" s="71">
        <v>0</v>
      </c>
      <c r="BL233" s="71">
        <v>0</v>
      </c>
      <c r="BM233" s="71">
        <v>0</v>
      </c>
      <c r="BN233" s="71">
        <v>0</v>
      </c>
      <c r="BO233" s="71">
        <v>0</v>
      </c>
      <c r="BP233" s="75">
        <v>0</v>
      </c>
      <c r="BQ233" s="31">
        <v>0</v>
      </c>
      <c r="BR233" s="31">
        <v>0</v>
      </c>
      <c r="BS233" s="31">
        <v>45</v>
      </c>
      <c r="BT233" s="31">
        <v>113</v>
      </c>
      <c r="BU233" s="31">
        <v>239</v>
      </c>
      <c r="BV233" s="85">
        <v>294</v>
      </c>
      <c r="BW233" s="21" t="s">
        <v>6804</v>
      </c>
    </row>
    <row r="234" spans="6:75" x14ac:dyDescent="0.25">
      <c r="T234" s="27">
        <f>SUM(T227:T233)</f>
        <v>82</v>
      </c>
      <c r="U234" s="27">
        <f t="shared" ref="U234:Y234" si="55">SUM(U227:U233)</f>
        <v>149</v>
      </c>
      <c r="V234" s="27">
        <f t="shared" si="55"/>
        <v>46</v>
      </c>
      <c r="W234" s="27">
        <f t="shared" si="55"/>
        <v>216</v>
      </c>
      <c r="X234" s="27">
        <f t="shared" si="55"/>
        <v>780</v>
      </c>
      <c r="Y234" s="27">
        <f t="shared" si="55"/>
        <v>24</v>
      </c>
      <c r="Z234" s="22">
        <f t="shared" si="54"/>
        <v>517</v>
      </c>
      <c r="AO234" s="100" t="s">
        <v>6784</v>
      </c>
      <c r="AP234" s="81">
        <v>0</v>
      </c>
      <c r="AQ234" s="81">
        <v>0</v>
      </c>
      <c r="AR234" s="81">
        <v>0</v>
      </c>
      <c r="AS234" s="81">
        <v>0</v>
      </c>
      <c r="AT234" s="81">
        <v>0</v>
      </c>
      <c r="AU234" s="81">
        <v>0</v>
      </c>
      <c r="AV234" s="81">
        <v>0</v>
      </c>
      <c r="AW234" s="81">
        <v>0</v>
      </c>
      <c r="AX234" s="81">
        <v>0</v>
      </c>
      <c r="AY234" s="81">
        <v>0</v>
      </c>
      <c r="AZ234" s="81">
        <v>0</v>
      </c>
      <c r="BA234" s="81">
        <v>0</v>
      </c>
      <c r="BB234" s="81">
        <v>0</v>
      </c>
      <c r="BC234" s="81">
        <v>0</v>
      </c>
      <c r="BD234" s="81">
        <v>0</v>
      </c>
      <c r="BE234" s="81">
        <v>0</v>
      </c>
      <c r="BF234" s="81">
        <v>0</v>
      </c>
      <c r="BG234" s="101">
        <v>0</v>
      </c>
      <c r="BH234" s="101">
        <v>0</v>
      </c>
      <c r="BI234" s="101">
        <v>0</v>
      </c>
      <c r="BJ234" s="101">
        <v>0</v>
      </c>
      <c r="BK234" s="101">
        <v>0</v>
      </c>
      <c r="BL234" s="101">
        <v>0</v>
      </c>
      <c r="BM234" s="101">
        <v>0</v>
      </c>
      <c r="BN234" s="101">
        <v>0</v>
      </c>
      <c r="BO234" s="101">
        <v>0</v>
      </c>
      <c r="BP234" s="101">
        <v>0</v>
      </c>
      <c r="BQ234" s="101">
        <v>0</v>
      </c>
      <c r="BR234" s="48">
        <v>0</v>
      </c>
      <c r="BS234" s="48">
        <v>0</v>
      </c>
      <c r="BT234" s="48">
        <v>6</v>
      </c>
      <c r="BU234" s="48">
        <v>246</v>
      </c>
      <c r="BV234" s="48">
        <v>415</v>
      </c>
      <c r="BW234" s="100" t="s">
        <v>6784</v>
      </c>
    </row>
    <row r="242" spans="1:75" ht="39.6" x14ac:dyDescent="0.25">
      <c r="A242" s="39" t="s">
        <v>6769</v>
      </c>
      <c r="B242" s="39" t="s">
        <v>6650</v>
      </c>
      <c r="C242" s="39" t="s">
        <v>6660</v>
      </c>
      <c r="D242" s="39" t="s">
        <v>6698</v>
      </c>
      <c r="E242" s="39" t="s">
        <v>6699</v>
      </c>
      <c r="F242" s="39" t="s">
        <v>6700</v>
      </c>
      <c r="G242" s="39" t="s">
        <v>6701</v>
      </c>
      <c r="H242" s="39" t="s">
        <v>6702</v>
      </c>
      <c r="I242" s="39" t="s">
        <v>6703</v>
      </c>
      <c r="J242" s="39" t="s">
        <v>6704</v>
      </c>
      <c r="K242" s="40" t="s">
        <v>6705</v>
      </c>
      <c r="L242" s="41" t="s">
        <v>6706</v>
      </c>
      <c r="M242" s="23" t="s">
        <v>6834</v>
      </c>
      <c r="S242" s="32" t="s">
        <v>6769</v>
      </c>
      <c r="AO242" s="24" t="s">
        <v>6728</v>
      </c>
      <c r="AP242" s="64" t="s">
        <v>6769</v>
      </c>
      <c r="AQ242" s="65"/>
      <c r="AR242" s="65"/>
      <c r="AS242" s="65"/>
      <c r="BR242" s="18"/>
    </row>
    <row r="243" spans="1:75" x14ac:dyDescent="0.25">
      <c r="A243" s="49" t="s">
        <v>584</v>
      </c>
      <c r="B243" s="49" t="s">
        <v>826</v>
      </c>
      <c r="C243" s="53">
        <v>1</v>
      </c>
      <c r="D243" s="50">
        <v>1</v>
      </c>
      <c r="E243" s="50">
        <v>0</v>
      </c>
      <c r="F243" s="50">
        <v>0</v>
      </c>
      <c r="G243" s="50">
        <v>0</v>
      </c>
      <c r="H243" s="50">
        <v>1</v>
      </c>
      <c r="I243" s="50">
        <v>0</v>
      </c>
      <c r="J243" s="50">
        <v>0</v>
      </c>
      <c r="K243" s="50">
        <v>0</v>
      </c>
      <c r="L243" s="43">
        <f t="shared" ref="L243:L264" si="56">SUM(E243:K243)</f>
        <v>1</v>
      </c>
      <c r="M243" s="18">
        <v>1</v>
      </c>
      <c r="O243" s="108"/>
      <c r="P243" s="108"/>
      <c r="S243" s="21" t="s">
        <v>6708</v>
      </c>
      <c r="T243" s="21" t="s">
        <v>197</v>
      </c>
      <c r="U243" s="21" t="s">
        <v>230</v>
      </c>
      <c r="V243" s="21" t="s">
        <v>211</v>
      </c>
      <c r="W243" s="21" t="s">
        <v>205</v>
      </c>
      <c r="X243" s="21" t="s">
        <v>283</v>
      </c>
      <c r="Y243" s="21" t="s">
        <v>961</v>
      </c>
      <c r="Z243" s="21" t="s">
        <v>6709</v>
      </c>
      <c r="AO243" s="18" t="s">
        <v>6823</v>
      </c>
      <c r="AP243" s="65"/>
      <c r="AQ243" s="65"/>
      <c r="AR243" s="65"/>
      <c r="AS243" s="65"/>
      <c r="BR243" s="18"/>
    </row>
    <row r="244" spans="1:75" x14ac:dyDescent="0.25">
      <c r="A244" s="45" t="s">
        <v>588</v>
      </c>
      <c r="B244" s="51" t="s">
        <v>4602</v>
      </c>
      <c r="C244" s="52">
        <v>1</v>
      </c>
      <c r="D244" s="46">
        <v>1</v>
      </c>
      <c r="E244" s="46">
        <v>1</v>
      </c>
      <c r="F244" s="46">
        <v>0</v>
      </c>
      <c r="G244" s="46">
        <v>0</v>
      </c>
      <c r="H244" s="46">
        <v>0</v>
      </c>
      <c r="I244" s="46">
        <v>0</v>
      </c>
      <c r="J244" s="46">
        <v>0</v>
      </c>
      <c r="K244" s="46">
        <v>0</v>
      </c>
      <c r="L244" s="103">
        <f t="shared" si="56"/>
        <v>1</v>
      </c>
      <c r="O244" s="108"/>
      <c r="P244" s="108"/>
      <c r="S244" s="21" t="s">
        <v>6710</v>
      </c>
      <c r="T244" s="31">
        <v>0</v>
      </c>
      <c r="U244" s="31">
        <v>0</v>
      </c>
      <c r="V244" s="31">
        <v>0</v>
      </c>
      <c r="W244" s="31">
        <v>1</v>
      </c>
      <c r="X244" s="31">
        <v>0</v>
      </c>
      <c r="Y244" s="31">
        <v>0</v>
      </c>
      <c r="Z244" s="21">
        <f>SUM(T244:Y244)</f>
        <v>1</v>
      </c>
      <c r="AO244" s="18" t="s">
        <v>6731</v>
      </c>
      <c r="AP244" s="65"/>
      <c r="AQ244" s="65"/>
      <c r="AR244" s="65"/>
      <c r="AS244" s="65"/>
      <c r="BL244" s="18" t="s">
        <v>6729</v>
      </c>
      <c r="BR244" s="18"/>
    </row>
    <row r="245" spans="1:75" x14ac:dyDescent="0.25">
      <c r="A245" s="45" t="s">
        <v>588</v>
      </c>
      <c r="B245" s="51" t="s">
        <v>826</v>
      </c>
      <c r="C245" s="52">
        <v>2</v>
      </c>
      <c r="D245" s="46">
        <v>2</v>
      </c>
      <c r="E245" s="46">
        <v>1</v>
      </c>
      <c r="F245" s="46">
        <v>0</v>
      </c>
      <c r="G245" s="46">
        <v>0</v>
      </c>
      <c r="H245" s="46">
        <v>1</v>
      </c>
      <c r="I245" s="46">
        <v>0</v>
      </c>
      <c r="J245" s="46">
        <v>0</v>
      </c>
      <c r="K245" s="46">
        <v>0</v>
      </c>
      <c r="L245" s="103">
        <f t="shared" si="56"/>
        <v>2</v>
      </c>
      <c r="M245" s="18">
        <v>3</v>
      </c>
      <c r="O245" s="108"/>
      <c r="P245" s="108"/>
      <c r="S245" s="47" t="s">
        <v>6711</v>
      </c>
      <c r="T245" s="48">
        <v>2</v>
      </c>
      <c r="U245" s="48">
        <v>0</v>
      </c>
      <c r="V245" s="48">
        <v>0</v>
      </c>
      <c r="W245" s="48">
        <v>1</v>
      </c>
      <c r="X245" s="48">
        <v>0</v>
      </c>
      <c r="Y245" s="48">
        <v>0</v>
      </c>
      <c r="Z245" s="21">
        <f t="shared" ref="Z245:Z251" si="57">SUM(T245:Y245)</f>
        <v>3</v>
      </c>
      <c r="AP245" s="67">
        <v>2009</v>
      </c>
      <c r="AQ245" s="67"/>
      <c r="AR245" s="67"/>
      <c r="AS245" s="67"/>
      <c r="AT245" s="19">
        <v>2010</v>
      </c>
      <c r="AU245" s="19"/>
      <c r="AV245" s="19"/>
      <c r="AW245" s="19"/>
      <c r="AX245" s="19">
        <v>2011</v>
      </c>
      <c r="AY245" s="19"/>
      <c r="AZ245" s="19"/>
      <c r="BA245" s="19"/>
      <c r="BB245" s="19">
        <v>2012</v>
      </c>
      <c r="BC245" s="19"/>
      <c r="BD245" s="19"/>
      <c r="BE245" s="19"/>
      <c r="BF245" s="19">
        <v>2013</v>
      </c>
      <c r="BG245" s="19"/>
      <c r="BH245" s="19"/>
      <c r="BI245" s="19"/>
      <c r="BJ245" s="19">
        <v>2014</v>
      </c>
      <c r="BK245" s="19"/>
      <c r="BL245" s="19"/>
      <c r="BM245" s="19"/>
      <c r="BN245" s="19">
        <v>2015</v>
      </c>
      <c r="BO245" s="19"/>
      <c r="BP245" s="19"/>
      <c r="BQ245" s="19"/>
      <c r="BR245" s="19">
        <v>2016</v>
      </c>
      <c r="BS245" s="19"/>
    </row>
    <row r="246" spans="1:75" x14ac:dyDescent="0.25">
      <c r="A246" s="49" t="s">
        <v>592</v>
      </c>
      <c r="B246" s="49" t="s">
        <v>2633</v>
      </c>
      <c r="C246" s="53">
        <v>1</v>
      </c>
      <c r="D246" s="50">
        <v>1</v>
      </c>
      <c r="E246" s="50">
        <v>0</v>
      </c>
      <c r="F246" s="50">
        <v>0</v>
      </c>
      <c r="G246" s="50">
        <v>0</v>
      </c>
      <c r="H246" s="50">
        <v>1</v>
      </c>
      <c r="I246" s="50">
        <v>0</v>
      </c>
      <c r="J246" s="50">
        <v>0</v>
      </c>
      <c r="K246" s="50">
        <v>0</v>
      </c>
      <c r="L246" s="43">
        <f t="shared" si="56"/>
        <v>1</v>
      </c>
      <c r="O246" s="108"/>
      <c r="P246" s="108"/>
      <c r="S246" s="21" t="s">
        <v>6712</v>
      </c>
      <c r="T246" s="31">
        <v>0</v>
      </c>
      <c r="U246" s="31">
        <v>2</v>
      </c>
      <c r="V246" s="31">
        <v>0</v>
      </c>
      <c r="W246" s="31">
        <v>5</v>
      </c>
      <c r="X246" s="31">
        <v>0</v>
      </c>
      <c r="Y246" s="31">
        <v>0</v>
      </c>
      <c r="Z246" s="21">
        <f t="shared" si="57"/>
        <v>7</v>
      </c>
      <c r="AO246" s="18" t="s">
        <v>5</v>
      </c>
      <c r="AP246" s="18" t="s">
        <v>6738</v>
      </c>
      <c r="AQ246" s="18" t="s">
        <v>6739</v>
      </c>
      <c r="AR246" s="18" t="s">
        <v>6740</v>
      </c>
      <c r="AS246" s="18" t="s">
        <v>6741</v>
      </c>
      <c r="AT246" s="18" t="s">
        <v>6742</v>
      </c>
      <c r="AU246" s="18" t="s">
        <v>6743</v>
      </c>
      <c r="AV246" s="18" t="s">
        <v>6744</v>
      </c>
      <c r="AW246" s="68" t="s">
        <v>6745</v>
      </c>
      <c r="AX246" s="68" t="s">
        <v>6746</v>
      </c>
      <c r="AY246" s="18" t="s">
        <v>6747</v>
      </c>
      <c r="AZ246" s="18" t="s">
        <v>6748</v>
      </c>
      <c r="BA246" s="18" t="s">
        <v>6749</v>
      </c>
      <c r="BB246" s="18" t="s">
        <v>6750</v>
      </c>
      <c r="BC246" s="18" t="s">
        <v>6751</v>
      </c>
      <c r="BD246" s="18" t="s">
        <v>6752</v>
      </c>
      <c r="BE246" s="18" t="s">
        <v>6753</v>
      </c>
      <c r="BF246" s="18" t="s">
        <v>6754</v>
      </c>
      <c r="BG246" s="18" t="s">
        <v>6755</v>
      </c>
      <c r="BH246" s="18" t="s">
        <v>6756</v>
      </c>
      <c r="BI246" s="18" t="s">
        <v>6757</v>
      </c>
      <c r="BJ246" s="18" t="s">
        <v>6758</v>
      </c>
      <c r="BK246" s="18" t="s">
        <v>6759</v>
      </c>
      <c r="BL246" s="32" t="s">
        <v>6760</v>
      </c>
      <c r="BM246" s="18" t="s">
        <v>6761</v>
      </c>
      <c r="BN246" s="18" t="s">
        <v>6762</v>
      </c>
      <c r="BO246" s="18" t="s">
        <v>6763</v>
      </c>
      <c r="BP246" s="18" t="s">
        <v>6764</v>
      </c>
      <c r="BQ246" s="18" t="s">
        <v>6765</v>
      </c>
      <c r="BR246" s="18" t="s">
        <v>6766</v>
      </c>
      <c r="BS246" s="18" t="s">
        <v>6767</v>
      </c>
      <c r="BT246" s="18" t="s">
        <v>6768</v>
      </c>
      <c r="BU246" s="18" t="s">
        <v>6769</v>
      </c>
    </row>
    <row r="247" spans="1:75" x14ac:dyDescent="0.25">
      <c r="A247" s="49" t="s">
        <v>592</v>
      </c>
      <c r="B247" s="49" t="s">
        <v>826</v>
      </c>
      <c r="C247" s="53">
        <v>6</v>
      </c>
      <c r="D247" s="50">
        <v>6</v>
      </c>
      <c r="E247" s="50">
        <v>0</v>
      </c>
      <c r="F247" s="50">
        <v>2</v>
      </c>
      <c r="G247" s="50">
        <v>0</v>
      </c>
      <c r="H247" s="50">
        <v>4</v>
      </c>
      <c r="I247" s="50">
        <v>0</v>
      </c>
      <c r="J247" s="50">
        <v>0</v>
      </c>
      <c r="K247" s="50">
        <v>0</v>
      </c>
      <c r="L247" s="43">
        <f t="shared" si="56"/>
        <v>6</v>
      </c>
      <c r="M247" s="18">
        <v>7</v>
      </c>
      <c r="O247" s="108"/>
      <c r="P247" s="108"/>
      <c r="S247" s="47" t="s">
        <v>6713</v>
      </c>
      <c r="T247" s="48">
        <v>0</v>
      </c>
      <c r="U247" s="48">
        <v>4</v>
      </c>
      <c r="V247" s="48">
        <v>0</v>
      </c>
      <c r="W247" s="48">
        <v>7</v>
      </c>
      <c r="X247" s="48">
        <v>0</v>
      </c>
      <c r="Y247" s="48">
        <v>0</v>
      </c>
      <c r="Z247" s="21">
        <f t="shared" si="57"/>
        <v>11</v>
      </c>
      <c r="AO247" s="18" t="s">
        <v>6774</v>
      </c>
      <c r="AP247" s="67">
        <v>0</v>
      </c>
      <c r="AQ247" s="67">
        <v>0</v>
      </c>
      <c r="AR247" s="67">
        <v>0</v>
      </c>
      <c r="AS247" s="67">
        <v>0</v>
      </c>
      <c r="AT247" s="67">
        <v>0</v>
      </c>
      <c r="AU247" s="67">
        <v>0</v>
      </c>
      <c r="AV247" s="67">
        <v>0</v>
      </c>
      <c r="AW247" s="69">
        <v>0</v>
      </c>
      <c r="AX247" s="69">
        <v>0</v>
      </c>
      <c r="AY247" s="67">
        <v>0</v>
      </c>
      <c r="AZ247" s="67">
        <v>0</v>
      </c>
      <c r="BA247" s="67">
        <v>0</v>
      </c>
      <c r="BB247" s="67">
        <v>0</v>
      </c>
      <c r="BC247" s="67">
        <v>0</v>
      </c>
      <c r="BD247" s="67">
        <v>0</v>
      </c>
      <c r="BE247" s="67">
        <v>0</v>
      </c>
      <c r="BF247" s="67">
        <v>0</v>
      </c>
      <c r="BG247" s="67">
        <v>0</v>
      </c>
      <c r="BH247" s="67">
        <v>0</v>
      </c>
      <c r="BI247" s="67">
        <v>0</v>
      </c>
      <c r="BJ247" s="67">
        <v>0</v>
      </c>
      <c r="BK247" s="67">
        <v>0</v>
      </c>
      <c r="BL247" s="67">
        <v>0</v>
      </c>
      <c r="BM247" s="67">
        <v>0</v>
      </c>
      <c r="BN247" s="70">
        <v>0</v>
      </c>
      <c r="BO247" s="70">
        <v>0</v>
      </c>
      <c r="BP247" s="70">
        <v>0</v>
      </c>
      <c r="BQ247" s="19">
        <v>0</v>
      </c>
      <c r="BR247" s="19">
        <v>0</v>
      </c>
      <c r="BS247" s="19">
        <v>0</v>
      </c>
      <c r="BT247" s="19">
        <v>0</v>
      </c>
      <c r="BU247" s="19">
        <v>0</v>
      </c>
      <c r="BV247" s="18" t="s">
        <v>6774</v>
      </c>
    </row>
    <row r="248" spans="1:75" x14ac:dyDescent="0.25">
      <c r="A248" s="45" t="s">
        <v>597</v>
      </c>
      <c r="B248" s="45" t="s">
        <v>2633</v>
      </c>
      <c r="C248" s="92">
        <v>5</v>
      </c>
      <c r="D248" s="46">
        <v>5</v>
      </c>
      <c r="E248" s="46">
        <v>0</v>
      </c>
      <c r="F248" s="46">
        <v>2</v>
      </c>
      <c r="G248" s="46">
        <v>0</v>
      </c>
      <c r="H248" s="46">
        <v>3</v>
      </c>
      <c r="I248" s="46">
        <v>0</v>
      </c>
      <c r="J248" s="46">
        <v>0</v>
      </c>
      <c r="K248" s="46">
        <v>0</v>
      </c>
      <c r="L248" s="103">
        <f t="shared" si="56"/>
        <v>5</v>
      </c>
      <c r="O248" s="108"/>
      <c r="P248" s="108"/>
      <c r="S248" s="22" t="s">
        <v>6693</v>
      </c>
      <c r="T248" s="31">
        <v>3</v>
      </c>
      <c r="U248" s="31">
        <v>10</v>
      </c>
      <c r="V248" s="31">
        <v>0</v>
      </c>
      <c r="W248" s="31">
        <v>36</v>
      </c>
      <c r="X248" s="31">
        <v>34</v>
      </c>
      <c r="Y248" s="31">
        <v>0</v>
      </c>
      <c r="Z248" s="21">
        <f t="shared" si="57"/>
        <v>83</v>
      </c>
      <c r="AO248" s="18" t="s">
        <v>6775</v>
      </c>
      <c r="AP248" s="67">
        <v>0</v>
      </c>
      <c r="AQ248" s="67">
        <v>0</v>
      </c>
      <c r="AR248" s="67">
        <v>0</v>
      </c>
      <c r="AS248" s="67">
        <v>0</v>
      </c>
      <c r="AT248" s="67">
        <v>0</v>
      </c>
      <c r="AU248" s="67">
        <v>0</v>
      </c>
      <c r="AV248" s="67">
        <v>0</v>
      </c>
      <c r="AW248" s="69">
        <v>0</v>
      </c>
      <c r="AX248" s="69">
        <v>0</v>
      </c>
      <c r="AY248" s="67">
        <v>0</v>
      </c>
      <c r="AZ248" s="67">
        <v>0</v>
      </c>
      <c r="BA248" s="67">
        <v>0</v>
      </c>
      <c r="BB248" s="67">
        <v>0</v>
      </c>
      <c r="BC248" s="67">
        <v>0</v>
      </c>
      <c r="BD248" s="67">
        <v>0</v>
      </c>
      <c r="BE248" s="67">
        <v>0</v>
      </c>
      <c r="BF248" s="67">
        <v>0</v>
      </c>
      <c r="BG248" s="67">
        <v>0</v>
      </c>
      <c r="BH248" s="67">
        <v>0</v>
      </c>
      <c r="BI248" s="67">
        <v>0</v>
      </c>
      <c r="BJ248" s="67">
        <v>0</v>
      </c>
      <c r="BK248" s="67">
        <v>0</v>
      </c>
      <c r="BL248" s="67">
        <v>0</v>
      </c>
      <c r="BM248" s="67">
        <v>0</v>
      </c>
      <c r="BN248" s="70">
        <v>0</v>
      </c>
      <c r="BO248" s="70">
        <v>0</v>
      </c>
      <c r="BP248" s="70">
        <v>0</v>
      </c>
      <c r="BQ248" s="19">
        <v>0</v>
      </c>
      <c r="BR248" s="19">
        <v>0</v>
      </c>
      <c r="BS248" s="19">
        <v>0</v>
      </c>
      <c r="BT248" s="19">
        <v>0</v>
      </c>
      <c r="BU248" s="19">
        <v>0</v>
      </c>
      <c r="BV248" s="18" t="s">
        <v>6775</v>
      </c>
    </row>
    <row r="249" spans="1:75" x14ac:dyDescent="0.25">
      <c r="A249" s="45" t="s">
        <v>597</v>
      </c>
      <c r="B249" s="45" t="s">
        <v>826</v>
      </c>
      <c r="C249" s="92">
        <v>6</v>
      </c>
      <c r="D249" s="46">
        <v>6</v>
      </c>
      <c r="E249" s="46">
        <v>0</v>
      </c>
      <c r="F249" s="46">
        <v>2</v>
      </c>
      <c r="G249" s="46">
        <v>0</v>
      </c>
      <c r="H249" s="46">
        <v>4</v>
      </c>
      <c r="I249" s="46">
        <v>0</v>
      </c>
      <c r="J249" s="46">
        <v>0</v>
      </c>
      <c r="K249" s="46">
        <v>0</v>
      </c>
      <c r="L249" s="103">
        <f t="shared" si="56"/>
        <v>6</v>
      </c>
      <c r="M249" s="18">
        <v>11</v>
      </c>
      <c r="O249" s="108"/>
      <c r="P249" s="108"/>
      <c r="S249" s="47" t="s">
        <v>6694</v>
      </c>
      <c r="T249" s="48">
        <v>41</v>
      </c>
      <c r="U249" s="48">
        <v>97</v>
      </c>
      <c r="V249" s="48">
        <v>2</v>
      </c>
      <c r="W249" s="48">
        <v>193</v>
      </c>
      <c r="X249" s="48">
        <v>472</v>
      </c>
      <c r="Y249" s="48">
        <v>24</v>
      </c>
      <c r="Z249" s="21">
        <f t="shared" si="57"/>
        <v>829</v>
      </c>
      <c r="AO249" s="18" t="s">
        <v>6776</v>
      </c>
      <c r="AP249" s="67">
        <v>0</v>
      </c>
      <c r="AQ249" s="67">
        <v>0</v>
      </c>
      <c r="AR249" s="67">
        <v>0</v>
      </c>
      <c r="AS249" s="67">
        <v>0</v>
      </c>
      <c r="AT249" s="67">
        <v>0</v>
      </c>
      <c r="AU249" s="67">
        <v>0</v>
      </c>
      <c r="AV249" s="67">
        <v>0</v>
      </c>
      <c r="AW249" s="69">
        <v>0</v>
      </c>
      <c r="AX249" s="69">
        <v>0</v>
      </c>
      <c r="AY249" s="67">
        <v>0</v>
      </c>
      <c r="AZ249" s="67">
        <v>0</v>
      </c>
      <c r="BA249" s="67">
        <v>1</v>
      </c>
      <c r="BB249" s="67">
        <v>0</v>
      </c>
      <c r="BC249" s="67">
        <v>0</v>
      </c>
      <c r="BD249" s="67">
        <v>0</v>
      </c>
      <c r="BE249" s="67">
        <v>0</v>
      </c>
      <c r="BF249" s="67">
        <v>0</v>
      </c>
      <c r="BG249" s="67">
        <v>0</v>
      </c>
      <c r="BH249" s="67">
        <v>0</v>
      </c>
      <c r="BI249" s="67">
        <v>0</v>
      </c>
      <c r="BJ249" s="67">
        <v>0</v>
      </c>
      <c r="BK249" s="67">
        <v>0</v>
      </c>
      <c r="BL249" s="67">
        <v>0</v>
      </c>
      <c r="BM249" s="67">
        <v>0</v>
      </c>
      <c r="BN249" s="70">
        <v>0</v>
      </c>
      <c r="BO249" s="70">
        <v>0</v>
      </c>
      <c r="BP249" s="70">
        <v>0</v>
      </c>
      <c r="BQ249" s="19">
        <v>0</v>
      </c>
      <c r="BR249" s="19">
        <v>0</v>
      </c>
      <c r="BS249" s="19">
        <v>0</v>
      </c>
      <c r="BT249" s="19">
        <v>0</v>
      </c>
      <c r="BU249" s="19">
        <v>0</v>
      </c>
      <c r="BV249" s="18" t="s">
        <v>6776</v>
      </c>
    </row>
    <row r="250" spans="1:75" x14ac:dyDescent="0.25">
      <c r="A250" s="49" t="s">
        <v>489</v>
      </c>
      <c r="B250" s="49" t="s">
        <v>2633</v>
      </c>
      <c r="C250" s="61">
        <v>9</v>
      </c>
      <c r="D250" s="50">
        <v>9</v>
      </c>
      <c r="E250" s="50">
        <v>0</v>
      </c>
      <c r="F250" s="50">
        <v>4</v>
      </c>
      <c r="G250" s="50">
        <v>0</v>
      </c>
      <c r="H250" s="50">
        <v>5</v>
      </c>
      <c r="I250" s="50">
        <v>0</v>
      </c>
      <c r="J250" s="50">
        <v>0</v>
      </c>
      <c r="K250" s="50">
        <v>0</v>
      </c>
      <c r="L250" s="43">
        <f t="shared" si="56"/>
        <v>9</v>
      </c>
      <c r="O250" s="108"/>
      <c r="P250" s="108"/>
      <c r="S250" s="22" t="s">
        <v>6714</v>
      </c>
      <c r="T250" s="31">
        <v>102</v>
      </c>
      <c r="U250" s="31">
        <v>155</v>
      </c>
      <c r="V250" s="31">
        <v>15</v>
      </c>
      <c r="W250" s="31">
        <v>252</v>
      </c>
      <c r="X250" s="31">
        <v>246</v>
      </c>
      <c r="Y250" s="31">
        <v>8</v>
      </c>
      <c r="Z250" s="21">
        <f t="shared" si="57"/>
        <v>778</v>
      </c>
      <c r="AO250" s="18" t="s">
        <v>6777</v>
      </c>
      <c r="AP250" s="67">
        <v>0</v>
      </c>
      <c r="AQ250" s="67">
        <v>0</v>
      </c>
      <c r="AR250" s="67">
        <v>0</v>
      </c>
      <c r="AS250" s="67">
        <v>0</v>
      </c>
      <c r="AT250" s="67">
        <v>0</v>
      </c>
      <c r="AU250" s="67">
        <v>0</v>
      </c>
      <c r="AV250" s="67">
        <v>0</v>
      </c>
      <c r="AW250" s="69">
        <v>0</v>
      </c>
      <c r="AX250" s="69">
        <v>0</v>
      </c>
      <c r="AY250" s="67">
        <v>0</v>
      </c>
      <c r="AZ250" s="67">
        <v>0</v>
      </c>
      <c r="BA250" s="67">
        <v>1</v>
      </c>
      <c r="BB250" s="67">
        <v>0</v>
      </c>
      <c r="BC250" s="67">
        <v>0</v>
      </c>
      <c r="BD250" s="67">
        <v>0</v>
      </c>
      <c r="BE250" s="67">
        <v>0</v>
      </c>
      <c r="BF250" s="67">
        <v>0</v>
      </c>
      <c r="BG250" s="67">
        <v>0</v>
      </c>
      <c r="BH250" s="67">
        <v>0</v>
      </c>
      <c r="BI250" s="67">
        <v>0</v>
      </c>
      <c r="BJ250" s="67">
        <v>0</v>
      </c>
      <c r="BK250" s="67">
        <v>0</v>
      </c>
      <c r="BL250" s="67">
        <v>0</v>
      </c>
      <c r="BM250" s="67">
        <v>0</v>
      </c>
      <c r="BN250" s="70">
        <v>0</v>
      </c>
      <c r="BO250" s="70">
        <v>0</v>
      </c>
      <c r="BP250" s="70">
        <v>0</v>
      </c>
      <c r="BQ250" s="19">
        <v>0</v>
      </c>
      <c r="BR250" s="19">
        <v>0</v>
      </c>
      <c r="BS250" s="19">
        <v>0</v>
      </c>
      <c r="BT250" s="19">
        <v>0</v>
      </c>
      <c r="BU250" s="19">
        <v>0</v>
      </c>
      <c r="BV250" s="18" t="s">
        <v>6777</v>
      </c>
    </row>
    <row r="251" spans="1:75" x14ac:dyDescent="0.25">
      <c r="A251" s="49" t="s">
        <v>489</v>
      </c>
      <c r="B251" s="49" t="s">
        <v>1343</v>
      </c>
      <c r="C251" s="53">
        <v>3</v>
      </c>
      <c r="D251" s="50">
        <v>2</v>
      </c>
      <c r="E251" s="50">
        <v>0</v>
      </c>
      <c r="F251" s="50">
        <v>0</v>
      </c>
      <c r="G251" s="50">
        <v>0</v>
      </c>
      <c r="H251" s="50">
        <v>2</v>
      </c>
      <c r="I251" s="50">
        <v>0</v>
      </c>
      <c r="J251" s="50">
        <v>0</v>
      </c>
      <c r="K251" s="50">
        <v>0</v>
      </c>
      <c r="L251" s="43">
        <f t="shared" si="56"/>
        <v>2</v>
      </c>
      <c r="O251" s="108"/>
      <c r="P251" s="108"/>
      <c r="T251" s="18">
        <f>SUM(T244:T250)</f>
        <v>148</v>
      </c>
      <c r="U251" s="18">
        <f t="shared" ref="U251:Y251" si="58">SUM(U244:U250)</f>
        <v>268</v>
      </c>
      <c r="V251" s="18">
        <f t="shared" si="58"/>
        <v>17</v>
      </c>
      <c r="W251" s="18">
        <f t="shared" si="58"/>
        <v>495</v>
      </c>
      <c r="X251" s="18">
        <f t="shared" si="58"/>
        <v>752</v>
      </c>
      <c r="Y251" s="18">
        <f t="shared" si="58"/>
        <v>32</v>
      </c>
      <c r="Z251" s="21">
        <f t="shared" si="57"/>
        <v>1712</v>
      </c>
      <c r="AO251" s="18" t="s">
        <v>6778</v>
      </c>
      <c r="AP251" s="67">
        <v>364</v>
      </c>
      <c r="AQ251" s="67">
        <v>349</v>
      </c>
      <c r="AR251" s="67">
        <v>510</v>
      </c>
      <c r="AS251" s="67">
        <v>535</v>
      </c>
      <c r="AT251" s="93">
        <v>579</v>
      </c>
      <c r="AU251" s="67">
        <v>91</v>
      </c>
      <c r="AV251" s="67">
        <v>181</v>
      </c>
      <c r="AW251" s="69">
        <v>166</v>
      </c>
      <c r="AX251" s="69">
        <v>123</v>
      </c>
      <c r="AY251" s="67">
        <v>6</v>
      </c>
      <c r="AZ251" s="67">
        <v>0</v>
      </c>
      <c r="BA251" s="67">
        <v>1</v>
      </c>
      <c r="BB251" s="67">
        <v>0</v>
      </c>
      <c r="BC251" s="67">
        <v>0</v>
      </c>
      <c r="BD251" s="94">
        <v>0</v>
      </c>
      <c r="BE251" s="67">
        <v>0</v>
      </c>
      <c r="BF251" s="67">
        <v>0</v>
      </c>
      <c r="BG251" s="67">
        <v>0</v>
      </c>
      <c r="BH251" s="67">
        <v>0</v>
      </c>
      <c r="BI251" s="67">
        <v>0</v>
      </c>
      <c r="BJ251" s="67">
        <v>0</v>
      </c>
      <c r="BK251" s="67">
        <v>0</v>
      </c>
      <c r="BL251" s="67">
        <v>0</v>
      </c>
      <c r="BM251" s="67">
        <v>0</v>
      </c>
      <c r="BN251" s="70">
        <v>0</v>
      </c>
      <c r="BO251" s="70">
        <v>1</v>
      </c>
      <c r="BP251" s="70">
        <v>0</v>
      </c>
      <c r="BQ251" s="19">
        <v>0</v>
      </c>
      <c r="BR251" s="19">
        <v>0</v>
      </c>
      <c r="BS251" s="19">
        <v>0</v>
      </c>
      <c r="BT251" s="19">
        <v>0</v>
      </c>
      <c r="BU251" s="19">
        <v>0</v>
      </c>
      <c r="BV251" s="18" t="s">
        <v>6778</v>
      </c>
    </row>
    <row r="252" spans="1:75" x14ac:dyDescent="0.25">
      <c r="A252" s="49" t="s">
        <v>489</v>
      </c>
      <c r="B252" s="49" t="s">
        <v>4602</v>
      </c>
      <c r="C252" s="53">
        <v>1</v>
      </c>
      <c r="D252" s="50">
        <v>1</v>
      </c>
      <c r="E252" s="50">
        <v>1</v>
      </c>
      <c r="F252" s="50">
        <v>0</v>
      </c>
      <c r="G252" s="50">
        <v>0</v>
      </c>
      <c r="H252" s="50">
        <v>0</v>
      </c>
      <c r="I252" s="50">
        <v>0</v>
      </c>
      <c r="J252" s="50">
        <v>0</v>
      </c>
      <c r="K252" s="50">
        <v>0</v>
      </c>
      <c r="L252" s="43">
        <f t="shared" si="56"/>
        <v>1</v>
      </c>
      <c r="O252" s="108"/>
      <c r="P252" s="108"/>
      <c r="AO252" s="36" t="s">
        <v>6779</v>
      </c>
      <c r="AP252" s="67">
        <v>0</v>
      </c>
      <c r="AQ252" s="67">
        <v>0</v>
      </c>
      <c r="AR252" s="67">
        <v>0</v>
      </c>
      <c r="AS252" s="67">
        <v>0</v>
      </c>
      <c r="AT252" s="67">
        <v>0</v>
      </c>
      <c r="AU252" s="67">
        <v>415</v>
      </c>
      <c r="AV252" s="67">
        <v>435</v>
      </c>
      <c r="AW252" s="69">
        <v>345</v>
      </c>
      <c r="AX252" s="69">
        <v>433</v>
      </c>
      <c r="AY252" s="67">
        <v>457</v>
      </c>
      <c r="AZ252" s="93">
        <v>568</v>
      </c>
      <c r="BA252" s="67">
        <v>453</v>
      </c>
      <c r="BB252" s="67">
        <v>391</v>
      </c>
      <c r="BC252" s="67">
        <v>236</v>
      </c>
      <c r="BD252" s="67">
        <v>35</v>
      </c>
      <c r="BE252" s="67">
        <v>44</v>
      </c>
      <c r="BF252" s="67">
        <v>12</v>
      </c>
      <c r="BG252" s="38">
        <v>15</v>
      </c>
      <c r="BH252" s="38">
        <v>11</v>
      </c>
      <c r="BI252" s="38">
        <v>1</v>
      </c>
      <c r="BJ252" s="94">
        <v>0</v>
      </c>
      <c r="BK252" s="95">
        <v>0</v>
      </c>
      <c r="BL252" s="67">
        <v>0</v>
      </c>
      <c r="BM252" s="67">
        <v>0</v>
      </c>
      <c r="BN252" s="70">
        <v>0</v>
      </c>
      <c r="BO252" s="70">
        <v>1</v>
      </c>
      <c r="BP252" s="70">
        <v>0</v>
      </c>
      <c r="BQ252" s="38">
        <v>0</v>
      </c>
      <c r="BR252" s="19">
        <v>0</v>
      </c>
      <c r="BS252" s="19">
        <v>0</v>
      </c>
      <c r="BT252" s="19">
        <v>0</v>
      </c>
      <c r="BU252" s="19">
        <v>0</v>
      </c>
      <c r="BV252" s="36" t="s">
        <v>6779</v>
      </c>
      <c r="BW252" s="18" t="s">
        <v>6758</v>
      </c>
    </row>
    <row r="253" spans="1:75" x14ac:dyDescent="0.25">
      <c r="A253" s="49" t="s">
        <v>489</v>
      </c>
      <c r="B253" s="49" t="s">
        <v>826</v>
      </c>
      <c r="C253" s="53">
        <v>78</v>
      </c>
      <c r="D253" s="50">
        <v>71</v>
      </c>
      <c r="E253" s="50">
        <v>2</v>
      </c>
      <c r="F253" s="50">
        <v>6</v>
      </c>
      <c r="G253" s="50">
        <v>0</v>
      </c>
      <c r="H253" s="50">
        <v>29</v>
      </c>
      <c r="I253" s="50">
        <v>34</v>
      </c>
      <c r="J253" s="50">
        <v>0</v>
      </c>
      <c r="K253" s="50">
        <v>0</v>
      </c>
      <c r="L253" s="43">
        <f t="shared" si="56"/>
        <v>71</v>
      </c>
      <c r="M253" s="18">
        <v>83</v>
      </c>
      <c r="O253" s="108"/>
      <c r="P253" s="108"/>
      <c r="S253" s="21" t="s">
        <v>6716</v>
      </c>
      <c r="T253" s="21" t="s">
        <v>197</v>
      </c>
      <c r="U253" s="21" t="s">
        <v>230</v>
      </c>
      <c r="V253" s="21" t="s">
        <v>211</v>
      </c>
      <c r="W253" s="21" t="s">
        <v>205</v>
      </c>
      <c r="X253" s="21" t="s">
        <v>283</v>
      </c>
      <c r="Y253" s="21" t="s">
        <v>961</v>
      </c>
      <c r="Z253" s="21" t="s">
        <v>6709</v>
      </c>
      <c r="AO253" s="36" t="s">
        <v>6780</v>
      </c>
      <c r="AP253" s="67">
        <v>0</v>
      </c>
      <c r="AQ253" s="67">
        <v>0</v>
      </c>
      <c r="AR253" s="67">
        <v>0</v>
      </c>
      <c r="AS253" s="67">
        <v>0</v>
      </c>
      <c r="AT253" s="67">
        <v>0</v>
      </c>
      <c r="AU253" s="67">
        <v>0</v>
      </c>
      <c r="AV253" s="67">
        <v>0</v>
      </c>
      <c r="AW253" s="67">
        <v>0</v>
      </c>
      <c r="AX253" s="67">
        <v>0</v>
      </c>
      <c r="AY253" s="67">
        <v>2</v>
      </c>
      <c r="AZ253" s="67">
        <v>10</v>
      </c>
      <c r="BA253" s="67">
        <v>51</v>
      </c>
      <c r="BB253" s="67">
        <v>115</v>
      </c>
      <c r="BC253" s="67">
        <v>428</v>
      </c>
      <c r="BD253" s="93">
        <v>525</v>
      </c>
      <c r="BE253" s="67">
        <v>467</v>
      </c>
      <c r="BF253" s="67">
        <v>379</v>
      </c>
      <c r="BG253" s="38">
        <v>320</v>
      </c>
      <c r="BH253" s="38">
        <v>115</v>
      </c>
      <c r="BI253" s="67">
        <v>91</v>
      </c>
      <c r="BJ253" s="67">
        <v>54</v>
      </c>
      <c r="BK253" s="95">
        <v>62</v>
      </c>
      <c r="BL253" s="67">
        <v>37</v>
      </c>
      <c r="BM253" s="67">
        <v>45</v>
      </c>
      <c r="BN253" s="67">
        <v>34</v>
      </c>
      <c r="BO253" s="67">
        <v>33</v>
      </c>
      <c r="BP253" s="67">
        <v>0</v>
      </c>
      <c r="BQ253" s="38">
        <v>7</v>
      </c>
      <c r="BR253" s="96">
        <v>0</v>
      </c>
      <c r="BS253" s="19">
        <v>0</v>
      </c>
      <c r="BT253" s="19">
        <v>0</v>
      </c>
      <c r="BU253" s="19">
        <v>0</v>
      </c>
      <c r="BV253" s="36" t="s">
        <v>6780</v>
      </c>
      <c r="BW253" s="18" t="s">
        <v>6766</v>
      </c>
    </row>
    <row r="254" spans="1:75" x14ac:dyDescent="0.25">
      <c r="A254" s="51" t="s">
        <v>293</v>
      </c>
      <c r="B254" s="51" t="s">
        <v>2633</v>
      </c>
      <c r="C254" s="52">
        <v>44</v>
      </c>
      <c r="D254" s="52">
        <v>38</v>
      </c>
      <c r="E254" s="52">
        <v>0</v>
      </c>
      <c r="F254" s="52">
        <v>8</v>
      </c>
      <c r="G254" s="52">
        <v>0</v>
      </c>
      <c r="H254" s="52">
        <v>30</v>
      </c>
      <c r="I254" s="52">
        <v>0</v>
      </c>
      <c r="J254" s="52">
        <v>0</v>
      </c>
      <c r="K254" s="52">
        <v>0</v>
      </c>
      <c r="L254" s="103">
        <f t="shared" si="56"/>
        <v>38</v>
      </c>
      <c r="O254" s="108"/>
      <c r="P254" s="108"/>
      <c r="S254" s="21" t="s">
        <v>6710</v>
      </c>
      <c r="T254" s="31">
        <v>0</v>
      </c>
      <c r="U254" s="31">
        <v>0</v>
      </c>
      <c r="V254" s="31">
        <v>0</v>
      </c>
      <c r="W254" s="54">
        <v>0</v>
      </c>
      <c r="X254" s="31">
        <v>0</v>
      </c>
      <c r="Y254" s="31">
        <v>0</v>
      </c>
      <c r="Z254" s="21">
        <f>SUM(T254:Y254)</f>
        <v>0</v>
      </c>
      <c r="AO254" s="18" t="s">
        <v>6788</v>
      </c>
      <c r="AP254" s="67">
        <v>3</v>
      </c>
      <c r="AQ254" s="67">
        <v>0</v>
      </c>
      <c r="AR254" s="67">
        <v>1</v>
      </c>
      <c r="AS254" s="67">
        <v>1</v>
      </c>
      <c r="AT254" s="67">
        <v>1</v>
      </c>
      <c r="AU254" s="67">
        <v>0</v>
      </c>
      <c r="AV254" s="67">
        <v>0</v>
      </c>
      <c r="AW254" s="69">
        <v>0</v>
      </c>
      <c r="AX254" s="69">
        <v>0</v>
      </c>
      <c r="AY254" s="67">
        <v>1</v>
      </c>
      <c r="AZ254" s="67">
        <v>2</v>
      </c>
      <c r="BA254" s="67">
        <v>1</v>
      </c>
      <c r="BB254" s="67">
        <v>1</v>
      </c>
      <c r="BC254" s="67">
        <v>0</v>
      </c>
      <c r="BD254" s="67">
        <v>0</v>
      </c>
      <c r="BE254" s="67">
        <v>1</v>
      </c>
      <c r="BF254" s="67">
        <v>0</v>
      </c>
      <c r="BG254" s="67">
        <v>0</v>
      </c>
      <c r="BH254" s="67">
        <v>0</v>
      </c>
      <c r="BI254" s="67">
        <v>1</v>
      </c>
      <c r="BJ254" s="67">
        <v>1</v>
      </c>
      <c r="BK254" s="67">
        <v>0</v>
      </c>
      <c r="BL254" s="67">
        <v>0</v>
      </c>
      <c r="BM254" s="67">
        <v>0</v>
      </c>
      <c r="BN254" s="70">
        <v>0</v>
      </c>
      <c r="BO254" s="70">
        <v>0</v>
      </c>
      <c r="BP254" s="70">
        <v>0</v>
      </c>
      <c r="BQ254" s="19">
        <v>0</v>
      </c>
      <c r="BR254" s="19">
        <v>0</v>
      </c>
      <c r="BS254" s="19">
        <v>0</v>
      </c>
      <c r="BT254" s="19">
        <v>0</v>
      </c>
      <c r="BU254" s="19">
        <v>0</v>
      </c>
      <c r="BV254" s="18" t="s">
        <v>6788</v>
      </c>
    </row>
    <row r="255" spans="1:75" x14ac:dyDescent="0.25">
      <c r="A255" s="51" t="s">
        <v>293</v>
      </c>
      <c r="B255" s="51" t="s">
        <v>1343</v>
      </c>
      <c r="C255" s="52">
        <v>48</v>
      </c>
      <c r="D255" s="52">
        <v>38</v>
      </c>
      <c r="E255" s="52">
        <v>0</v>
      </c>
      <c r="F255" s="52">
        <v>2</v>
      </c>
      <c r="G255" s="52">
        <v>0</v>
      </c>
      <c r="H255" s="52">
        <v>26</v>
      </c>
      <c r="I255" s="52">
        <v>10</v>
      </c>
      <c r="J255" s="52">
        <v>0</v>
      </c>
      <c r="K255" s="52">
        <v>0</v>
      </c>
      <c r="L255" s="103">
        <f t="shared" si="56"/>
        <v>38</v>
      </c>
      <c r="O255" s="108"/>
      <c r="P255" s="108"/>
      <c r="S255" s="47" t="s">
        <v>6711</v>
      </c>
      <c r="T255" s="48">
        <v>0</v>
      </c>
      <c r="U255" s="48">
        <v>0</v>
      </c>
      <c r="V255" s="48">
        <v>0</v>
      </c>
      <c r="W255" s="55">
        <v>0</v>
      </c>
      <c r="X255" s="48">
        <v>0</v>
      </c>
      <c r="Y255" s="48">
        <v>0</v>
      </c>
      <c r="Z255" s="21">
        <f t="shared" ref="Z255:Z261" si="59">SUM(T255:Y255)</f>
        <v>0</v>
      </c>
      <c r="AO255" s="18" t="s">
        <v>6789</v>
      </c>
      <c r="AP255" s="67">
        <v>3</v>
      </c>
      <c r="AQ255" s="67">
        <v>3</v>
      </c>
      <c r="AR255" s="67">
        <v>1</v>
      </c>
      <c r="AS255" s="67">
        <v>1</v>
      </c>
      <c r="AT255" s="67">
        <v>1</v>
      </c>
      <c r="AU255" s="67">
        <v>0</v>
      </c>
      <c r="AV255" s="67">
        <v>0</v>
      </c>
      <c r="AW255" s="69">
        <v>0</v>
      </c>
      <c r="AX255" s="69">
        <v>1</v>
      </c>
      <c r="AY255" s="67">
        <v>1</v>
      </c>
      <c r="AZ255" s="67">
        <v>0</v>
      </c>
      <c r="BA255" s="67">
        <v>0</v>
      </c>
      <c r="BB255" s="67">
        <v>1</v>
      </c>
      <c r="BC255" s="67">
        <v>0</v>
      </c>
      <c r="BD255" s="67">
        <v>0</v>
      </c>
      <c r="BE255" s="67">
        <v>1</v>
      </c>
      <c r="BF255" s="67">
        <v>0</v>
      </c>
      <c r="BG255" s="67">
        <v>0</v>
      </c>
      <c r="BH255" s="67">
        <v>0</v>
      </c>
      <c r="BI255" s="67">
        <v>0</v>
      </c>
      <c r="BJ255" s="67">
        <v>1</v>
      </c>
      <c r="BK255" s="67">
        <v>0</v>
      </c>
      <c r="BL255" s="67">
        <v>0</v>
      </c>
      <c r="BM255" s="67">
        <v>0</v>
      </c>
      <c r="BN255" s="70">
        <v>0</v>
      </c>
      <c r="BO255" s="70">
        <v>0</v>
      </c>
      <c r="BP255" s="70">
        <v>0</v>
      </c>
      <c r="BQ255" s="19">
        <v>0</v>
      </c>
      <c r="BR255" s="19">
        <v>0</v>
      </c>
      <c r="BS255" s="19">
        <v>0</v>
      </c>
      <c r="BT255" s="19">
        <v>0</v>
      </c>
      <c r="BU255" s="19">
        <v>0</v>
      </c>
      <c r="BV255" s="18" t="s">
        <v>6789</v>
      </c>
    </row>
    <row r="256" spans="1:75" x14ac:dyDescent="0.25">
      <c r="A256" s="51" t="s">
        <v>293</v>
      </c>
      <c r="B256" s="51" t="s">
        <v>4458</v>
      </c>
      <c r="C256" s="52">
        <v>2</v>
      </c>
      <c r="D256" s="52">
        <v>2</v>
      </c>
      <c r="E256" s="52">
        <v>0</v>
      </c>
      <c r="F256" s="52">
        <v>0</v>
      </c>
      <c r="G256" s="52">
        <v>0</v>
      </c>
      <c r="H256" s="52">
        <v>0</v>
      </c>
      <c r="I256" s="52">
        <v>0</v>
      </c>
      <c r="J256" s="52">
        <v>2</v>
      </c>
      <c r="K256" s="52">
        <v>0</v>
      </c>
      <c r="L256" s="103">
        <f t="shared" si="56"/>
        <v>2</v>
      </c>
      <c r="O256" s="108"/>
      <c r="P256" s="108"/>
      <c r="S256" s="21" t="s">
        <v>6712</v>
      </c>
      <c r="T256" s="50">
        <v>0</v>
      </c>
      <c r="U256" s="50">
        <v>0</v>
      </c>
      <c r="V256" s="50">
        <v>0</v>
      </c>
      <c r="W256" s="50">
        <v>1</v>
      </c>
      <c r="X256" s="50">
        <v>0</v>
      </c>
      <c r="Y256" s="50">
        <v>0</v>
      </c>
      <c r="Z256" s="21">
        <f t="shared" si="59"/>
        <v>1</v>
      </c>
      <c r="AO256" s="18" t="s">
        <v>6790</v>
      </c>
      <c r="AP256" s="67">
        <v>10</v>
      </c>
      <c r="AQ256" s="67">
        <v>3</v>
      </c>
      <c r="AR256" s="67">
        <v>5</v>
      </c>
      <c r="AS256" s="67">
        <v>3</v>
      </c>
      <c r="AT256" s="67">
        <v>2</v>
      </c>
      <c r="AU256" s="67">
        <v>0</v>
      </c>
      <c r="AV256" s="67">
        <v>0</v>
      </c>
      <c r="AW256" s="69">
        <v>0</v>
      </c>
      <c r="AX256" s="69">
        <v>1</v>
      </c>
      <c r="AY256" s="67">
        <v>1</v>
      </c>
      <c r="AZ256" s="67">
        <v>0</v>
      </c>
      <c r="BA256" s="67">
        <v>0</v>
      </c>
      <c r="BB256" s="67">
        <v>1</v>
      </c>
      <c r="BC256" s="67">
        <v>0</v>
      </c>
      <c r="BD256" s="67">
        <v>0</v>
      </c>
      <c r="BE256" s="67">
        <v>1</v>
      </c>
      <c r="BF256" s="67">
        <v>0</v>
      </c>
      <c r="BG256" s="67">
        <v>0</v>
      </c>
      <c r="BH256" s="67">
        <v>0</v>
      </c>
      <c r="BI256" s="67">
        <v>0</v>
      </c>
      <c r="BJ256" s="67">
        <v>1</v>
      </c>
      <c r="BK256" s="67">
        <v>0</v>
      </c>
      <c r="BL256" s="67">
        <v>0</v>
      </c>
      <c r="BM256" s="67">
        <v>0</v>
      </c>
      <c r="BN256" s="70">
        <v>0</v>
      </c>
      <c r="BO256" s="70">
        <v>0</v>
      </c>
      <c r="BP256" s="70">
        <v>0</v>
      </c>
      <c r="BQ256" s="19">
        <v>0</v>
      </c>
      <c r="BR256" s="19">
        <v>0</v>
      </c>
      <c r="BS256" s="19">
        <v>0</v>
      </c>
      <c r="BT256" s="19">
        <v>0</v>
      </c>
      <c r="BU256" s="19">
        <v>0</v>
      </c>
      <c r="BV256" s="18" t="s">
        <v>6790</v>
      </c>
    </row>
    <row r="257" spans="1:75" x14ac:dyDescent="0.25">
      <c r="A257" s="51" t="s">
        <v>293</v>
      </c>
      <c r="B257" s="51" t="s">
        <v>4602</v>
      </c>
      <c r="C257" s="52">
        <v>10</v>
      </c>
      <c r="D257" s="52">
        <v>10</v>
      </c>
      <c r="E257" s="52">
        <v>2</v>
      </c>
      <c r="F257" s="52">
        <v>4</v>
      </c>
      <c r="G257" s="52">
        <v>0</v>
      </c>
      <c r="H257" s="52">
        <v>4</v>
      </c>
      <c r="I257" s="52">
        <v>0</v>
      </c>
      <c r="J257" s="52">
        <v>0</v>
      </c>
      <c r="K257" s="52">
        <v>0</v>
      </c>
      <c r="L257" s="103">
        <f t="shared" si="56"/>
        <v>10</v>
      </c>
      <c r="O257" s="108"/>
      <c r="P257" s="108"/>
      <c r="S257" s="47" t="s">
        <v>6713</v>
      </c>
      <c r="T257" s="46">
        <v>0</v>
      </c>
      <c r="U257" s="46">
        <v>2</v>
      </c>
      <c r="V257" s="46">
        <v>0</v>
      </c>
      <c r="W257" s="46">
        <v>3</v>
      </c>
      <c r="X257" s="46">
        <v>0</v>
      </c>
      <c r="Y257" s="46">
        <v>0</v>
      </c>
      <c r="Z257" s="21">
        <f t="shared" si="59"/>
        <v>5</v>
      </c>
      <c r="AO257" s="18" t="s">
        <v>6792</v>
      </c>
      <c r="AP257" s="67">
        <v>51</v>
      </c>
      <c r="AQ257" s="67">
        <v>46</v>
      </c>
      <c r="AR257" s="67">
        <v>37</v>
      </c>
      <c r="AS257" s="67">
        <v>28</v>
      </c>
      <c r="AT257" s="67">
        <v>23</v>
      </c>
      <c r="AU257" s="67">
        <v>12</v>
      </c>
      <c r="AV257" s="67">
        <v>18</v>
      </c>
      <c r="AW257" s="69">
        <v>8</v>
      </c>
      <c r="AX257" s="69">
        <v>10</v>
      </c>
      <c r="AY257" s="67">
        <v>4</v>
      </c>
      <c r="AZ257" s="67">
        <v>1</v>
      </c>
      <c r="BA257" s="67">
        <v>5</v>
      </c>
      <c r="BB257" s="67">
        <v>3</v>
      </c>
      <c r="BC257" s="67">
        <v>0</v>
      </c>
      <c r="BD257" s="67">
        <v>0</v>
      </c>
      <c r="BE257" s="67">
        <v>2</v>
      </c>
      <c r="BF257" s="67">
        <v>0</v>
      </c>
      <c r="BG257" s="67">
        <v>0</v>
      </c>
      <c r="BH257" s="67">
        <v>0</v>
      </c>
      <c r="BI257" s="67">
        <v>4</v>
      </c>
      <c r="BJ257" s="67">
        <v>1</v>
      </c>
      <c r="BK257" s="67">
        <v>1</v>
      </c>
      <c r="BL257" s="67">
        <v>0</v>
      </c>
      <c r="BM257" s="67">
        <v>0</v>
      </c>
      <c r="BN257" s="70">
        <v>0</v>
      </c>
      <c r="BO257" s="70">
        <v>0</v>
      </c>
      <c r="BP257" s="70">
        <v>0</v>
      </c>
      <c r="BQ257" s="19">
        <v>0</v>
      </c>
      <c r="BR257" s="19">
        <v>0</v>
      </c>
      <c r="BS257" s="19">
        <v>0</v>
      </c>
      <c r="BT257" s="19">
        <v>0</v>
      </c>
      <c r="BU257" s="19">
        <v>0</v>
      </c>
      <c r="BV257" s="18" t="s">
        <v>6792</v>
      </c>
    </row>
    <row r="258" spans="1:75" x14ac:dyDescent="0.25">
      <c r="A258" s="51" t="s">
        <v>293</v>
      </c>
      <c r="B258" s="51" t="s">
        <v>826</v>
      </c>
      <c r="C258" s="52">
        <v>750</v>
      </c>
      <c r="D258" s="52">
        <v>741</v>
      </c>
      <c r="E258" s="52">
        <v>39</v>
      </c>
      <c r="F258" s="52">
        <v>83</v>
      </c>
      <c r="G258" s="52">
        <v>2</v>
      </c>
      <c r="H258" s="52">
        <v>133</v>
      </c>
      <c r="I258" s="52">
        <v>462</v>
      </c>
      <c r="J258" s="52">
        <v>22</v>
      </c>
      <c r="K258" s="52">
        <v>0</v>
      </c>
      <c r="L258" s="103">
        <f t="shared" si="56"/>
        <v>741</v>
      </c>
      <c r="M258" s="18">
        <v>829</v>
      </c>
      <c r="O258" s="108"/>
      <c r="P258" s="108"/>
      <c r="S258" s="22" t="s">
        <v>6693</v>
      </c>
      <c r="T258" s="50">
        <v>0</v>
      </c>
      <c r="U258" s="50">
        <v>4</v>
      </c>
      <c r="V258" s="50">
        <v>0</v>
      </c>
      <c r="W258" s="50">
        <v>5</v>
      </c>
      <c r="X258" s="50">
        <v>0</v>
      </c>
      <c r="Y258" s="50">
        <v>0</v>
      </c>
      <c r="Z258" s="21">
        <f t="shared" si="59"/>
        <v>9</v>
      </c>
      <c r="AO258" s="18" t="s">
        <v>6827</v>
      </c>
      <c r="AP258" s="93">
        <v>713</v>
      </c>
      <c r="AQ258" s="67">
        <v>352</v>
      </c>
      <c r="AR258" s="67">
        <v>266</v>
      </c>
      <c r="AS258" s="67">
        <v>249</v>
      </c>
      <c r="AT258" s="67">
        <v>156</v>
      </c>
      <c r="AU258" s="67">
        <v>84</v>
      </c>
      <c r="AV258" s="67">
        <v>62</v>
      </c>
      <c r="AW258" s="69">
        <v>82</v>
      </c>
      <c r="AX258" s="69">
        <v>42</v>
      </c>
      <c r="AY258" s="67">
        <v>52</v>
      </c>
      <c r="AZ258" s="67">
        <v>37</v>
      </c>
      <c r="BA258" s="67">
        <v>17</v>
      </c>
      <c r="BB258" s="67">
        <v>19</v>
      </c>
      <c r="BC258" s="67">
        <v>37</v>
      </c>
      <c r="BD258" s="67">
        <v>13</v>
      </c>
      <c r="BE258" s="67">
        <v>19</v>
      </c>
      <c r="BF258" s="67">
        <v>16</v>
      </c>
      <c r="BG258" s="19">
        <v>11</v>
      </c>
      <c r="BH258" s="67">
        <v>3</v>
      </c>
      <c r="BI258" s="67">
        <v>6</v>
      </c>
      <c r="BJ258" s="67">
        <v>2</v>
      </c>
      <c r="BK258" s="67">
        <v>3</v>
      </c>
      <c r="BL258" s="67">
        <v>5</v>
      </c>
      <c r="BM258" s="94">
        <v>3</v>
      </c>
      <c r="BN258" s="67">
        <v>0</v>
      </c>
      <c r="BO258" s="67">
        <v>0</v>
      </c>
      <c r="BP258" s="70">
        <v>0</v>
      </c>
      <c r="BQ258" s="19">
        <v>1</v>
      </c>
      <c r="BR258" s="19">
        <v>2</v>
      </c>
      <c r="BS258" s="19">
        <v>1</v>
      </c>
      <c r="BT258" s="19">
        <v>1</v>
      </c>
      <c r="BU258" s="19">
        <v>1</v>
      </c>
      <c r="BV258" s="18" t="s">
        <v>6827</v>
      </c>
      <c r="BW258" s="18" t="s">
        <v>6761</v>
      </c>
    </row>
    <row r="259" spans="1:75" x14ac:dyDescent="0.25">
      <c r="A259" s="49" t="s">
        <v>304</v>
      </c>
      <c r="B259" s="49" t="s">
        <v>2633</v>
      </c>
      <c r="C259" s="53">
        <v>310</v>
      </c>
      <c r="D259" s="53">
        <v>293</v>
      </c>
      <c r="E259" s="53">
        <v>36</v>
      </c>
      <c r="F259" s="53">
        <v>93</v>
      </c>
      <c r="G259" s="53">
        <v>2</v>
      </c>
      <c r="H259" s="53">
        <v>161</v>
      </c>
      <c r="I259" s="53">
        <v>0</v>
      </c>
      <c r="J259" s="53">
        <v>1</v>
      </c>
      <c r="K259" s="53">
        <v>0</v>
      </c>
      <c r="L259" s="43">
        <f t="shared" si="56"/>
        <v>293</v>
      </c>
      <c r="O259" s="108"/>
      <c r="P259" s="108"/>
      <c r="S259" s="47" t="s">
        <v>6694</v>
      </c>
      <c r="T259" s="52">
        <v>0</v>
      </c>
      <c r="U259" s="52">
        <v>8</v>
      </c>
      <c r="V259" s="52">
        <v>0</v>
      </c>
      <c r="W259" s="52">
        <v>30</v>
      </c>
      <c r="X259" s="52">
        <v>0</v>
      </c>
      <c r="Y259" s="52">
        <v>0</v>
      </c>
      <c r="Z259" s="21">
        <f t="shared" si="59"/>
        <v>38</v>
      </c>
      <c r="AO259" s="18" t="s">
        <v>6828</v>
      </c>
      <c r="AP259" s="67">
        <v>1</v>
      </c>
      <c r="AQ259" s="67">
        <v>28</v>
      </c>
      <c r="AR259" s="67">
        <v>72</v>
      </c>
      <c r="AS259" s="67">
        <v>273</v>
      </c>
      <c r="AT259" s="93">
        <v>355</v>
      </c>
      <c r="AU259" s="67">
        <v>161</v>
      </c>
      <c r="AV259" s="67">
        <v>145</v>
      </c>
      <c r="AW259" s="69">
        <v>92</v>
      </c>
      <c r="AX259" s="69">
        <v>72</v>
      </c>
      <c r="AY259" s="67">
        <v>60</v>
      </c>
      <c r="AZ259" s="67">
        <v>43</v>
      </c>
      <c r="BA259" s="67">
        <v>40</v>
      </c>
      <c r="BB259" s="67">
        <v>31</v>
      </c>
      <c r="BC259" s="67">
        <v>39</v>
      </c>
      <c r="BD259" s="67">
        <v>28</v>
      </c>
      <c r="BE259" s="67">
        <v>32</v>
      </c>
      <c r="BF259" s="67">
        <v>17</v>
      </c>
      <c r="BG259" s="19">
        <v>29</v>
      </c>
      <c r="BH259" s="67">
        <v>10</v>
      </c>
      <c r="BI259" s="67">
        <v>15</v>
      </c>
      <c r="BJ259" s="67">
        <v>6</v>
      </c>
      <c r="BK259" s="67">
        <v>14</v>
      </c>
      <c r="BL259" s="67">
        <v>7</v>
      </c>
      <c r="BM259" s="94">
        <v>4</v>
      </c>
      <c r="BN259" s="67">
        <v>1</v>
      </c>
      <c r="BO259" s="67">
        <v>0</v>
      </c>
      <c r="BP259" s="70">
        <v>0</v>
      </c>
      <c r="BQ259" s="19">
        <v>5</v>
      </c>
      <c r="BR259" s="19">
        <v>1</v>
      </c>
      <c r="BS259" s="19">
        <v>1</v>
      </c>
      <c r="BT259" s="19">
        <v>2</v>
      </c>
      <c r="BU259" s="19">
        <v>3</v>
      </c>
      <c r="BV259" s="18" t="s">
        <v>6828</v>
      </c>
      <c r="BW259" s="18" t="s">
        <v>6761</v>
      </c>
    </row>
    <row r="260" spans="1:75" x14ac:dyDescent="0.25">
      <c r="A260" s="49" t="s">
        <v>304</v>
      </c>
      <c r="B260" s="49" t="s">
        <v>1343</v>
      </c>
      <c r="C260" s="53">
        <v>126</v>
      </c>
      <c r="D260" s="53">
        <v>121</v>
      </c>
      <c r="E260" s="53">
        <v>12</v>
      </c>
      <c r="F260" s="53">
        <v>34</v>
      </c>
      <c r="G260" s="53">
        <v>10</v>
      </c>
      <c r="H260" s="53">
        <v>60</v>
      </c>
      <c r="I260" s="53">
        <v>0</v>
      </c>
      <c r="J260" s="53">
        <v>5</v>
      </c>
      <c r="K260" s="53">
        <v>0</v>
      </c>
      <c r="L260" s="43">
        <f t="shared" si="56"/>
        <v>121</v>
      </c>
      <c r="O260" s="108"/>
      <c r="P260" s="108"/>
      <c r="S260" s="22" t="s">
        <v>6714</v>
      </c>
      <c r="T260" s="53">
        <v>36</v>
      </c>
      <c r="U260" s="53">
        <v>93</v>
      </c>
      <c r="V260" s="53">
        <v>2</v>
      </c>
      <c r="W260" s="53">
        <v>161</v>
      </c>
      <c r="X260" s="53">
        <v>0</v>
      </c>
      <c r="Y260" s="53">
        <v>1</v>
      </c>
      <c r="Z260" s="21">
        <f t="shared" si="59"/>
        <v>293</v>
      </c>
      <c r="AO260" s="18" t="s">
        <v>6829</v>
      </c>
      <c r="AP260" s="67">
        <v>0</v>
      </c>
      <c r="AQ260" s="67">
        <v>0</v>
      </c>
      <c r="AR260" s="67">
        <v>0</v>
      </c>
      <c r="AS260" s="67">
        <v>0</v>
      </c>
      <c r="AT260" s="67">
        <v>2</v>
      </c>
      <c r="AU260" s="67">
        <v>15</v>
      </c>
      <c r="AV260" s="67">
        <v>39</v>
      </c>
      <c r="AW260" s="69">
        <v>174</v>
      </c>
      <c r="AX260" s="69">
        <v>257</v>
      </c>
      <c r="AY260" s="93">
        <v>409</v>
      </c>
      <c r="AZ260" s="67">
        <v>233</v>
      </c>
      <c r="BA260" s="67">
        <v>203</v>
      </c>
      <c r="BB260" s="67">
        <v>114</v>
      </c>
      <c r="BC260" s="67">
        <v>154</v>
      </c>
      <c r="BD260" s="67">
        <v>112</v>
      </c>
      <c r="BE260" s="67">
        <v>124</v>
      </c>
      <c r="BF260" s="67">
        <v>60</v>
      </c>
      <c r="BG260" s="19">
        <v>87</v>
      </c>
      <c r="BH260" s="67">
        <v>39</v>
      </c>
      <c r="BI260" s="67">
        <v>57</v>
      </c>
      <c r="BJ260" s="67">
        <v>29</v>
      </c>
      <c r="BK260" s="67">
        <v>50</v>
      </c>
      <c r="BL260" s="67">
        <v>34</v>
      </c>
      <c r="BM260" s="67">
        <v>35</v>
      </c>
      <c r="BN260" s="67">
        <v>18</v>
      </c>
      <c r="BO260" s="67">
        <v>21</v>
      </c>
      <c r="BP260" s="70">
        <v>18</v>
      </c>
      <c r="BQ260" s="19">
        <v>25</v>
      </c>
      <c r="BR260" s="96">
        <v>6</v>
      </c>
      <c r="BS260" s="19">
        <v>3</v>
      </c>
      <c r="BT260" s="19">
        <v>5</v>
      </c>
      <c r="BU260" s="19">
        <v>6</v>
      </c>
      <c r="BV260" s="18" t="s">
        <v>6829</v>
      </c>
      <c r="BW260" s="18" t="s">
        <v>6766</v>
      </c>
    </row>
    <row r="261" spans="1:75" x14ac:dyDescent="0.25">
      <c r="A261" s="49" t="s">
        <v>304</v>
      </c>
      <c r="B261" s="49" t="s">
        <v>4458</v>
      </c>
      <c r="C261" s="53">
        <v>1</v>
      </c>
      <c r="D261" s="53">
        <v>1</v>
      </c>
      <c r="E261" s="53">
        <v>0</v>
      </c>
      <c r="F261" s="53">
        <v>0</v>
      </c>
      <c r="G261" s="53">
        <v>0</v>
      </c>
      <c r="H261" s="53">
        <v>0</v>
      </c>
      <c r="I261" s="53">
        <v>0</v>
      </c>
      <c r="J261" s="53">
        <v>1</v>
      </c>
      <c r="K261" s="53">
        <v>0</v>
      </c>
      <c r="L261" s="43">
        <f t="shared" si="56"/>
        <v>1</v>
      </c>
      <c r="O261" s="108"/>
      <c r="P261" s="108"/>
      <c r="T261" s="35">
        <f>SUM(T254:T260)</f>
        <v>36</v>
      </c>
      <c r="U261" s="35">
        <f t="shared" ref="U261:Y261" si="60">SUM(U254:U260)</f>
        <v>107</v>
      </c>
      <c r="V261" s="35">
        <f t="shared" si="60"/>
        <v>2</v>
      </c>
      <c r="W261" s="35">
        <f t="shared" si="60"/>
        <v>200</v>
      </c>
      <c r="X261" s="35">
        <f t="shared" si="60"/>
        <v>0</v>
      </c>
      <c r="Y261" s="35">
        <f t="shared" si="60"/>
        <v>1</v>
      </c>
      <c r="Z261" s="21">
        <f t="shared" si="59"/>
        <v>346</v>
      </c>
      <c r="BL261" s="36"/>
      <c r="BR261" s="18"/>
      <c r="BV261" s="18"/>
    </row>
    <row r="262" spans="1:75" x14ac:dyDescent="0.25">
      <c r="A262" s="49" t="s">
        <v>304</v>
      </c>
      <c r="B262" s="49" t="s">
        <v>4602</v>
      </c>
      <c r="C262" s="53">
        <v>5</v>
      </c>
      <c r="D262" s="53">
        <v>5</v>
      </c>
      <c r="E262" s="53">
        <v>3</v>
      </c>
      <c r="F262" s="53">
        <v>1</v>
      </c>
      <c r="G262" s="53">
        <v>0</v>
      </c>
      <c r="H262" s="53">
        <v>1</v>
      </c>
      <c r="I262" s="53">
        <v>0</v>
      </c>
      <c r="J262" s="53">
        <v>0</v>
      </c>
      <c r="K262" s="53">
        <v>0</v>
      </c>
      <c r="L262" s="43">
        <f t="shared" si="56"/>
        <v>5</v>
      </c>
      <c r="O262" s="108"/>
      <c r="P262" s="108"/>
      <c r="AS262" s="18" t="s">
        <v>6661</v>
      </c>
      <c r="AX262" s="18" t="s">
        <v>6663</v>
      </c>
      <c r="BD262" s="18" t="s">
        <v>6662</v>
      </c>
      <c r="BL262" s="36" t="s">
        <v>6664</v>
      </c>
      <c r="BQ262" s="18" t="s">
        <v>6665</v>
      </c>
      <c r="BR262" s="18"/>
      <c r="BV262" s="18"/>
    </row>
    <row r="263" spans="1:75" x14ac:dyDescent="0.25">
      <c r="A263" s="49" t="s">
        <v>304</v>
      </c>
      <c r="B263" s="49" t="s">
        <v>826</v>
      </c>
      <c r="C263" s="53">
        <v>371</v>
      </c>
      <c r="D263" s="53">
        <v>361</v>
      </c>
      <c r="E263" s="53">
        <v>51</v>
      </c>
      <c r="F263" s="53">
        <v>27</v>
      </c>
      <c r="G263" s="53">
        <v>3</v>
      </c>
      <c r="H263" s="53">
        <v>30</v>
      </c>
      <c r="I263" s="53">
        <v>246</v>
      </c>
      <c r="J263" s="53">
        <v>1</v>
      </c>
      <c r="K263" s="53">
        <v>3</v>
      </c>
      <c r="L263" s="43">
        <f t="shared" si="56"/>
        <v>361</v>
      </c>
      <c r="M263" s="18">
        <v>781</v>
      </c>
      <c r="O263" s="108"/>
      <c r="P263" s="108"/>
      <c r="S263" s="21" t="s">
        <v>6719</v>
      </c>
      <c r="T263" s="21" t="s">
        <v>197</v>
      </c>
      <c r="U263" s="21" t="s">
        <v>230</v>
      </c>
      <c r="V263" s="21" t="s">
        <v>211</v>
      </c>
      <c r="W263" s="21" t="s">
        <v>205</v>
      </c>
      <c r="X263" s="21" t="s">
        <v>283</v>
      </c>
      <c r="Y263" s="21" t="s">
        <v>961</v>
      </c>
      <c r="Z263" s="21" t="s">
        <v>6720</v>
      </c>
      <c r="AO263" s="18" t="s">
        <v>5</v>
      </c>
      <c r="AP263" s="18" t="s">
        <v>6795</v>
      </c>
      <c r="AQ263" s="18" t="s">
        <v>6739</v>
      </c>
      <c r="AR263" s="18" t="s">
        <v>6740</v>
      </c>
      <c r="AS263" s="18" t="s">
        <v>6741</v>
      </c>
      <c r="AT263" s="18" t="s">
        <v>6742</v>
      </c>
      <c r="AU263" s="18" t="s">
        <v>6743</v>
      </c>
      <c r="AV263" s="18" t="s">
        <v>6744</v>
      </c>
      <c r="AW263" s="68" t="s">
        <v>6745</v>
      </c>
      <c r="AX263" s="68" t="s">
        <v>6746</v>
      </c>
      <c r="AY263" s="18" t="s">
        <v>6747</v>
      </c>
      <c r="AZ263" s="18" t="s">
        <v>6748</v>
      </c>
      <c r="BA263" s="18" t="s">
        <v>6749</v>
      </c>
      <c r="BB263" s="18" t="s">
        <v>6750</v>
      </c>
      <c r="BC263" s="18" t="s">
        <v>6751</v>
      </c>
      <c r="BD263" s="18" t="s">
        <v>6752</v>
      </c>
      <c r="BE263" s="18" t="s">
        <v>6753</v>
      </c>
      <c r="BF263" s="18" t="s">
        <v>6754</v>
      </c>
      <c r="BG263" s="18" t="s">
        <v>6755</v>
      </c>
      <c r="BH263" s="18" t="s">
        <v>6756</v>
      </c>
      <c r="BI263" s="18" t="s">
        <v>6757</v>
      </c>
      <c r="BJ263" s="18" t="s">
        <v>6758</v>
      </c>
      <c r="BK263" s="18" t="s">
        <v>6759</v>
      </c>
      <c r="BL263" s="34" t="s">
        <v>6831</v>
      </c>
      <c r="BM263" s="18" t="s">
        <v>6761</v>
      </c>
      <c r="BN263" s="18" t="s">
        <v>6762</v>
      </c>
      <c r="BO263" s="18" t="s">
        <v>6763</v>
      </c>
      <c r="BP263" s="18" t="s">
        <v>6764</v>
      </c>
      <c r="BQ263" s="18" t="s">
        <v>6765</v>
      </c>
      <c r="BR263" s="18" t="s">
        <v>6766</v>
      </c>
      <c r="BS263" s="18" t="s">
        <v>6767</v>
      </c>
      <c r="BT263" s="18" t="s">
        <v>6768</v>
      </c>
      <c r="BU263" s="18" t="s">
        <v>6769</v>
      </c>
      <c r="BV263" s="18"/>
    </row>
    <row r="264" spans="1:75" x14ac:dyDescent="0.25">
      <c r="A264" s="60" t="s">
        <v>6717</v>
      </c>
      <c r="B264" s="61"/>
      <c r="C264" s="61">
        <f t="shared" ref="C264:K264" si="61">SUM(C243:C263)</f>
        <v>1780</v>
      </c>
      <c r="D264" s="61">
        <f t="shared" si="61"/>
        <v>1715</v>
      </c>
      <c r="E264" s="61">
        <f t="shared" si="61"/>
        <v>148</v>
      </c>
      <c r="F264" s="61">
        <f t="shared" si="61"/>
        <v>268</v>
      </c>
      <c r="G264" s="61">
        <f t="shared" si="61"/>
        <v>17</v>
      </c>
      <c r="H264" s="61">
        <f t="shared" si="61"/>
        <v>495</v>
      </c>
      <c r="I264" s="61">
        <f t="shared" si="61"/>
        <v>752</v>
      </c>
      <c r="J264" s="61">
        <f t="shared" si="61"/>
        <v>32</v>
      </c>
      <c r="K264" s="61">
        <f t="shared" si="61"/>
        <v>3</v>
      </c>
      <c r="L264" s="104">
        <f t="shared" si="56"/>
        <v>1715</v>
      </c>
      <c r="M264" s="18">
        <f>SUM(M243:M263)</f>
        <v>1715</v>
      </c>
      <c r="O264" s="27"/>
      <c r="P264" s="27"/>
      <c r="S264" s="21" t="s">
        <v>6710</v>
      </c>
      <c r="T264" s="31">
        <v>0</v>
      </c>
      <c r="U264" s="31">
        <v>0</v>
      </c>
      <c r="V264" s="31">
        <v>0</v>
      </c>
      <c r="W264" s="31">
        <v>1</v>
      </c>
      <c r="X264" s="31">
        <v>0</v>
      </c>
      <c r="Y264" s="31">
        <v>0</v>
      </c>
      <c r="Z264" s="22">
        <f>SUM(T264:W264)+Y264</f>
        <v>1</v>
      </c>
      <c r="AA264" s="21" t="s">
        <v>6710</v>
      </c>
      <c r="AO264" s="21" t="s">
        <v>6800</v>
      </c>
      <c r="AP264" s="71">
        <v>0</v>
      </c>
      <c r="AQ264" s="71">
        <v>0</v>
      </c>
      <c r="AR264" s="71">
        <v>0</v>
      </c>
      <c r="AS264" s="71">
        <v>0</v>
      </c>
      <c r="AT264" s="71">
        <v>0</v>
      </c>
      <c r="AU264" s="71">
        <v>0</v>
      </c>
      <c r="AV264" s="71">
        <v>0</v>
      </c>
      <c r="AW264" s="71">
        <v>0</v>
      </c>
      <c r="AX264" s="71">
        <v>0</v>
      </c>
      <c r="AY264" s="71">
        <v>1</v>
      </c>
      <c r="AZ264" s="71">
        <v>7</v>
      </c>
      <c r="BA264" s="71">
        <v>40</v>
      </c>
      <c r="BB264" s="71">
        <v>42</v>
      </c>
      <c r="BC264" s="71">
        <v>161</v>
      </c>
      <c r="BD264" s="71">
        <v>182</v>
      </c>
      <c r="BE264" s="72">
        <v>349</v>
      </c>
      <c r="BF264" s="71">
        <v>202</v>
      </c>
      <c r="BG264" s="31">
        <v>211</v>
      </c>
      <c r="BH264" s="71">
        <v>120</v>
      </c>
      <c r="BI264" s="71">
        <v>162</v>
      </c>
      <c r="BJ264" s="71">
        <v>71</v>
      </c>
      <c r="BK264" s="71">
        <v>109</v>
      </c>
      <c r="BL264" s="71">
        <v>69</v>
      </c>
      <c r="BM264" s="71">
        <v>64</v>
      </c>
      <c r="BN264" s="71">
        <v>30</v>
      </c>
      <c r="BO264" s="71">
        <v>38</v>
      </c>
      <c r="BP264" s="75">
        <v>21</v>
      </c>
      <c r="BQ264" s="31">
        <v>59</v>
      </c>
      <c r="BR264" s="31">
        <v>18</v>
      </c>
      <c r="BS264" s="31">
        <v>8</v>
      </c>
      <c r="BT264" s="31">
        <v>7</v>
      </c>
      <c r="BU264" s="31">
        <v>6</v>
      </c>
      <c r="BV264" s="21" t="s">
        <v>6800</v>
      </c>
    </row>
    <row r="265" spans="1:75" ht="39" customHeight="1" x14ac:dyDescent="0.25">
      <c r="I265" s="98" t="s">
        <v>6835</v>
      </c>
      <c r="S265" s="47" t="s">
        <v>6711</v>
      </c>
      <c r="T265" s="48">
        <v>2</v>
      </c>
      <c r="U265" s="48">
        <v>0</v>
      </c>
      <c r="V265" s="48">
        <v>0</v>
      </c>
      <c r="W265" s="48">
        <v>1</v>
      </c>
      <c r="X265" s="48">
        <v>0</v>
      </c>
      <c r="Y265" s="48">
        <v>0</v>
      </c>
      <c r="Z265" s="22">
        <f t="shared" ref="Z265:Z271" si="62">SUM(T265:W265)+Y265</f>
        <v>3</v>
      </c>
      <c r="AA265" s="47" t="s">
        <v>6711</v>
      </c>
      <c r="AO265" s="100" t="s">
        <v>6781</v>
      </c>
      <c r="AP265" s="81">
        <v>0</v>
      </c>
      <c r="AQ265" s="81">
        <v>0</v>
      </c>
      <c r="AR265" s="81">
        <v>0</v>
      </c>
      <c r="AS265" s="81">
        <v>0</v>
      </c>
      <c r="AT265" s="81">
        <v>0</v>
      </c>
      <c r="AU265" s="81">
        <v>0</v>
      </c>
      <c r="AV265" s="81">
        <v>0</v>
      </c>
      <c r="AW265" s="81">
        <v>0</v>
      </c>
      <c r="AX265" s="81">
        <v>0</v>
      </c>
      <c r="AY265" s="81">
        <v>0</v>
      </c>
      <c r="AZ265" s="81">
        <v>0</v>
      </c>
      <c r="BA265" s="81">
        <v>13</v>
      </c>
      <c r="BB265" s="81">
        <v>33</v>
      </c>
      <c r="BC265" s="81">
        <v>51</v>
      </c>
      <c r="BD265" s="81">
        <v>28</v>
      </c>
      <c r="BE265" s="81">
        <v>181</v>
      </c>
      <c r="BF265" s="81">
        <v>177</v>
      </c>
      <c r="BG265" s="101">
        <v>386</v>
      </c>
      <c r="BH265" s="101">
        <v>395</v>
      </c>
      <c r="BI265" s="72">
        <v>522</v>
      </c>
      <c r="BJ265" s="81">
        <v>271</v>
      </c>
      <c r="BK265" s="83">
        <v>333</v>
      </c>
      <c r="BL265" s="102">
        <v>316</v>
      </c>
      <c r="BM265" s="102">
        <v>325</v>
      </c>
      <c r="BN265" s="102">
        <v>83</v>
      </c>
      <c r="BO265" s="102">
        <v>73</v>
      </c>
      <c r="BP265" s="102">
        <v>14</v>
      </c>
      <c r="BQ265" s="82">
        <v>43</v>
      </c>
      <c r="BR265" s="83">
        <v>23</v>
      </c>
      <c r="BS265" s="83">
        <v>17</v>
      </c>
      <c r="BT265" s="83">
        <v>4</v>
      </c>
      <c r="BU265" s="83">
        <v>0</v>
      </c>
      <c r="BV265" s="80" t="s">
        <v>6781</v>
      </c>
    </row>
    <row r="266" spans="1:75" x14ac:dyDescent="0.25">
      <c r="S266" s="21" t="s">
        <v>6712</v>
      </c>
      <c r="T266" s="31">
        <v>0</v>
      </c>
      <c r="U266" s="31">
        <v>2</v>
      </c>
      <c r="V266" s="31">
        <v>0</v>
      </c>
      <c r="W266" s="31">
        <v>4</v>
      </c>
      <c r="X266" s="31">
        <v>0</v>
      </c>
      <c r="Y266" s="31">
        <v>0</v>
      </c>
      <c r="Z266" s="22">
        <f t="shared" si="62"/>
        <v>6</v>
      </c>
      <c r="AA266" s="21" t="s">
        <v>6712</v>
      </c>
      <c r="AO266" s="21" t="s">
        <v>6801</v>
      </c>
      <c r="AP266" s="71">
        <v>0</v>
      </c>
      <c r="AQ266" s="71">
        <v>0</v>
      </c>
      <c r="AR266" s="71">
        <v>0</v>
      </c>
      <c r="AS266" s="71">
        <v>0</v>
      </c>
      <c r="AT266" s="71">
        <v>0</v>
      </c>
      <c r="AU266" s="71">
        <v>0</v>
      </c>
      <c r="AV266" s="71">
        <v>0</v>
      </c>
      <c r="AW266" s="71">
        <v>0</v>
      </c>
      <c r="AX266" s="71">
        <v>0</v>
      </c>
      <c r="AY266" s="71">
        <v>0</v>
      </c>
      <c r="AZ266" s="71">
        <v>0</v>
      </c>
      <c r="BA266" s="71">
        <v>0</v>
      </c>
      <c r="BB266" s="71">
        <v>0</v>
      </c>
      <c r="BC266" s="71">
        <v>0</v>
      </c>
      <c r="BD266" s="71">
        <v>0</v>
      </c>
      <c r="BE266" s="71">
        <v>0</v>
      </c>
      <c r="BF266" s="71">
        <v>0</v>
      </c>
      <c r="BG266" s="31">
        <v>61</v>
      </c>
      <c r="BH266" s="71">
        <v>57</v>
      </c>
      <c r="BI266" s="71">
        <v>152</v>
      </c>
      <c r="BJ266" s="71">
        <v>72</v>
      </c>
      <c r="BK266" s="71">
        <v>204</v>
      </c>
      <c r="BL266" s="71">
        <v>229</v>
      </c>
      <c r="BM266" s="72">
        <v>320</v>
      </c>
      <c r="BN266" s="71">
        <v>186</v>
      </c>
      <c r="BO266" s="71">
        <v>291</v>
      </c>
      <c r="BP266" s="75">
        <v>114</v>
      </c>
      <c r="BQ266" s="31">
        <v>126</v>
      </c>
      <c r="BR266" s="31">
        <v>56</v>
      </c>
      <c r="BS266" s="31">
        <v>57</v>
      </c>
      <c r="BT266" s="31">
        <v>34</v>
      </c>
      <c r="BU266" s="31">
        <v>40</v>
      </c>
      <c r="BV266" s="21" t="s">
        <v>6801</v>
      </c>
    </row>
    <row r="267" spans="1:75" x14ac:dyDescent="0.25">
      <c r="C267" s="76"/>
      <c r="D267" s="76"/>
      <c r="E267" s="76"/>
      <c r="F267" s="76"/>
      <c r="G267" s="76"/>
      <c r="H267" s="76"/>
      <c r="I267" s="76"/>
      <c r="J267" s="76"/>
      <c r="K267" s="76"/>
      <c r="L267" s="76"/>
      <c r="M267" s="76"/>
      <c r="N267" s="76"/>
      <c r="O267" s="76"/>
      <c r="P267" s="76"/>
      <c r="Q267" s="76"/>
      <c r="S267" s="47" t="s">
        <v>6713</v>
      </c>
      <c r="T267" s="48">
        <v>0</v>
      </c>
      <c r="U267" s="48">
        <v>2</v>
      </c>
      <c r="V267" s="48">
        <v>0</v>
      </c>
      <c r="W267" s="48">
        <v>4</v>
      </c>
      <c r="X267" s="48">
        <v>0</v>
      </c>
      <c r="Y267" s="48">
        <v>0</v>
      </c>
      <c r="Z267" s="22">
        <f t="shared" si="62"/>
        <v>6</v>
      </c>
      <c r="AA267" s="47" t="s">
        <v>6713</v>
      </c>
      <c r="AO267" s="100" t="s">
        <v>6782</v>
      </c>
      <c r="AP267" s="81">
        <v>0</v>
      </c>
      <c r="AQ267" s="81">
        <v>0</v>
      </c>
      <c r="AR267" s="81">
        <v>0</v>
      </c>
      <c r="AS267" s="81">
        <v>0</v>
      </c>
      <c r="AT267" s="81">
        <v>0</v>
      </c>
      <c r="AU267" s="81">
        <v>0</v>
      </c>
      <c r="AV267" s="81">
        <v>0</v>
      </c>
      <c r="AW267" s="81">
        <v>0</v>
      </c>
      <c r="AX267" s="81">
        <v>0</v>
      </c>
      <c r="AY267" s="81">
        <v>0</v>
      </c>
      <c r="AZ267" s="81">
        <v>0</v>
      </c>
      <c r="BA267" s="81">
        <v>0</v>
      </c>
      <c r="BB267" s="81">
        <v>0</v>
      </c>
      <c r="BC267" s="81">
        <v>0</v>
      </c>
      <c r="BD267" s="81">
        <v>0</v>
      </c>
      <c r="BE267" s="81">
        <v>0</v>
      </c>
      <c r="BF267" s="81">
        <v>0</v>
      </c>
      <c r="BG267" s="101">
        <v>0</v>
      </c>
      <c r="BH267" s="101">
        <v>0</v>
      </c>
      <c r="BI267" s="81">
        <v>76</v>
      </c>
      <c r="BJ267" s="81">
        <v>315</v>
      </c>
      <c r="BK267" s="83">
        <v>456</v>
      </c>
      <c r="BL267" s="102">
        <v>337</v>
      </c>
      <c r="BM267" s="102">
        <v>386</v>
      </c>
      <c r="BN267" s="102">
        <v>515</v>
      </c>
      <c r="BO267" s="102">
        <v>623</v>
      </c>
      <c r="BP267" s="72">
        <v>676</v>
      </c>
      <c r="BQ267" s="101">
        <v>642</v>
      </c>
      <c r="BR267" s="48">
        <v>484</v>
      </c>
      <c r="BS267" s="48">
        <v>335</v>
      </c>
      <c r="BT267" s="48">
        <v>282</v>
      </c>
      <c r="BU267" s="48">
        <v>34</v>
      </c>
      <c r="BV267" s="100" t="s">
        <v>6782</v>
      </c>
    </row>
    <row r="268" spans="1:75" ht="14.4" x14ac:dyDescent="0.3">
      <c r="C268" s="109"/>
      <c r="D268" s="110"/>
      <c r="E268" s="110"/>
      <c r="F268" s="111"/>
      <c r="G268" s="111"/>
      <c r="H268" s="111"/>
      <c r="I268" s="107"/>
      <c r="J268" s="76"/>
      <c r="K268" s="109"/>
      <c r="L268" s="110"/>
      <c r="M268" s="110"/>
      <c r="N268" s="111"/>
      <c r="O268" s="111"/>
      <c r="P268" s="111"/>
      <c r="Q268" s="107"/>
      <c r="S268" s="22" t="s">
        <v>6693</v>
      </c>
      <c r="T268" s="31">
        <v>3</v>
      </c>
      <c r="U268" s="31">
        <v>6</v>
      </c>
      <c r="V268" s="31">
        <v>0</v>
      </c>
      <c r="W268" s="31">
        <v>31</v>
      </c>
      <c r="X268" s="31">
        <v>34</v>
      </c>
      <c r="Y268" s="31">
        <v>0</v>
      </c>
      <c r="Z268" s="22">
        <f t="shared" si="62"/>
        <v>40</v>
      </c>
      <c r="AA268" s="22" t="s">
        <v>6693</v>
      </c>
      <c r="AO268" s="21" t="s">
        <v>6802</v>
      </c>
      <c r="AP268" s="71">
        <v>0</v>
      </c>
      <c r="AQ268" s="71">
        <v>0</v>
      </c>
      <c r="AR268" s="71">
        <v>0</v>
      </c>
      <c r="AS268" s="71">
        <v>0</v>
      </c>
      <c r="AT268" s="71">
        <v>0</v>
      </c>
      <c r="AU268" s="71">
        <v>0</v>
      </c>
      <c r="AV268" s="71">
        <v>0</v>
      </c>
      <c r="AW268" s="71">
        <v>0</v>
      </c>
      <c r="AX268" s="71">
        <v>0</v>
      </c>
      <c r="AY268" s="71">
        <v>0</v>
      </c>
      <c r="AZ268" s="71">
        <v>0</v>
      </c>
      <c r="BA268" s="71">
        <v>0</v>
      </c>
      <c r="BB268" s="71">
        <v>0</v>
      </c>
      <c r="BC268" s="71">
        <v>0</v>
      </c>
      <c r="BD268" s="71">
        <v>0</v>
      </c>
      <c r="BE268" s="71">
        <v>0</v>
      </c>
      <c r="BF268" s="71">
        <v>0</v>
      </c>
      <c r="BG268" s="71">
        <v>0</v>
      </c>
      <c r="BH268" s="71">
        <v>0</v>
      </c>
      <c r="BI268" s="71">
        <v>0</v>
      </c>
      <c r="BJ268" s="71">
        <v>0</v>
      </c>
      <c r="BK268" s="71">
        <v>0</v>
      </c>
      <c r="BL268" s="71">
        <v>0</v>
      </c>
      <c r="BM268" s="71">
        <v>4</v>
      </c>
      <c r="BN268" s="71">
        <v>1</v>
      </c>
      <c r="BO268" s="71">
        <v>40</v>
      </c>
      <c r="BP268" s="75">
        <v>50</v>
      </c>
      <c r="BQ268" s="29">
        <v>364</v>
      </c>
      <c r="BR268" s="31">
        <v>319</v>
      </c>
      <c r="BS268" s="85">
        <v>559</v>
      </c>
      <c r="BT268" s="29">
        <v>390</v>
      </c>
      <c r="BU268" s="29">
        <v>319</v>
      </c>
      <c r="BV268" s="21" t="s">
        <v>6802</v>
      </c>
    </row>
    <row r="269" spans="1:75" ht="14.4" x14ac:dyDescent="0.3">
      <c r="C269" s="109"/>
      <c r="D269" s="109"/>
      <c r="E269" s="109"/>
      <c r="F269" s="109"/>
      <c r="G269" s="109"/>
      <c r="H269" s="109"/>
      <c r="I269" s="107"/>
      <c r="J269" s="76"/>
      <c r="K269" s="109"/>
      <c r="L269" s="109"/>
      <c r="M269" s="109"/>
      <c r="N269" s="109"/>
      <c r="O269" s="109"/>
      <c r="P269" s="109"/>
      <c r="Q269" s="107"/>
      <c r="S269" s="47" t="s">
        <v>6694</v>
      </c>
      <c r="T269" s="48">
        <v>41</v>
      </c>
      <c r="U269" s="48">
        <v>89</v>
      </c>
      <c r="V269" s="48">
        <v>2</v>
      </c>
      <c r="W269" s="48">
        <v>163</v>
      </c>
      <c r="X269" s="48">
        <v>472</v>
      </c>
      <c r="Y269" s="48">
        <v>24</v>
      </c>
      <c r="Z269" s="22">
        <f t="shared" si="62"/>
        <v>319</v>
      </c>
      <c r="AA269" s="47" t="s">
        <v>6694</v>
      </c>
      <c r="AO269" s="100" t="s">
        <v>6783</v>
      </c>
      <c r="AP269" s="81">
        <v>0</v>
      </c>
      <c r="AQ269" s="81">
        <v>0</v>
      </c>
      <c r="AR269" s="81">
        <v>0</v>
      </c>
      <c r="AS269" s="81">
        <v>0</v>
      </c>
      <c r="AT269" s="81">
        <v>0</v>
      </c>
      <c r="AU269" s="81">
        <v>0</v>
      </c>
      <c r="AV269" s="81">
        <v>0</v>
      </c>
      <c r="AW269" s="81">
        <v>0</v>
      </c>
      <c r="AX269" s="81">
        <v>0</v>
      </c>
      <c r="AY269" s="81">
        <v>0</v>
      </c>
      <c r="AZ269" s="81">
        <v>0</v>
      </c>
      <c r="BA269" s="81">
        <v>0</v>
      </c>
      <c r="BB269" s="81">
        <v>0</v>
      </c>
      <c r="BC269" s="81">
        <v>0</v>
      </c>
      <c r="BD269" s="81">
        <v>0</v>
      </c>
      <c r="BE269" s="81">
        <v>0</v>
      </c>
      <c r="BF269" s="81">
        <v>0</v>
      </c>
      <c r="BG269" s="101">
        <v>0</v>
      </c>
      <c r="BH269" s="101">
        <v>0</v>
      </c>
      <c r="BI269" s="101">
        <v>0</v>
      </c>
      <c r="BJ269" s="101">
        <v>0</v>
      </c>
      <c r="BK269" s="101">
        <v>0</v>
      </c>
      <c r="BL269" s="101">
        <v>0</v>
      </c>
      <c r="BM269" s="101">
        <v>0</v>
      </c>
      <c r="BN269" s="101">
        <v>0</v>
      </c>
      <c r="BO269" s="101">
        <v>0</v>
      </c>
      <c r="BP269" s="101">
        <v>1</v>
      </c>
      <c r="BQ269" s="101">
        <v>17</v>
      </c>
      <c r="BR269" s="48">
        <v>191</v>
      </c>
      <c r="BS269" s="48">
        <v>358</v>
      </c>
      <c r="BT269" s="30">
        <v>504</v>
      </c>
      <c r="BU269" s="48">
        <v>472</v>
      </c>
      <c r="BV269" s="100" t="s">
        <v>6783</v>
      </c>
    </row>
    <row r="270" spans="1:75" ht="14.4" x14ac:dyDescent="0.3">
      <c r="C270" s="109"/>
      <c r="D270" s="109"/>
      <c r="E270" s="109"/>
      <c r="F270" s="109"/>
      <c r="G270" s="109"/>
      <c r="H270" s="109"/>
      <c r="I270" s="109"/>
      <c r="J270" s="76"/>
      <c r="K270" s="109"/>
      <c r="L270" s="109"/>
      <c r="M270" s="109"/>
      <c r="N270" s="109"/>
      <c r="O270" s="109"/>
      <c r="P270" s="109"/>
      <c r="Q270" s="107"/>
      <c r="S270" s="22" t="s">
        <v>6714</v>
      </c>
      <c r="T270" s="31">
        <v>66</v>
      </c>
      <c r="U270" s="31">
        <v>62</v>
      </c>
      <c r="V270" s="31">
        <v>13</v>
      </c>
      <c r="W270" s="31">
        <v>91</v>
      </c>
      <c r="X270" s="31">
        <v>246</v>
      </c>
      <c r="Y270" s="31">
        <v>7</v>
      </c>
      <c r="Z270" s="22">
        <f t="shared" si="62"/>
        <v>239</v>
      </c>
      <c r="AA270" s="22" t="s">
        <v>6714</v>
      </c>
      <c r="AO270" s="21" t="s">
        <v>6804</v>
      </c>
      <c r="AP270" s="71">
        <v>0</v>
      </c>
      <c r="AQ270" s="71">
        <v>0</v>
      </c>
      <c r="AR270" s="71">
        <v>0</v>
      </c>
      <c r="AS270" s="71">
        <v>0</v>
      </c>
      <c r="AT270" s="71">
        <v>0</v>
      </c>
      <c r="AU270" s="71">
        <v>0</v>
      </c>
      <c r="AV270" s="71">
        <v>0</v>
      </c>
      <c r="AW270" s="71">
        <v>0</v>
      </c>
      <c r="AX270" s="71">
        <v>0</v>
      </c>
      <c r="AY270" s="71">
        <v>0</v>
      </c>
      <c r="AZ270" s="71">
        <v>0</v>
      </c>
      <c r="BA270" s="71">
        <v>0</v>
      </c>
      <c r="BB270" s="71">
        <v>0</v>
      </c>
      <c r="BC270" s="71">
        <v>0</v>
      </c>
      <c r="BD270" s="71">
        <v>0</v>
      </c>
      <c r="BE270" s="71">
        <v>0</v>
      </c>
      <c r="BF270" s="71">
        <v>0</v>
      </c>
      <c r="BG270" s="71">
        <v>0</v>
      </c>
      <c r="BH270" s="71">
        <v>0</v>
      </c>
      <c r="BI270" s="71">
        <v>0</v>
      </c>
      <c r="BJ270" s="71">
        <v>0</v>
      </c>
      <c r="BK270" s="71">
        <v>0</v>
      </c>
      <c r="BL270" s="71">
        <v>0</v>
      </c>
      <c r="BM270" s="71">
        <v>0</v>
      </c>
      <c r="BN270" s="71">
        <v>0</v>
      </c>
      <c r="BO270" s="71">
        <v>0</v>
      </c>
      <c r="BP270" s="75">
        <v>0</v>
      </c>
      <c r="BQ270" s="31">
        <v>0</v>
      </c>
      <c r="BR270" s="31">
        <v>0</v>
      </c>
      <c r="BS270" s="31">
        <v>45</v>
      </c>
      <c r="BT270" s="31">
        <v>113</v>
      </c>
      <c r="BU270" s="31">
        <v>239</v>
      </c>
      <c r="BV270" s="21" t="s">
        <v>6804</v>
      </c>
    </row>
    <row r="271" spans="1:75" ht="14.4" x14ac:dyDescent="0.3">
      <c r="C271" s="109"/>
      <c r="D271" s="109"/>
      <c r="E271" s="109"/>
      <c r="F271" s="109"/>
      <c r="G271" s="109"/>
      <c r="H271" s="109"/>
      <c r="I271" s="107"/>
      <c r="J271" s="76"/>
      <c r="K271" s="109"/>
      <c r="L271" s="109"/>
      <c r="M271" s="109"/>
      <c r="N271" s="109"/>
      <c r="O271" s="109"/>
      <c r="P271" s="109"/>
      <c r="Q271" s="107"/>
      <c r="T271" s="27">
        <f>SUM(T264:T270)</f>
        <v>112</v>
      </c>
      <c r="U271" s="27">
        <f t="shared" ref="U271:Y271" si="63">SUM(U264:U270)</f>
        <v>161</v>
      </c>
      <c r="V271" s="27">
        <f t="shared" si="63"/>
        <v>15</v>
      </c>
      <c r="W271" s="27">
        <f t="shared" si="63"/>
        <v>295</v>
      </c>
      <c r="X271" s="27">
        <f t="shared" si="63"/>
        <v>752</v>
      </c>
      <c r="Y271" s="27">
        <f t="shared" si="63"/>
        <v>31</v>
      </c>
      <c r="Z271" s="22">
        <f t="shared" si="62"/>
        <v>614</v>
      </c>
      <c r="AO271" s="100" t="s">
        <v>6784</v>
      </c>
      <c r="AP271" s="81">
        <v>0</v>
      </c>
      <c r="AQ271" s="81">
        <v>0</v>
      </c>
      <c r="AR271" s="81">
        <v>0</v>
      </c>
      <c r="AS271" s="81">
        <v>0</v>
      </c>
      <c r="AT271" s="81">
        <v>0</v>
      </c>
      <c r="AU271" s="81">
        <v>0</v>
      </c>
      <c r="AV271" s="81">
        <v>0</v>
      </c>
      <c r="AW271" s="81">
        <v>0</v>
      </c>
      <c r="AX271" s="81">
        <v>0</v>
      </c>
      <c r="AY271" s="81">
        <v>0</v>
      </c>
      <c r="AZ271" s="81">
        <v>0</v>
      </c>
      <c r="BA271" s="81">
        <v>0</v>
      </c>
      <c r="BB271" s="81">
        <v>0</v>
      </c>
      <c r="BC271" s="81">
        <v>0</v>
      </c>
      <c r="BD271" s="81">
        <v>0</v>
      </c>
      <c r="BE271" s="81">
        <v>0</v>
      </c>
      <c r="BF271" s="81">
        <v>0</v>
      </c>
      <c r="BG271" s="101">
        <v>0</v>
      </c>
      <c r="BH271" s="101">
        <v>0</v>
      </c>
      <c r="BI271" s="101">
        <v>0</v>
      </c>
      <c r="BJ271" s="101">
        <v>0</v>
      </c>
      <c r="BK271" s="101">
        <v>0</v>
      </c>
      <c r="BL271" s="101">
        <v>0</v>
      </c>
      <c r="BM271" s="101">
        <v>0</v>
      </c>
      <c r="BN271" s="101">
        <v>0</v>
      </c>
      <c r="BO271" s="101">
        <v>0</v>
      </c>
      <c r="BP271" s="101">
        <v>0</v>
      </c>
      <c r="BQ271" s="101">
        <v>0</v>
      </c>
      <c r="BR271" s="48">
        <v>0</v>
      </c>
      <c r="BS271" s="48">
        <v>0</v>
      </c>
      <c r="BT271" s="48">
        <v>6</v>
      </c>
      <c r="BU271" s="48">
        <v>246</v>
      </c>
      <c r="BV271" s="100" t="s">
        <v>6784</v>
      </c>
    </row>
    <row r="272" spans="1:75" ht="14.4" x14ac:dyDescent="0.3">
      <c r="C272" s="112"/>
      <c r="D272" s="109"/>
      <c r="E272" s="109"/>
      <c r="F272" s="109"/>
      <c r="G272" s="109"/>
      <c r="H272" s="109"/>
      <c r="I272" s="107"/>
      <c r="J272" s="76"/>
      <c r="K272" s="112"/>
      <c r="L272" s="109"/>
      <c r="M272" s="109"/>
      <c r="N272" s="109"/>
      <c r="O272" s="109"/>
      <c r="P272" s="109"/>
      <c r="Q272" s="107"/>
    </row>
    <row r="273" spans="1:70" ht="14.4" x14ac:dyDescent="0.3">
      <c r="C273" s="112"/>
      <c r="D273" s="109"/>
      <c r="E273" s="109"/>
      <c r="F273" s="109"/>
      <c r="G273" s="109"/>
      <c r="H273" s="109"/>
      <c r="I273" s="107"/>
      <c r="J273" s="76"/>
      <c r="K273" s="112"/>
      <c r="L273" s="109"/>
      <c r="M273" s="109"/>
      <c r="N273" s="109"/>
      <c r="O273" s="109"/>
      <c r="P273" s="109"/>
      <c r="Q273" s="107"/>
    </row>
    <row r="274" spans="1:70" ht="14.4" x14ac:dyDescent="0.3">
      <c r="C274" s="112"/>
      <c r="D274" s="109"/>
      <c r="E274" s="109"/>
      <c r="F274" s="109"/>
      <c r="G274" s="109"/>
      <c r="H274" s="109"/>
      <c r="I274" s="107"/>
      <c r="J274" s="76"/>
      <c r="K274" s="112"/>
      <c r="L274" s="109"/>
      <c r="M274" s="109"/>
      <c r="N274" s="109"/>
      <c r="O274" s="109"/>
      <c r="P274" s="109"/>
      <c r="Q274" s="107"/>
    </row>
    <row r="275" spans="1:70" ht="14.4" x14ac:dyDescent="0.3">
      <c r="C275" s="112"/>
      <c r="D275" s="109"/>
      <c r="E275" s="109"/>
      <c r="F275" s="109"/>
      <c r="G275" s="109"/>
      <c r="H275" s="109"/>
      <c r="I275" s="107"/>
      <c r="J275" s="76"/>
      <c r="K275" s="112"/>
      <c r="L275" s="109"/>
      <c r="M275" s="109"/>
      <c r="N275" s="109"/>
      <c r="O275" s="109"/>
      <c r="P275" s="109"/>
      <c r="Q275" s="107"/>
    </row>
    <row r="276" spans="1:70" ht="14.4" x14ac:dyDescent="0.3">
      <c r="C276" s="107"/>
      <c r="D276" s="107"/>
      <c r="E276" s="107"/>
      <c r="F276" s="107"/>
      <c r="G276" s="107"/>
      <c r="H276" s="107"/>
      <c r="I276" s="107"/>
      <c r="J276" s="76"/>
      <c r="K276" s="107"/>
      <c r="L276" s="107"/>
      <c r="M276" s="107"/>
      <c r="N276" s="107"/>
      <c r="O276" s="107"/>
      <c r="P276" s="107"/>
      <c r="Q276" s="107"/>
    </row>
    <row r="277" spans="1:70" x14ac:dyDescent="0.25">
      <c r="C277" s="76"/>
      <c r="D277" s="76"/>
      <c r="E277" s="76"/>
      <c r="F277" s="76"/>
      <c r="G277" s="76"/>
      <c r="H277" s="76"/>
      <c r="I277" s="76"/>
      <c r="J277" s="76"/>
      <c r="K277" s="76"/>
      <c r="L277" s="76"/>
      <c r="M277" s="76"/>
      <c r="N277" s="76"/>
      <c r="O277" s="76"/>
      <c r="P277" s="76"/>
      <c r="Q277" s="76"/>
    </row>
    <row r="278" spans="1:70" x14ac:dyDescent="0.25">
      <c r="C278" s="76"/>
      <c r="D278" s="76"/>
      <c r="E278" s="76"/>
      <c r="F278" s="76"/>
      <c r="G278" s="76"/>
      <c r="H278" s="76"/>
      <c r="I278" s="76"/>
      <c r="J278" s="76"/>
      <c r="K278" s="76"/>
      <c r="L278" s="76"/>
      <c r="M278" s="76"/>
      <c r="N278" s="76"/>
      <c r="O278" s="76"/>
      <c r="P278" s="76"/>
      <c r="Q278" s="76"/>
    </row>
    <row r="286" spans="1:70" ht="39.6" x14ac:dyDescent="0.25">
      <c r="A286" s="39" t="s">
        <v>6768</v>
      </c>
      <c r="B286" s="39" t="s">
        <v>6650</v>
      </c>
      <c r="C286" s="39" t="s">
        <v>6660</v>
      </c>
      <c r="D286" s="39" t="s">
        <v>6698</v>
      </c>
      <c r="E286" s="39" t="s">
        <v>6699</v>
      </c>
      <c r="F286" s="39" t="s">
        <v>6700</v>
      </c>
      <c r="G286" s="39" t="s">
        <v>6701</v>
      </c>
      <c r="H286" s="39" t="s">
        <v>6702</v>
      </c>
      <c r="I286" s="39" t="s">
        <v>6703</v>
      </c>
      <c r="J286" s="39" t="s">
        <v>6704</v>
      </c>
      <c r="K286" s="40" t="s">
        <v>6705</v>
      </c>
      <c r="L286" s="41" t="s">
        <v>6706</v>
      </c>
      <c r="M286" s="23" t="s">
        <v>6836</v>
      </c>
      <c r="S286" s="32" t="s">
        <v>6768</v>
      </c>
      <c r="AO286" s="24" t="s">
        <v>6728</v>
      </c>
      <c r="AP286" s="64" t="s">
        <v>6768</v>
      </c>
      <c r="AQ286" s="65"/>
      <c r="AR286" s="65"/>
      <c r="AS286" s="65"/>
      <c r="BR286" s="18"/>
    </row>
    <row r="287" spans="1:70" x14ac:dyDescent="0.25">
      <c r="A287" s="49" t="s">
        <v>584</v>
      </c>
      <c r="B287" s="49" t="s">
        <v>826</v>
      </c>
      <c r="C287" s="53">
        <v>1</v>
      </c>
      <c r="D287" s="50">
        <v>1</v>
      </c>
      <c r="E287" s="50">
        <v>0</v>
      </c>
      <c r="F287" s="50">
        <v>0</v>
      </c>
      <c r="G287" s="50">
        <v>0</v>
      </c>
      <c r="H287" s="50">
        <v>1</v>
      </c>
      <c r="I287" s="50">
        <v>0</v>
      </c>
      <c r="J287" s="50">
        <v>0</v>
      </c>
      <c r="K287" s="50">
        <v>0</v>
      </c>
      <c r="L287" s="43">
        <f t="shared" ref="L287:L309" si="64">SUM(E287:K287)</f>
        <v>1</v>
      </c>
      <c r="M287" s="18">
        <v>1</v>
      </c>
      <c r="S287" s="21" t="s">
        <v>6708</v>
      </c>
      <c r="T287" s="21" t="s">
        <v>197</v>
      </c>
      <c r="U287" s="21" t="s">
        <v>230</v>
      </c>
      <c r="V287" s="21" t="s">
        <v>211</v>
      </c>
      <c r="W287" s="21" t="s">
        <v>205</v>
      </c>
      <c r="X287" s="21" t="s">
        <v>283</v>
      </c>
      <c r="Y287" s="21" t="s">
        <v>961</v>
      </c>
      <c r="Z287" s="21" t="s">
        <v>134</v>
      </c>
      <c r="AO287" s="18" t="s">
        <v>6823</v>
      </c>
      <c r="AP287" s="65"/>
      <c r="AQ287" s="65"/>
      <c r="AR287" s="65"/>
      <c r="AS287" s="65"/>
      <c r="BR287" s="18"/>
    </row>
    <row r="288" spans="1:70" x14ac:dyDescent="0.25">
      <c r="A288" s="45" t="s">
        <v>588</v>
      </c>
      <c r="B288" s="51" t="s">
        <v>826</v>
      </c>
      <c r="C288" s="52">
        <v>2</v>
      </c>
      <c r="D288" s="46">
        <v>2</v>
      </c>
      <c r="E288" s="46">
        <v>0</v>
      </c>
      <c r="F288" s="46">
        <v>0</v>
      </c>
      <c r="G288" s="46">
        <v>0</v>
      </c>
      <c r="H288" s="46">
        <v>2</v>
      </c>
      <c r="I288" s="46">
        <v>0</v>
      </c>
      <c r="J288" s="46">
        <v>0</v>
      </c>
      <c r="K288" s="46">
        <v>0</v>
      </c>
      <c r="L288" s="103">
        <f t="shared" si="64"/>
        <v>2</v>
      </c>
      <c r="M288" s="18">
        <v>2</v>
      </c>
      <c r="S288" s="21" t="s">
        <v>6710</v>
      </c>
      <c r="T288" s="31">
        <v>0</v>
      </c>
      <c r="U288" s="31">
        <v>0</v>
      </c>
      <c r="V288" s="31">
        <v>0</v>
      </c>
      <c r="W288" s="31">
        <v>1</v>
      </c>
      <c r="X288" s="31">
        <v>0</v>
      </c>
      <c r="Y288" s="31">
        <v>0</v>
      </c>
      <c r="Z288" s="21">
        <f>SUM(T288:Y288)</f>
        <v>1</v>
      </c>
      <c r="AO288" s="18" t="s">
        <v>6731</v>
      </c>
      <c r="AP288" s="65"/>
      <c r="AQ288" s="65"/>
      <c r="AR288" s="65"/>
      <c r="AS288" s="65"/>
      <c r="BL288" s="18" t="s">
        <v>6729</v>
      </c>
      <c r="BR288" s="18"/>
    </row>
    <row r="289" spans="1:74" x14ac:dyDescent="0.25">
      <c r="A289" s="49" t="s">
        <v>592</v>
      </c>
      <c r="B289" s="49" t="s">
        <v>2633</v>
      </c>
      <c r="C289" s="53">
        <v>1</v>
      </c>
      <c r="D289" s="50">
        <v>1</v>
      </c>
      <c r="E289" s="50">
        <v>0</v>
      </c>
      <c r="F289" s="50">
        <v>0</v>
      </c>
      <c r="G289" s="50">
        <v>0</v>
      </c>
      <c r="H289" s="50">
        <v>1</v>
      </c>
      <c r="I289" s="50">
        <v>0</v>
      </c>
      <c r="J289" s="50">
        <v>0</v>
      </c>
      <c r="K289" s="50">
        <v>0</v>
      </c>
      <c r="L289" s="43">
        <f t="shared" si="64"/>
        <v>1</v>
      </c>
      <c r="S289" s="47" t="s">
        <v>6711</v>
      </c>
      <c r="T289" s="48">
        <v>0</v>
      </c>
      <c r="U289" s="48">
        <v>0</v>
      </c>
      <c r="V289" s="48">
        <v>0</v>
      </c>
      <c r="W289" s="48">
        <v>2</v>
      </c>
      <c r="X289" s="48">
        <v>0</v>
      </c>
      <c r="Y289" s="48">
        <v>0</v>
      </c>
      <c r="Z289" s="21">
        <f t="shared" ref="Z289:Z295" si="65">SUM(T289:Y289)</f>
        <v>2</v>
      </c>
      <c r="AP289" s="67">
        <v>2009</v>
      </c>
      <c r="AQ289" s="67"/>
      <c r="AR289" s="67"/>
      <c r="AS289" s="67"/>
      <c r="AT289" s="19">
        <v>2010</v>
      </c>
      <c r="AU289" s="19"/>
      <c r="AV289" s="19"/>
      <c r="AW289" s="19"/>
      <c r="AX289" s="19">
        <v>2011</v>
      </c>
      <c r="AY289" s="19"/>
      <c r="AZ289" s="19"/>
      <c r="BA289" s="19"/>
      <c r="BB289" s="19">
        <v>2012</v>
      </c>
      <c r="BC289" s="19"/>
      <c r="BD289" s="19"/>
      <c r="BE289" s="19"/>
      <c r="BF289" s="19">
        <v>2013</v>
      </c>
      <c r="BG289" s="19"/>
      <c r="BH289" s="19"/>
      <c r="BI289" s="19"/>
      <c r="BJ289" s="19">
        <v>2014</v>
      </c>
      <c r="BK289" s="19"/>
      <c r="BL289" s="19"/>
      <c r="BM289" s="19"/>
      <c r="BN289" s="19">
        <v>2015</v>
      </c>
      <c r="BO289" s="19"/>
      <c r="BP289" s="19"/>
      <c r="BQ289" s="19"/>
      <c r="BR289" s="19">
        <v>2016</v>
      </c>
      <c r="BS289" s="19"/>
    </row>
    <row r="290" spans="1:74" x14ac:dyDescent="0.25">
      <c r="A290" s="49" t="s">
        <v>592</v>
      </c>
      <c r="B290" s="49" t="s">
        <v>1343</v>
      </c>
      <c r="C290" s="53">
        <v>1</v>
      </c>
      <c r="D290" s="50">
        <v>1</v>
      </c>
      <c r="E290" s="50">
        <v>0</v>
      </c>
      <c r="F290" s="50">
        <v>0</v>
      </c>
      <c r="G290" s="50">
        <v>0</v>
      </c>
      <c r="H290" s="50">
        <v>1</v>
      </c>
      <c r="I290" s="50">
        <v>0</v>
      </c>
      <c r="J290" s="50">
        <v>0</v>
      </c>
      <c r="K290" s="50">
        <v>0</v>
      </c>
      <c r="L290" s="43">
        <f t="shared" si="64"/>
        <v>1</v>
      </c>
      <c r="S290" s="21" t="s">
        <v>6712</v>
      </c>
      <c r="T290" s="31">
        <v>0</v>
      </c>
      <c r="U290" s="31">
        <v>0</v>
      </c>
      <c r="V290" s="31">
        <v>0</v>
      </c>
      <c r="W290" s="31">
        <v>6</v>
      </c>
      <c r="X290" s="31">
        <v>1</v>
      </c>
      <c r="Y290" s="31">
        <v>0</v>
      </c>
      <c r="Z290" s="21">
        <f t="shared" si="65"/>
        <v>7</v>
      </c>
      <c r="AO290" s="18" t="s">
        <v>5</v>
      </c>
      <c r="AP290" s="18" t="s">
        <v>6738</v>
      </c>
      <c r="AQ290" s="18" t="s">
        <v>6739</v>
      </c>
      <c r="AR290" s="18" t="s">
        <v>6740</v>
      </c>
      <c r="AS290" s="18" t="s">
        <v>6741</v>
      </c>
      <c r="AT290" s="18" t="s">
        <v>6742</v>
      </c>
      <c r="AU290" s="18" t="s">
        <v>6743</v>
      </c>
      <c r="AV290" s="18" t="s">
        <v>6744</v>
      </c>
      <c r="AW290" s="68" t="s">
        <v>6745</v>
      </c>
      <c r="AX290" s="68" t="s">
        <v>6746</v>
      </c>
      <c r="AY290" s="18" t="s">
        <v>6747</v>
      </c>
      <c r="AZ290" s="18" t="s">
        <v>6748</v>
      </c>
      <c r="BA290" s="18" t="s">
        <v>6749</v>
      </c>
      <c r="BB290" s="18" t="s">
        <v>6750</v>
      </c>
      <c r="BC290" s="18" t="s">
        <v>6751</v>
      </c>
      <c r="BD290" s="18" t="s">
        <v>6752</v>
      </c>
      <c r="BE290" s="18" t="s">
        <v>6753</v>
      </c>
      <c r="BF290" s="18" t="s">
        <v>6754</v>
      </c>
      <c r="BG290" s="18" t="s">
        <v>6755</v>
      </c>
      <c r="BH290" s="18" t="s">
        <v>6756</v>
      </c>
      <c r="BI290" s="18" t="s">
        <v>6757</v>
      </c>
      <c r="BJ290" s="18" t="s">
        <v>6758</v>
      </c>
      <c r="BK290" s="18" t="s">
        <v>6759</v>
      </c>
      <c r="BL290" s="32" t="s">
        <v>6760</v>
      </c>
      <c r="BM290" s="18" t="s">
        <v>6761</v>
      </c>
      <c r="BN290" s="18" t="s">
        <v>6762</v>
      </c>
      <c r="BO290" s="18" t="s">
        <v>6763</v>
      </c>
      <c r="BP290" s="18" t="s">
        <v>6764</v>
      </c>
      <c r="BQ290" s="18" t="s">
        <v>6765</v>
      </c>
      <c r="BR290" s="18" t="s">
        <v>6766</v>
      </c>
      <c r="BS290" s="18" t="s">
        <v>6767</v>
      </c>
      <c r="BT290" s="18" t="s">
        <v>6768</v>
      </c>
    </row>
    <row r="291" spans="1:74" x14ac:dyDescent="0.25">
      <c r="A291" s="49" t="s">
        <v>592</v>
      </c>
      <c r="B291" s="49" t="s">
        <v>826</v>
      </c>
      <c r="C291" s="53">
        <v>5</v>
      </c>
      <c r="D291" s="50">
        <v>5</v>
      </c>
      <c r="E291" s="50">
        <v>0</v>
      </c>
      <c r="F291" s="50">
        <v>0</v>
      </c>
      <c r="G291" s="50">
        <v>0</v>
      </c>
      <c r="H291" s="50">
        <v>4</v>
      </c>
      <c r="I291" s="50">
        <v>1</v>
      </c>
      <c r="J291" s="50">
        <v>0</v>
      </c>
      <c r="K291" s="50">
        <v>0</v>
      </c>
      <c r="L291" s="43">
        <f t="shared" si="64"/>
        <v>5</v>
      </c>
      <c r="M291" s="18">
        <v>7</v>
      </c>
      <c r="S291" s="47" t="s">
        <v>6713</v>
      </c>
      <c r="T291" s="48">
        <v>1</v>
      </c>
      <c r="U291" s="48">
        <v>0</v>
      </c>
      <c r="V291" s="48">
        <v>0</v>
      </c>
      <c r="W291" s="48">
        <v>9</v>
      </c>
      <c r="X291" s="48">
        <v>4</v>
      </c>
      <c r="Y291" s="48">
        <v>0</v>
      </c>
      <c r="Z291" s="21">
        <f t="shared" si="65"/>
        <v>14</v>
      </c>
      <c r="AO291" s="18" t="s">
        <v>6774</v>
      </c>
      <c r="AP291" s="67">
        <v>0</v>
      </c>
      <c r="AQ291" s="67">
        <v>0</v>
      </c>
      <c r="AR291" s="67">
        <v>0</v>
      </c>
      <c r="AS291" s="67">
        <v>0</v>
      </c>
      <c r="AT291" s="67">
        <v>0</v>
      </c>
      <c r="AU291" s="67">
        <v>0</v>
      </c>
      <c r="AV291" s="67">
        <v>0</v>
      </c>
      <c r="AW291" s="69">
        <v>0</v>
      </c>
      <c r="AX291" s="69">
        <v>0</v>
      </c>
      <c r="AY291" s="67">
        <v>0</v>
      </c>
      <c r="AZ291" s="67">
        <v>0</v>
      </c>
      <c r="BA291" s="67">
        <v>0</v>
      </c>
      <c r="BB291" s="67">
        <v>0</v>
      </c>
      <c r="BC291" s="67">
        <v>0</v>
      </c>
      <c r="BD291" s="67">
        <v>0</v>
      </c>
      <c r="BE291" s="67">
        <v>0</v>
      </c>
      <c r="BF291" s="67">
        <v>0</v>
      </c>
      <c r="BG291" s="67">
        <v>0</v>
      </c>
      <c r="BH291" s="67">
        <v>0</v>
      </c>
      <c r="BI291" s="67">
        <v>0</v>
      </c>
      <c r="BJ291" s="67">
        <v>0</v>
      </c>
      <c r="BK291" s="67">
        <v>0</v>
      </c>
      <c r="BL291" s="67">
        <v>0</v>
      </c>
      <c r="BM291" s="67">
        <v>0</v>
      </c>
      <c r="BN291" s="70">
        <v>0</v>
      </c>
      <c r="BO291" s="70">
        <v>0</v>
      </c>
      <c r="BP291" s="70">
        <v>0</v>
      </c>
      <c r="BQ291" s="19">
        <v>0</v>
      </c>
      <c r="BR291" s="19">
        <v>0</v>
      </c>
      <c r="BS291" s="19">
        <v>0</v>
      </c>
      <c r="BT291" s="19">
        <v>0</v>
      </c>
      <c r="BU291" s="18" t="s">
        <v>6774</v>
      </c>
      <c r="BV291" s="18"/>
    </row>
    <row r="292" spans="1:74" x14ac:dyDescent="0.25">
      <c r="A292" s="45" t="s">
        <v>597</v>
      </c>
      <c r="B292" s="45" t="s">
        <v>2633</v>
      </c>
      <c r="C292" s="92">
        <v>3</v>
      </c>
      <c r="D292" s="46">
        <v>3</v>
      </c>
      <c r="E292" s="46">
        <v>0</v>
      </c>
      <c r="F292" s="46">
        <v>0</v>
      </c>
      <c r="G292" s="46">
        <v>0</v>
      </c>
      <c r="H292" s="46">
        <v>3</v>
      </c>
      <c r="I292" s="46">
        <v>0</v>
      </c>
      <c r="J292" s="46">
        <v>0</v>
      </c>
      <c r="K292" s="46">
        <v>0</v>
      </c>
      <c r="L292" s="103">
        <f t="shared" si="64"/>
        <v>3</v>
      </c>
      <c r="S292" s="22" t="s">
        <v>6693</v>
      </c>
      <c r="T292" s="31">
        <v>6</v>
      </c>
      <c r="U292" s="31">
        <v>6</v>
      </c>
      <c r="V292" s="31">
        <v>0</v>
      </c>
      <c r="W292" s="31">
        <v>30</v>
      </c>
      <c r="X292" s="31">
        <v>282</v>
      </c>
      <c r="Y292" s="31">
        <v>0</v>
      </c>
      <c r="Z292" s="21">
        <f t="shared" si="65"/>
        <v>324</v>
      </c>
      <c r="AO292" s="18" t="s">
        <v>6775</v>
      </c>
      <c r="AP292" s="67">
        <v>0</v>
      </c>
      <c r="AQ292" s="67">
        <v>0</v>
      </c>
      <c r="AR292" s="67">
        <v>0</v>
      </c>
      <c r="AS292" s="67">
        <v>0</v>
      </c>
      <c r="AT292" s="67">
        <v>0</v>
      </c>
      <c r="AU292" s="67">
        <v>0</v>
      </c>
      <c r="AV292" s="67">
        <v>0</v>
      </c>
      <c r="AW292" s="69">
        <v>0</v>
      </c>
      <c r="AX292" s="69">
        <v>0</v>
      </c>
      <c r="AY292" s="67">
        <v>0</v>
      </c>
      <c r="AZ292" s="67">
        <v>0</v>
      </c>
      <c r="BA292" s="67">
        <v>0</v>
      </c>
      <c r="BB292" s="67">
        <v>0</v>
      </c>
      <c r="BC292" s="67">
        <v>0</v>
      </c>
      <c r="BD292" s="67">
        <v>0</v>
      </c>
      <c r="BE292" s="67">
        <v>0</v>
      </c>
      <c r="BF292" s="67">
        <v>0</v>
      </c>
      <c r="BG292" s="67">
        <v>0</v>
      </c>
      <c r="BH292" s="67">
        <v>0</v>
      </c>
      <c r="BI292" s="67">
        <v>0</v>
      </c>
      <c r="BJ292" s="67">
        <v>0</v>
      </c>
      <c r="BK292" s="67">
        <v>0</v>
      </c>
      <c r="BL292" s="67">
        <v>0</v>
      </c>
      <c r="BM292" s="67">
        <v>0</v>
      </c>
      <c r="BN292" s="70">
        <v>0</v>
      </c>
      <c r="BO292" s="70">
        <v>0</v>
      </c>
      <c r="BP292" s="70">
        <v>0</v>
      </c>
      <c r="BQ292" s="19">
        <v>0</v>
      </c>
      <c r="BR292" s="19">
        <v>0</v>
      </c>
      <c r="BS292" s="19">
        <v>0</v>
      </c>
      <c r="BT292" s="19">
        <v>0</v>
      </c>
      <c r="BU292" s="18" t="s">
        <v>6775</v>
      </c>
      <c r="BV292" s="18"/>
    </row>
    <row r="293" spans="1:74" x14ac:dyDescent="0.25">
      <c r="A293" s="45" t="s">
        <v>597</v>
      </c>
      <c r="B293" s="45" t="s">
        <v>826</v>
      </c>
      <c r="C293" s="92">
        <v>11</v>
      </c>
      <c r="D293" s="46">
        <v>11</v>
      </c>
      <c r="E293" s="46">
        <v>1</v>
      </c>
      <c r="F293" s="46">
        <v>0</v>
      </c>
      <c r="G293" s="46">
        <v>0</v>
      </c>
      <c r="H293" s="46">
        <v>6</v>
      </c>
      <c r="I293" s="46">
        <v>4</v>
      </c>
      <c r="J293" s="46">
        <v>0</v>
      </c>
      <c r="K293" s="46">
        <v>0</v>
      </c>
      <c r="L293" s="103">
        <f t="shared" si="64"/>
        <v>11</v>
      </c>
      <c r="M293" s="18">
        <v>14</v>
      </c>
      <c r="S293" s="47" t="s">
        <v>6694</v>
      </c>
      <c r="T293" s="48">
        <v>79</v>
      </c>
      <c r="U293" s="48">
        <v>109</v>
      </c>
      <c r="V293" s="48">
        <v>8</v>
      </c>
      <c r="W293" s="48">
        <v>199</v>
      </c>
      <c r="X293" s="48">
        <v>504</v>
      </c>
      <c r="Y293" s="48">
        <v>31</v>
      </c>
      <c r="Z293" s="21">
        <f t="shared" si="65"/>
        <v>930</v>
      </c>
      <c r="AO293" s="18" t="s">
        <v>6776</v>
      </c>
      <c r="AP293" s="67">
        <v>0</v>
      </c>
      <c r="AQ293" s="67">
        <v>0</v>
      </c>
      <c r="AR293" s="67">
        <v>0</v>
      </c>
      <c r="AS293" s="67">
        <v>0</v>
      </c>
      <c r="AT293" s="67">
        <v>0</v>
      </c>
      <c r="AU293" s="67">
        <v>0</v>
      </c>
      <c r="AV293" s="67">
        <v>0</v>
      </c>
      <c r="AW293" s="69">
        <v>0</v>
      </c>
      <c r="AX293" s="69">
        <v>0</v>
      </c>
      <c r="AY293" s="67">
        <v>0</v>
      </c>
      <c r="AZ293" s="67">
        <v>0</v>
      </c>
      <c r="BA293" s="67">
        <v>1</v>
      </c>
      <c r="BB293" s="67">
        <v>0</v>
      </c>
      <c r="BC293" s="67">
        <v>0</v>
      </c>
      <c r="BD293" s="67">
        <v>0</v>
      </c>
      <c r="BE293" s="67">
        <v>0</v>
      </c>
      <c r="BF293" s="67">
        <v>0</v>
      </c>
      <c r="BG293" s="67">
        <v>0</v>
      </c>
      <c r="BH293" s="67">
        <v>0</v>
      </c>
      <c r="BI293" s="67">
        <v>0</v>
      </c>
      <c r="BJ293" s="67">
        <v>0</v>
      </c>
      <c r="BK293" s="67">
        <v>0</v>
      </c>
      <c r="BL293" s="67">
        <v>0</v>
      </c>
      <c r="BM293" s="67">
        <v>0</v>
      </c>
      <c r="BN293" s="70">
        <v>0</v>
      </c>
      <c r="BO293" s="70">
        <v>0</v>
      </c>
      <c r="BP293" s="70">
        <v>0</v>
      </c>
      <c r="BQ293" s="19">
        <v>0</v>
      </c>
      <c r="BR293" s="19">
        <v>0</v>
      </c>
      <c r="BS293" s="19">
        <v>0</v>
      </c>
      <c r="BT293" s="19">
        <v>0</v>
      </c>
      <c r="BU293" s="18" t="s">
        <v>6776</v>
      </c>
      <c r="BV293" s="18"/>
    </row>
    <row r="294" spans="1:74" x14ac:dyDescent="0.25">
      <c r="A294" s="49" t="s">
        <v>489</v>
      </c>
      <c r="B294" s="49" t="s">
        <v>2633</v>
      </c>
      <c r="C294" s="61">
        <v>8</v>
      </c>
      <c r="D294" s="50">
        <v>8</v>
      </c>
      <c r="E294" s="50">
        <v>1</v>
      </c>
      <c r="F294" s="50">
        <v>0</v>
      </c>
      <c r="G294" s="50">
        <v>0</v>
      </c>
      <c r="H294" s="50">
        <v>7</v>
      </c>
      <c r="I294" s="50">
        <v>0</v>
      </c>
      <c r="J294" s="50">
        <v>0</v>
      </c>
      <c r="K294" s="50">
        <v>0</v>
      </c>
      <c r="L294" s="43">
        <f t="shared" si="64"/>
        <v>8</v>
      </c>
      <c r="S294" s="22" t="s">
        <v>6714</v>
      </c>
      <c r="T294" s="31">
        <v>45</v>
      </c>
      <c r="U294" s="31">
        <v>20</v>
      </c>
      <c r="V294" s="31">
        <v>2</v>
      </c>
      <c r="W294" s="31">
        <v>234</v>
      </c>
      <c r="X294" s="31">
        <v>6</v>
      </c>
      <c r="Y294" s="31">
        <v>1</v>
      </c>
      <c r="Z294" s="21">
        <f t="shared" si="65"/>
        <v>308</v>
      </c>
      <c r="AO294" s="18" t="s">
        <v>6777</v>
      </c>
      <c r="AP294" s="67">
        <v>0</v>
      </c>
      <c r="AQ294" s="67">
        <v>0</v>
      </c>
      <c r="AR294" s="67">
        <v>0</v>
      </c>
      <c r="AS294" s="67">
        <v>0</v>
      </c>
      <c r="AT294" s="67">
        <v>0</v>
      </c>
      <c r="AU294" s="67">
        <v>0</v>
      </c>
      <c r="AV294" s="67">
        <v>0</v>
      </c>
      <c r="AW294" s="69">
        <v>0</v>
      </c>
      <c r="AX294" s="69">
        <v>0</v>
      </c>
      <c r="AY294" s="67">
        <v>0</v>
      </c>
      <c r="AZ294" s="67">
        <v>0</v>
      </c>
      <c r="BA294" s="67">
        <v>1</v>
      </c>
      <c r="BB294" s="67">
        <v>0</v>
      </c>
      <c r="BC294" s="67">
        <v>0</v>
      </c>
      <c r="BD294" s="67">
        <v>0</v>
      </c>
      <c r="BE294" s="67">
        <v>0</v>
      </c>
      <c r="BF294" s="67">
        <v>0</v>
      </c>
      <c r="BG294" s="67">
        <v>0</v>
      </c>
      <c r="BH294" s="67">
        <v>0</v>
      </c>
      <c r="BI294" s="67">
        <v>0</v>
      </c>
      <c r="BJ294" s="67">
        <v>0</v>
      </c>
      <c r="BK294" s="67">
        <v>0</v>
      </c>
      <c r="BL294" s="67">
        <v>0</v>
      </c>
      <c r="BM294" s="67">
        <v>0</v>
      </c>
      <c r="BN294" s="70">
        <v>0</v>
      </c>
      <c r="BO294" s="70">
        <v>0</v>
      </c>
      <c r="BP294" s="70">
        <v>0</v>
      </c>
      <c r="BQ294" s="19">
        <v>0</v>
      </c>
      <c r="BR294" s="19">
        <v>0</v>
      </c>
      <c r="BS294" s="19">
        <v>0</v>
      </c>
      <c r="BT294" s="19">
        <v>0</v>
      </c>
      <c r="BU294" s="18" t="s">
        <v>6777</v>
      </c>
      <c r="BV294" s="18"/>
    </row>
    <row r="295" spans="1:74" x14ac:dyDescent="0.25">
      <c r="A295" s="49" t="s">
        <v>489</v>
      </c>
      <c r="B295" s="49" t="s">
        <v>1343</v>
      </c>
      <c r="C295" s="53">
        <v>35</v>
      </c>
      <c r="D295" s="50">
        <v>35</v>
      </c>
      <c r="E295" s="50">
        <v>0</v>
      </c>
      <c r="F295" s="50">
        <v>1</v>
      </c>
      <c r="G295" s="50">
        <v>0</v>
      </c>
      <c r="H295" s="50">
        <v>0</v>
      </c>
      <c r="I295" s="50">
        <v>34</v>
      </c>
      <c r="J295" s="50">
        <v>0</v>
      </c>
      <c r="K295" s="50">
        <v>0</v>
      </c>
      <c r="L295" s="43">
        <f t="shared" si="64"/>
        <v>35</v>
      </c>
      <c r="T295" s="18">
        <f>SUM(T288:T294)</f>
        <v>131</v>
      </c>
      <c r="U295" s="18">
        <f t="shared" ref="U295:Y295" si="66">SUM(U288:U294)</f>
        <v>135</v>
      </c>
      <c r="V295" s="18">
        <f t="shared" si="66"/>
        <v>10</v>
      </c>
      <c r="W295" s="18">
        <f t="shared" si="66"/>
        <v>481</v>
      </c>
      <c r="X295" s="18">
        <f t="shared" si="66"/>
        <v>797</v>
      </c>
      <c r="Y295" s="18">
        <f t="shared" si="66"/>
        <v>32</v>
      </c>
      <c r="Z295" s="21">
        <f t="shared" si="65"/>
        <v>1586</v>
      </c>
      <c r="AO295" s="18" t="s">
        <v>6778</v>
      </c>
      <c r="AP295" s="67">
        <v>364</v>
      </c>
      <c r="AQ295" s="67">
        <v>349</v>
      </c>
      <c r="AR295" s="67">
        <v>510</v>
      </c>
      <c r="AS295" s="67">
        <v>535</v>
      </c>
      <c r="AT295" s="93">
        <v>579</v>
      </c>
      <c r="AU295" s="67">
        <v>91</v>
      </c>
      <c r="AV295" s="67">
        <v>181</v>
      </c>
      <c r="AW295" s="69">
        <v>166</v>
      </c>
      <c r="AX295" s="69">
        <v>123</v>
      </c>
      <c r="AY295" s="67">
        <v>6</v>
      </c>
      <c r="AZ295" s="67">
        <v>0</v>
      </c>
      <c r="BA295" s="67">
        <v>1</v>
      </c>
      <c r="BB295" s="67">
        <v>0</v>
      </c>
      <c r="BC295" s="67">
        <v>0</v>
      </c>
      <c r="BD295" s="67">
        <v>0</v>
      </c>
      <c r="BE295" s="67">
        <v>0</v>
      </c>
      <c r="BF295" s="67">
        <v>0</v>
      </c>
      <c r="BG295" s="67">
        <v>0</v>
      </c>
      <c r="BH295" s="67">
        <v>0</v>
      </c>
      <c r="BI295" s="67">
        <v>0</v>
      </c>
      <c r="BJ295" s="67">
        <v>0</v>
      </c>
      <c r="BK295" s="67">
        <v>0</v>
      </c>
      <c r="BL295" s="67">
        <v>0</v>
      </c>
      <c r="BM295" s="67">
        <v>0</v>
      </c>
      <c r="BN295" s="70">
        <v>0</v>
      </c>
      <c r="BO295" s="70">
        <v>1</v>
      </c>
      <c r="BP295" s="70">
        <v>0</v>
      </c>
      <c r="BQ295" s="19">
        <v>0</v>
      </c>
      <c r="BR295" s="19">
        <v>0</v>
      </c>
      <c r="BS295" s="19">
        <v>0</v>
      </c>
      <c r="BT295" s="19">
        <v>0</v>
      </c>
      <c r="BU295" s="18" t="s">
        <v>6778</v>
      </c>
      <c r="BV295" s="18"/>
    </row>
    <row r="296" spans="1:74" x14ac:dyDescent="0.25">
      <c r="A296" s="49" t="s">
        <v>489</v>
      </c>
      <c r="B296" s="49" t="s">
        <v>4458</v>
      </c>
      <c r="C296" s="53">
        <v>2</v>
      </c>
      <c r="D296" s="50">
        <v>2</v>
      </c>
      <c r="E296" s="50">
        <v>0</v>
      </c>
      <c r="F296" s="50">
        <v>2</v>
      </c>
      <c r="G296" s="50">
        <v>0</v>
      </c>
      <c r="H296" s="50">
        <v>0</v>
      </c>
      <c r="I296" s="50">
        <v>0</v>
      </c>
      <c r="J296" s="50">
        <v>0</v>
      </c>
      <c r="K296" s="50">
        <v>0</v>
      </c>
      <c r="L296" s="43">
        <f t="shared" si="64"/>
        <v>2</v>
      </c>
      <c r="AO296" s="36" t="s">
        <v>6779</v>
      </c>
      <c r="AP296" s="67">
        <v>0</v>
      </c>
      <c r="AQ296" s="67">
        <v>0</v>
      </c>
      <c r="AR296" s="67">
        <v>0</v>
      </c>
      <c r="AS296" s="67">
        <v>0</v>
      </c>
      <c r="AT296" s="67">
        <v>0</v>
      </c>
      <c r="AU296" s="67">
        <v>415</v>
      </c>
      <c r="AV296" s="67">
        <v>435</v>
      </c>
      <c r="AW296" s="69">
        <v>345</v>
      </c>
      <c r="AX296" s="69">
        <v>433</v>
      </c>
      <c r="AY296" s="67">
        <v>457</v>
      </c>
      <c r="AZ296" s="93">
        <v>568</v>
      </c>
      <c r="BA296" s="67">
        <v>453</v>
      </c>
      <c r="BB296" s="67">
        <v>391</v>
      </c>
      <c r="BC296" s="67">
        <v>236</v>
      </c>
      <c r="BD296" s="67">
        <v>35</v>
      </c>
      <c r="BE296" s="67">
        <v>44</v>
      </c>
      <c r="BF296" s="67">
        <v>12</v>
      </c>
      <c r="BG296" s="38">
        <v>15</v>
      </c>
      <c r="BH296" s="38">
        <v>11</v>
      </c>
      <c r="BI296" s="38">
        <v>1</v>
      </c>
      <c r="BJ296" s="67">
        <v>0</v>
      </c>
      <c r="BK296" s="95">
        <v>0</v>
      </c>
      <c r="BL296" s="67">
        <v>0</v>
      </c>
      <c r="BM296" s="67">
        <v>0</v>
      </c>
      <c r="BN296" s="70">
        <v>0</v>
      </c>
      <c r="BO296" s="70">
        <v>1</v>
      </c>
      <c r="BP296" s="70">
        <v>0</v>
      </c>
      <c r="BQ296" s="38">
        <v>0</v>
      </c>
      <c r="BR296" s="19">
        <v>0</v>
      </c>
      <c r="BS296" s="19">
        <v>0</v>
      </c>
      <c r="BT296" s="19">
        <v>0</v>
      </c>
      <c r="BU296" s="36" t="s">
        <v>6779</v>
      </c>
      <c r="BV296" s="18"/>
    </row>
    <row r="297" spans="1:74" x14ac:dyDescent="0.25">
      <c r="A297" s="49" t="s">
        <v>489</v>
      </c>
      <c r="B297" s="49" t="s">
        <v>4602</v>
      </c>
      <c r="C297" s="53">
        <v>2</v>
      </c>
      <c r="D297" s="50">
        <v>2</v>
      </c>
      <c r="E297" s="50">
        <v>2</v>
      </c>
      <c r="F297" s="50">
        <v>0</v>
      </c>
      <c r="G297" s="50">
        <v>0</v>
      </c>
      <c r="H297" s="50">
        <v>0</v>
      </c>
      <c r="I297" s="50">
        <v>0</v>
      </c>
      <c r="J297" s="50">
        <v>0</v>
      </c>
      <c r="K297" s="50">
        <v>0</v>
      </c>
      <c r="L297" s="43">
        <f t="shared" si="64"/>
        <v>2</v>
      </c>
      <c r="S297" s="21" t="s">
        <v>6716</v>
      </c>
      <c r="T297" s="21" t="s">
        <v>197</v>
      </c>
      <c r="U297" s="21" t="s">
        <v>230</v>
      </c>
      <c r="V297" s="21" t="s">
        <v>211</v>
      </c>
      <c r="W297" s="21" t="s">
        <v>205</v>
      </c>
      <c r="X297" s="21" t="s">
        <v>283</v>
      </c>
      <c r="Y297" s="21" t="s">
        <v>961</v>
      </c>
      <c r="Z297" s="21" t="s">
        <v>134</v>
      </c>
      <c r="AO297" s="36" t="s">
        <v>6780</v>
      </c>
      <c r="AP297" s="67">
        <v>0</v>
      </c>
      <c r="AQ297" s="67">
        <v>0</v>
      </c>
      <c r="AR297" s="67">
        <v>0</v>
      </c>
      <c r="AS297" s="67">
        <v>0</v>
      </c>
      <c r="AT297" s="67">
        <v>0</v>
      </c>
      <c r="AU297" s="67">
        <v>0</v>
      </c>
      <c r="AV297" s="67">
        <v>0</v>
      </c>
      <c r="AW297" s="67">
        <v>0</v>
      </c>
      <c r="AX297" s="67">
        <v>0</v>
      </c>
      <c r="AY297" s="67">
        <v>2</v>
      </c>
      <c r="AZ297" s="67">
        <v>10</v>
      </c>
      <c r="BA297" s="67">
        <v>51</v>
      </c>
      <c r="BB297" s="67">
        <v>115</v>
      </c>
      <c r="BC297" s="67">
        <v>428</v>
      </c>
      <c r="BD297" s="93">
        <v>525</v>
      </c>
      <c r="BE297" s="67">
        <v>467</v>
      </c>
      <c r="BF297" s="67">
        <v>379</v>
      </c>
      <c r="BG297" s="38">
        <v>320</v>
      </c>
      <c r="BH297" s="38">
        <v>115</v>
      </c>
      <c r="BI297" s="67">
        <v>91</v>
      </c>
      <c r="BJ297" s="67">
        <v>54</v>
      </c>
      <c r="BK297" s="95">
        <v>62</v>
      </c>
      <c r="BL297" s="67">
        <v>37</v>
      </c>
      <c r="BM297" s="67">
        <v>45</v>
      </c>
      <c r="BN297" s="67">
        <v>34</v>
      </c>
      <c r="BO297" s="67">
        <v>33</v>
      </c>
      <c r="BP297" s="67">
        <v>0</v>
      </c>
      <c r="BQ297" s="38">
        <v>7</v>
      </c>
      <c r="BR297" s="38">
        <v>0</v>
      </c>
      <c r="BS297" s="19">
        <v>0</v>
      </c>
      <c r="BT297" s="19">
        <v>0</v>
      </c>
      <c r="BU297" s="36" t="s">
        <v>6780</v>
      </c>
      <c r="BV297" s="18"/>
    </row>
    <row r="298" spans="1:74" x14ac:dyDescent="0.25">
      <c r="A298" s="49" t="s">
        <v>489</v>
      </c>
      <c r="B298" s="49" t="s">
        <v>826</v>
      </c>
      <c r="C298" s="53">
        <v>277</v>
      </c>
      <c r="D298" s="50">
        <v>277</v>
      </c>
      <c r="E298" s="50">
        <v>3</v>
      </c>
      <c r="F298" s="50">
        <v>3</v>
      </c>
      <c r="G298" s="50">
        <v>0</v>
      </c>
      <c r="H298" s="50">
        <v>23</v>
      </c>
      <c r="I298" s="50">
        <v>248</v>
      </c>
      <c r="J298" s="50">
        <v>0</v>
      </c>
      <c r="K298" s="50">
        <v>0</v>
      </c>
      <c r="L298" s="43">
        <f t="shared" si="64"/>
        <v>277</v>
      </c>
      <c r="M298" s="18">
        <f>SUM(L294:L298)</f>
        <v>324</v>
      </c>
      <c r="S298" s="21" t="s">
        <v>6710</v>
      </c>
      <c r="T298" s="31">
        <v>0</v>
      </c>
      <c r="U298" s="31">
        <v>0</v>
      </c>
      <c r="V298" s="31">
        <v>0</v>
      </c>
      <c r="W298" s="54">
        <v>0</v>
      </c>
      <c r="X298" s="31">
        <v>0</v>
      </c>
      <c r="Y298" s="31">
        <v>0</v>
      </c>
      <c r="Z298" s="21">
        <f>SUM(T298:Y298)</f>
        <v>0</v>
      </c>
      <c r="AO298" s="18" t="s">
        <v>6788</v>
      </c>
      <c r="AP298" s="67">
        <v>3</v>
      </c>
      <c r="AQ298" s="67">
        <v>0</v>
      </c>
      <c r="AR298" s="67">
        <v>1</v>
      </c>
      <c r="AS298" s="67">
        <v>1</v>
      </c>
      <c r="AT298" s="67">
        <v>1</v>
      </c>
      <c r="AU298" s="67">
        <v>0</v>
      </c>
      <c r="AV298" s="67">
        <v>0</v>
      </c>
      <c r="AW298" s="69">
        <v>0</v>
      </c>
      <c r="AX298" s="69">
        <v>0</v>
      </c>
      <c r="AY298" s="67">
        <v>1</v>
      </c>
      <c r="AZ298" s="67">
        <v>2</v>
      </c>
      <c r="BA298" s="67">
        <v>1</v>
      </c>
      <c r="BB298" s="67">
        <v>1</v>
      </c>
      <c r="BC298" s="67">
        <v>0</v>
      </c>
      <c r="BD298" s="67">
        <v>0</v>
      </c>
      <c r="BE298" s="67">
        <v>1</v>
      </c>
      <c r="BF298" s="67">
        <v>0</v>
      </c>
      <c r="BG298" s="67">
        <v>0</v>
      </c>
      <c r="BH298" s="67">
        <v>0</v>
      </c>
      <c r="BI298" s="67">
        <v>1</v>
      </c>
      <c r="BJ298" s="67">
        <v>1</v>
      </c>
      <c r="BK298" s="67">
        <v>0</v>
      </c>
      <c r="BL298" s="67">
        <v>0</v>
      </c>
      <c r="BM298" s="67">
        <v>0</v>
      </c>
      <c r="BN298" s="70">
        <v>0</v>
      </c>
      <c r="BO298" s="70">
        <v>0</v>
      </c>
      <c r="BP298" s="70">
        <v>0</v>
      </c>
      <c r="BQ298" s="19">
        <v>0</v>
      </c>
      <c r="BR298" s="19">
        <v>0</v>
      </c>
      <c r="BS298" s="19">
        <v>0</v>
      </c>
      <c r="BT298" s="19">
        <v>0</v>
      </c>
      <c r="BU298" s="18" t="s">
        <v>6788</v>
      </c>
      <c r="BV298" s="18"/>
    </row>
    <row r="299" spans="1:74" x14ac:dyDescent="0.25">
      <c r="A299" s="51" t="s">
        <v>293</v>
      </c>
      <c r="B299" s="51" t="s">
        <v>2633</v>
      </c>
      <c r="C299" s="52">
        <v>36</v>
      </c>
      <c r="D299" s="52">
        <v>36</v>
      </c>
      <c r="E299" s="52">
        <v>5</v>
      </c>
      <c r="F299" s="52">
        <v>6</v>
      </c>
      <c r="G299" s="52">
        <v>0</v>
      </c>
      <c r="H299" s="52">
        <v>25</v>
      </c>
      <c r="I299" s="52">
        <v>0</v>
      </c>
      <c r="J299" s="52">
        <v>0</v>
      </c>
      <c r="K299" s="52">
        <v>0</v>
      </c>
      <c r="L299" s="103">
        <f t="shared" si="64"/>
        <v>36</v>
      </c>
      <c r="S299" s="47" t="s">
        <v>6711</v>
      </c>
      <c r="T299" s="48">
        <v>0</v>
      </c>
      <c r="U299" s="48">
        <v>0</v>
      </c>
      <c r="V299" s="48">
        <v>0</v>
      </c>
      <c r="W299" s="55">
        <v>0</v>
      </c>
      <c r="X299" s="48">
        <v>0</v>
      </c>
      <c r="Y299" s="48">
        <v>0</v>
      </c>
      <c r="Z299" s="21">
        <f t="shared" ref="Z299:Z305" si="67">SUM(T299:Y299)</f>
        <v>0</v>
      </c>
      <c r="AO299" s="18" t="s">
        <v>6789</v>
      </c>
      <c r="AP299" s="67">
        <v>3</v>
      </c>
      <c r="AQ299" s="67">
        <v>3</v>
      </c>
      <c r="AR299" s="67">
        <v>1</v>
      </c>
      <c r="AS299" s="67">
        <v>1</v>
      </c>
      <c r="AT299" s="67">
        <v>1</v>
      </c>
      <c r="AU299" s="67">
        <v>0</v>
      </c>
      <c r="AV299" s="67">
        <v>0</v>
      </c>
      <c r="AW299" s="69">
        <v>0</v>
      </c>
      <c r="AX299" s="69">
        <v>1</v>
      </c>
      <c r="AY299" s="67">
        <v>1</v>
      </c>
      <c r="AZ299" s="67">
        <v>0</v>
      </c>
      <c r="BA299" s="67">
        <v>0</v>
      </c>
      <c r="BB299" s="67">
        <v>1</v>
      </c>
      <c r="BC299" s="67">
        <v>0</v>
      </c>
      <c r="BD299" s="67">
        <v>0</v>
      </c>
      <c r="BE299" s="67">
        <v>1</v>
      </c>
      <c r="BF299" s="67">
        <v>0</v>
      </c>
      <c r="BG299" s="67">
        <v>0</v>
      </c>
      <c r="BH299" s="67">
        <v>0</v>
      </c>
      <c r="BI299" s="67">
        <v>0</v>
      </c>
      <c r="BJ299" s="67">
        <v>1</v>
      </c>
      <c r="BK299" s="67">
        <v>0</v>
      </c>
      <c r="BL299" s="67">
        <v>0</v>
      </c>
      <c r="BM299" s="67">
        <v>0</v>
      </c>
      <c r="BN299" s="70">
        <v>0</v>
      </c>
      <c r="BO299" s="70">
        <v>0</v>
      </c>
      <c r="BP299" s="70">
        <v>0</v>
      </c>
      <c r="BQ299" s="19">
        <v>0</v>
      </c>
      <c r="BR299" s="19">
        <v>0</v>
      </c>
      <c r="BS299" s="19">
        <v>0</v>
      </c>
      <c r="BT299" s="19">
        <v>0</v>
      </c>
      <c r="BU299" s="18" t="s">
        <v>6789</v>
      </c>
      <c r="BV299" s="18"/>
    </row>
    <row r="300" spans="1:74" x14ac:dyDescent="0.25">
      <c r="A300" s="51" t="s">
        <v>293</v>
      </c>
      <c r="B300" s="51" t="s">
        <v>1343</v>
      </c>
      <c r="C300" s="52">
        <v>104</v>
      </c>
      <c r="D300" s="52">
        <v>93</v>
      </c>
      <c r="E300" s="52">
        <v>1</v>
      </c>
      <c r="F300" s="52">
        <v>10</v>
      </c>
      <c r="G300" s="52">
        <v>0</v>
      </c>
      <c r="H300" s="52">
        <v>80</v>
      </c>
      <c r="I300" s="52">
        <v>1</v>
      </c>
      <c r="J300" s="52">
        <v>1</v>
      </c>
      <c r="K300" s="52">
        <v>0</v>
      </c>
      <c r="L300" s="103">
        <f t="shared" si="64"/>
        <v>93</v>
      </c>
      <c r="S300" s="21" t="s">
        <v>6712</v>
      </c>
      <c r="T300" s="50">
        <v>0</v>
      </c>
      <c r="U300" s="50">
        <v>0</v>
      </c>
      <c r="V300" s="50">
        <v>0</v>
      </c>
      <c r="W300" s="50">
        <v>1</v>
      </c>
      <c r="X300" s="50">
        <v>0</v>
      </c>
      <c r="Y300" s="50">
        <v>0</v>
      </c>
      <c r="Z300" s="21">
        <f t="shared" si="67"/>
        <v>1</v>
      </c>
      <c r="AO300" s="18" t="s">
        <v>6790</v>
      </c>
      <c r="AP300" s="67">
        <v>10</v>
      </c>
      <c r="AQ300" s="67">
        <v>3</v>
      </c>
      <c r="AR300" s="67">
        <v>5</v>
      </c>
      <c r="AS300" s="67">
        <v>3</v>
      </c>
      <c r="AT300" s="67">
        <v>2</v>
      </c>
      <c r="AU300" s="67">
        <v>0</v>
      </c>
      <c r="AV300" s="67">
        <v>0</v>
      </c>
      <c r="AW300" s="69">
        <v>0</v>
      </c>
      <c r="AX300" s="69">
        <v>1</v>
      </c>
      <c r="AY300" s="67">
        <v>1</v>
      </c>
      <c r="AZ300" s="67">
        <v>0</v>
      </c>
      <c r="BA300" s="67">
        <v>0</v>
      </c>
      <c r="BB300" s="67">
        <v>1</v>
      </c>
      <c r="BC300" s="67">
        <v>0</v>
      </c>
      <c r="BD300" s="67">
        <v>0</v>
      </c>
      <c r="BE300" s="67">
        <v>1</v>
      </c>
      <c r="BF300" s="67">
        <v>0</v>
      </c>
      <c r="BG300" s="67">
        <v>0</v>
      </c>
      <c r="BH300" s="67">
        <v>0</v>
      </c>
      <c r="BI300" s="67">
        <v>0</v>
      </c>
      <c r="BJ300" s="67">
        <v>1</v>
      </c>
      <c r="BK300" s="67">
        <v>0</v>
      </c>
      <c r="BL300" s="67">
        <v>0</v>
      </c>
      <c r="BM300" s="67">
        <v>0</v>
      </c>
      <c r="BN300" s="70">
        <v>0</v>
      </c>
      <c r="BO300" s="70">
        <v>0</v>
      </c>
      <c r="BP300" s="70">
        <v>0</v>
      </c>
      <c r="BQ300" s="19">
        <v>0</v>
      </c>
      <c r="BR300" s="19">
        <v>0</v>
      </c>
      <c r="BS300" s="19">
        <v>0</v>
      </c>
      <c r="BT300" s="19">
        <v>0</v>
      </c>
      <c r="BU300" s="18" t="s">
        <v>6790</v>
      </c>
      <c r="BV300" s="18"/>
    </row>
    <row r="301" spans="1:74" x14ac:dyDescent="0.25">
      <c r="A301" s="51" t="s">
        <v>293</v>
      </c>
      <c r="B301" s="51" t="s">
        <v>4458</v>
      </c>
      <c r="C301" s="52">
        <v>5</v>
      </c>
      <c r="D301" s="52">
        <v>5</v>
      </c>
      <c r="E301" s="52">
        <v>1</v>
      </c>
      <c r="F301" s="52">
        <v>4</v>
      </c>
      <c r="G301" s="52">
        <v>0</v>
      </c>
      <c r="H301" s="52">
        <v>0</v>
      </c>
      <c r="I301" s="52">
        <v>0</v>
      </c>
      <c r="J301" s="52">
        <v>0</v>
      </c>
      <c r="K301" s="52">
        <v>0</v>
      </c>
      <c r="L301" s="103">
        <f t="shared" si="64"/>
        <v>5</v>
      </c>
      <c r="S301" s="47" t="s">
        <v>6713</v>
      </c>
      <c r="T301" s="46">
        <v>0</v>
      </c>
      <c r="U301" s="46">
        <v>0</v>
      </c>
      <c r="V301" s="46">
        <v>0</v>
      </c>
      <c r="W301" s="46">
        <v>3</v>
      </c>
      <c r="X301" s="46">
        <v>0</v>
      </c>
      <c r="Y301" s="46">
        <v>0</v>
      </c>
      <c r="Z301" s="21">
        <f t="shared" si="67"/>
        <v>3</v>
      </c>
      <c r="AO301" s="18" t="s">
        <v>6792</v>
      </c>
      <c r="AP301" s="67">
        <v>51</v>
      </c>
      <c r="AQ301" s="67">
        <v>46</v>
      </c>
      <c r="AR301" s="67">
        <v>37</v>
      </c>
      <c r="AS301" s="67">
        <v>28</v>
      </c>
      <c r="AT301" s="67">
        <v>23</v>
      </c>
      <c r="AU301" s="67">
        <v>12</v>
      </c>
      <c r="AV301" s="67">
        <v>18</v>
      </c>
      <c r="AW301" s="69">
        <v>8</v>
      </c>
      <c r="AX301" s="69">
        <v>10</v>
      </c>
      <c r="AY301" s="67">
        <v>4</v>
      </c>
      <c r="AZ301" s="67">
        <v>1</v>
      </c>
      <c r="BA301" s="67">
        <v>5</v>
      </c>
      <c r="BB301" s="67">
        <v>3</v>
      </c>
      <c r="BC301" s="67">
        <v>0</v>
      </c>
      <c r="BD301" s="67">
        <v>0</v>
      </c>
      <c r="BE301" s="67">
        <v>2</v>
      </c>
      <c r="BF301" s="67">
        <v>0</v>
      </c>
      <c r="BG301" s="67">
        <v>0</v>
      </c>
      <c r="BH301" s="67">
        <v>0</v>
      </c>
      <c r="BI301" s="67">
        <v>4</v>
      </c>
      <c r="BJ301" s="67">
        <v>1</v>
      </c>
      <c r="BK301" s="67">
        <v>1</v>
      </c>
      <c r="BL301" s="67">
        <v>0</v>
      </c>
      <c r="BM301" s="67">
        <v>0</v>
      </c>
      <c r="BN301" s="70">
        <v>0</v>
      </c>
      <c r="BO301" s="70">
        <v>0</v>
      </c>
      <c r="BP301" s="70">
        <v>0</v>
      </c>
      <c r="BQ301" s="19">
        <v>0</v>
      </c>
      <c r="BR301" s="19">
        <v>0</v>
      </c>
      <c r="BS301" s="19">
        <v>0</v>
      </c>
      <c r="BT301" s="19">
        <v>0</v>
      </c>
      <c r="BU301" s="18" t="s">
        <v>6792</v>
      </c>
      <c r="BV301" s="18"/>
    </row>
    <row r="302" spans="1:74" x14ac:dyDescent="0.25">
      <c r="A302" s="51" t="s">
        <v>293</v>
      </c>
      <c r="B302" s="51" t="s">
        <v>4602</v>
      </c>
      <c r="C302" s="52">
        <v>2</v>
      </c>
      <c r="D302" s="52">
        <v>2</v>
      </c>
      <c r="E302" s="52">
        <v>0</v>
      </c>
      <c r="F302" s="52">
        <v>0</v>
      </c>
      <c r="G302" s="52">
        <v>0</v>
      </c>
      <c r="H302" s="52">
        <v>2</v>
      </c>
      <c r="I302" s="52">
        <v>0</v>
      </c>
      <c r="J302" s="52">
        <v>0</v>
      </c>
      <c r="K302" s="52">
        <v>0</v>
      </c>
      <c r="L302" s="103">
        <f t="shared" si="64"/>
        <v>2</v>
      </c>
      <c r="S302" s="22" t="s">
        <v>6693</v>
      </c>
      <c r="T302" s="50">
        <v>1</v>
      </c>
      <c r="U302" s="50">
        <v>0</v>
      </c>
      <c r="V302" s="50">
        <v>0</v>
      </c>
      <c r="W302" s="50">
        <v>7</v>
      </c>
      <c r="X302" s="50">
        <v>0</v>
      </c>
      <c r="Y302" s="50">
        <v>0</v>
      </c>
      <c r="Z302" s="21">
        <f t="shared" si="67"/>
        <v>8</v>
      </c>
      <c r="AO302" s="18" t="s">
        <v>6827</v>
      </c>
      <c r="AP302" s="93">
        <v>713</v>
      </c>
      <c r="AQ302" s="67">
        <v>352</v>
      </c>
      <c r="AR302" s="67">
        <v>266</v>
      </c>
      <c r="AS302" s="67">
        <v>249</v>
      </c>
      <c r="AT302" s="67">
        <v>156</v>
      </c>
      <c r="AU302" s="67">
        <v>84</v>
      </c>
      <c r="AV302" s="67">
        <v>62</v>
      </c>
      <c r="AW302" s="69">
        <v>82</v>
      </c>
      <c r="AX302" s="69">
        <v>42</v>
      </c>
      <c r="AY302" s="67">
        <v>52</v>
      </c>
      <c r="AZ302" s="67">
        <v>37</v>
      </c>
      <c r="BA302" s="67">
        <v>17</v>
      </c>
      <c r="BB302" s="67">
        <v>19</v>
      </c>
      <c r="BC302" s="67">
        <v>37</v>
      </c>
      <c r="BD302" s="67">
        <v>13</v>
      </c>
      <c r="BE302" s="67">
        <v>19</v>
      </c>
      <c r="BF302" s="67">
        <v>16</v>
      </c>
      <c r="BG302" s="19">
        <v>11</v>
      </c>
      <c r="BH302" s="67">
        <v>3</v>
      </c>
      <c r="BI302" s="67">
        <v>6</v>
      </c>
      <c r="BJ302" s="67">
        <v>2</v>
      </c>
      <c r="BK302" s="67">
        <v>3</v>
      </c>
      <c r="BL302" s="67">
        <v>5</v>
      </c>
      <c r="BM302" s="67">
        <v>3</v>
      </c>
      <c r="BN302" s="67">
        <v>0</v>
      </c>
      <c r="BO302" s="67">
        <v>0</v>
      </c>
      <c r="BP302" s="70">
        <v>0</v>
      </c>
      <c r="BQ302" s="19">
        <v>1</v>
      </c>
      <c r="BR302" s="19">
        <v>2</v>
      </c>
      <c r="BS302" s="19">
        <v>1</v>
      </c>
      <c r="BT302" s="19">
        <v>1</v>
      </c>
      <c r="BU302" s="18" t="s">
        <v>6827</v>
      </c>
      <c r="BV302" s="18"/>
    </row>
    <row r="303" spans="1:74" x14ac:dyDescent="0.25">
      <c r="A303" s="51" t="s">
        <v>293</v>
      </c>
      <c r="B303" s="51" t="s">
        <v>826</v>
      </c>
      <c r="C303" s="52">
        <v>800</v>
      </c>
      <c r="D303" s="52">
        <v>794</v>
      </c>
      <c r="E303" s="52">
        <v>72</v>
      </c>
      <c r="F303" s="52">
        <v>89</v>
      </c>
      <c r="G303" s="52">
        <v>8</v>
      </c>
      <c r="H303" s="52">
        <v>92</v>
      </c>
      <c r="I303" s="52">
        <v>503</v>
      </c>
      <c r="J303" s="52">
        <v>30</v>
      </c>
      <c r="K303" s="52">
        <v>0</v>
      </c>
      <c r="L303" s="103">
        <f t="shared" si="64"/>
        <v>794</v>
      </c>
      <c r="M303" s="18">
        <f>SUM(L299:L303)</f>
        <v>930</v>
      </c>
      <c r="S303" s="47" t="s">
        <v>6694</v>
      </c>
      <c r="T303" s="52">
        <v>5</v>
      </c>
      <c r="U303" s="52">
        <v>6</v>
      </c>
      <c r="V303" s="52">
        <v>0</v>
      </c>
      <c r="W303" s="52">
        <v>25</v>
      </c>
      <c r="X303" s="52">
        <v>0</v>
      </c>
      <c r="Y303" s="52">
        <v>0</v>
      </c>
      <c r="Z303" s="21">
        <f t="shared" si="67"/>
        <v>36</v>
      </c>
      <c r="AO303" s="18" t="s">
        <v>6828</v>
      </c>
      <c r="AP303" s="67">
        <v>1</v>
      </c>
      <c r="AQ303" s="67">
        <v>28</v>
      </c>
      <c r="AR303" s="67">
        <v>72</v>
      </c>
      <c r="AS303" s="67">
        <v>273</v>
      </c>
      <c r="AT303" s="93">
        <v>355</v>
      </c>
      <c r="AU303" s="67">
        <v>161</v>
      </c>
      <c r="AV303" s="67">
        <v>145</v>
      </c>
      <c r="AW303" s="69">
        <v>92</v>
      </c>
      <c r="AX303" s="69">
        <v>72</v>
      </c>
      <c r="AY303" s="67">
        <v>60</v>
      </c>
      <c r="AZ303" s="67">
        <v>43</v>
      </c>
      <c r="BA303" s="67">
        <v>40</v>
      </c>
      <c r="BB303" s="67">
        <v>31</v>
      </c>
      <c r="BC303" s="67">
        <v>39</v>
      </c>
      <c r="BD303" s="67">
        <v>28</v>
      </c>
      <c r="BE303" s="67">
        <v>32</v>
      </c>
      <c r="BF303" s="67">
        <v>17</v>
      </c>
      <c r="BG303" s="19">
        <v>29</v>
      </c>
      <c r="BH303" s="67">
        <v>10</v>
      </c>
      <c r="BI303" s="67">
        <v>15</v>
      </c>
      <c r="BJ303" s="67">
        <v>6</v>
      </c>
      <c r="BK303" s="67">
        <v>14</v>
      </c>
      <c r="BL303" s="67">
        <v>7</v>
      </c>
      <c r="BM303" s="67">
        <v>4</v>
      </c>
      <c r="BN303" s="67">
        <v>1</v>
      </c>
      <c r="BO303" s="67">
        <v>0</v>
      </c>
      <c r="BP303" s="70">
        <v>0</v>
      </c>
      <c r="BQ303" s="19">
        <v>5</v>
      </c>
      <c r="BR303" s="19">
        <v>1</v>
      </c>
      <c r="BS303" s="19">
        <v>1</v>
      </c>
      <c r="BT303" s="19">
        <v>2</v>
      </c>
      <c r="BU303" s="18" t="s">
        <v>6828</v>
      </c>
      <c r="BV303" s="18"/>
    </row>
    <row r="304" spans="1:74" x14ac:dyDescent="0.25">
      <c r="A304" s="49" t="s">
        <v>304</v>
      </c>
      <c r="B304" s="49" t="s">
        <v>2633</v>
      </c>
      <c r="C304" s="53">
        <v>189</v>
      </c>
      <c r="D304" s="53">
        <v>189</v>
      </c>
      <c r="E304" s="53">
        <v>0</v>
      </c>
      <c r="F304" s="53">
        <v>0</v>
      </c>
      <c r="G304" s="53">
        <v>0</v>
      </c>
      <c r="H304" s="53">
        <v>189</v>
      </c>
      <c r="I304" s="53">
        <v>0</v>
      </c>
      <c r="J304" s="53">
        <v>0</v>
      </c>
      <c r="K304" s="53">
        <v>0</v>
      </c>
      <c r="L304" s="43">
        <f t="shared" si="64"/>
        <v>189</v>
      </c>
      <c r="S304" s="22" t="s">
        <v>6714</v>
      </c>
      <c r="T304" s="53">
        <v>0</v>
      </c>
      <c r="U304" s="53">
        <v>0</v>
      </c>
      <c r="V304" s="53">
        <v>0</v>
      </c>
      <c r="W304" s="53">
        <v>189</v>
      </c>
      <c r="X304" s="53">
        <v>0</v>
      </c>
      <c r="Y304" s="53">
        <v>0</v>
      </c>
      <c r="Z304" s="21">
        <f t="shared" si="67"/>
        <v>189</v>
      </c>
      <c r="AO304" s="18" t="s">
        <v>6829</v>
      </c>
      <c r="AP304" s="67">
        <v>0</v>
      </c>
      <c r="AQ304" s="67">
        <v>0</v>
      </c>
      <c r="AR304" s="67">
        <v>0</v>
      </c>
      <c r="AS304" s="67">
        <v>0</v>
      </c>
      <c r="AT304" s="67">
        <v>2</v>
      </c>
      <c r="AU304" s="67">
        <v>15</v>
      </c>
      <c r="AV304" s="67">
        <v>39</v>
      </c>
      <c r="AW304" s="69">
        <v>174</v>
      </c>
      <c r="AX304" s="69">
        <v>257</v>
      </c>
      <c r="AY304" s="93">
        <v>409</v>
      </c>
      <c r="AZ304" s="67">
        <v>233</v>
      </c>
      <c r="BA304" s="67">
        <v>203</v>
      </c>
      <c r="BB304" s="67">
        <v>114</v>
      </c>
      <c r="BC304" s="67">
        <v>154</v>
      </c>
      <c r="BD304" s="67">
        <v>112</v>
      </c>
      <c r="BE304" s="67">
        <v>124</v>
      </c>
      <c r="BF304" s="67">
        <v>60</v>
      </c>
      <c r="BG304" s="19">
        <v>87</v>
      </c>
      <c r="BH304" s="67">
        <v>39</v>
      </c>
      <c r="BI304" s="67">
        <v>57</v>
      </c>
      <c r="BJ304" s="67">
        <v>29</v>
      </c>
      <c r="BK304" s="67">
        <v>50</v>
      </c>
      <c r="BL304" s="67">
        <v>34</v>
      </c>
      <c r="BM304" s="67">
        <v>35</v>
      </c>
      <c r="BN304" s="67">
        <v>18</v>
      </c>
      <c r="BO304" s="67">
        <v>21</v>
      </c>
      <c r="BP304" s="70">
        <v>18</v>
      </c>
      <c r="BQ304" s="19">
        <v>25</v>
      </c>
      <c r="BR304" s="19">
        <v>6</v>
      </c>
      <c r="BS304" s="19">
        <v>3</v>
      </c>
      <c r="BT304" s="19">
        <v>5</v>
      </c>
      <c r="BU304" s="18" t="s">
        <v>6829</v>
      </c>
      <c r="BV304" s="18"/>
    </row>
    <row r="305" spans="1:74" x14ac:dyDescent="0.25">
      <c r="A305" s="49" t="s">
        <v>304</v>
      </c>
      <c r="B305" s="49" t="s">
        <v>1343</v>
      </c>
      <c r="C305" s="53">
        <v>66</v>
      </c>
      <c r="D305" s="53">
        <v>65</v>
      </c>
      <c r="E305" s="53">
        <v>11</v>
      </c>
      <c r="F305" s="53">
        <v>20</v>
      </c>
      <c r="G305" s="53">
        <v>2</v>
      </c>
      <c r="H305" s="53">
        <v>31</v>
      </c>
      <c r="I305" s="53">
        <v>0</v>
      </c>
      <c r="J305" s="53">
        <v>1</v>
      </c>
      <c r="K305" s="53">
        <v>0</v>
      </c>
      <c r="L305" s="43">
        <f t="shared" si="64"/>
        <v>65</v>
      </c>
      <c r="T305" s="35">
        <f>SUM(T298:T304)</f>
        <v>6</v>
      </c>
      <c r="U305" s="35">
        <f t="shared" ref="U305:Y305" si="68">SUM(U298:U304)</f>
        <v>6</v>
      </c>
      <c r="V305" s="35">
        <f t="shared" si="68"/>
        <v>0</v>
      </c>
      <c r="W305" s="35">
        <f t="shared" si="68"/>
        <v>225</v>
      </c>
      <c r="X305" s="35">
        <f t="shared" si="68"/>
        <v>0</v>
      </c>
      <c r="Y305" s="35">
        <f t="shared" si="68"/>
        <v>0</v>
      </c>
      <c r="Z305" s="21">
        <f t="shared" si="67"/>
        <v>237</v>
      </c>
      <c r="BL305" s="36"/>
      <c r="BR305" s="18"/>
      <c r="BV305" s="18"/>
    </row>
    <row r="306" spans="1:74" x14ac:dyDescent="0.25">
      <c r="A306" s="49" t="s">
        <v>304</v>
      </c>
      <c r="B306" s="49" t="s">
        <v>4458</v>
      </c>
      <c r="C306" s="53">
        <v>1</v>
      </c>
      <c r="D306" s="53">
        <v>1</v>
      </c>
      <c r="E306" s="53">
        <v>1</v>
      </c>
      <c r="F306" s="53">
        <v>0</v>
      </c>
      <c r="G306" s="53">
        <v>0</v>
      </c>
      <c r="H306" s="53">
        <v>0</v>
      </c>
      <c r="I306" s="53">
        <v>0</v>
      </c>
      <c r="J306" s="53">
        <v>0</v>
      </c>
      <c r="K306" s="53">
        <v>0</v>
      </c>
      <c r="L306" s="43">
        <f t="shared" si="64"/>
        <v>1</v>
      </c>
      <c r="AS306" s="18" t="s">
        <v>6661</v>
      </c>
      <c r="AX306" s="18" t="s">
        <v>6663</v>
      </c>
      <c r="BD306" s="18" t="s">
        <v>6662</v>
      </c>
      <c r="BL306" s="36" t="s">
        <v>6664</v>
      </c>
      <c r="BQ306" s="18" t="s">
        <v>6665</v>
      </c>
      <c r="BR306" s="18"/>
      <c r="BV306" s="18"/>
    </row>
    <row r="307" spans="1:74" x14ac:dyDescent="0.25">
      <c r="A307" s="49" t="s">
        <v>304</v>
      </c>
      <c r="B307" s="49" t="s">
        <v>4602</v>
      </c>
      <c r="C307" s="53">
        <v>3</v>
      </c>
      <c r="D307" s="53">
        <v>3</v>
      </c>
      <c r="E307" s="53">
        <v>2</v>
      </c>
      <c r="F307" s="53">
        <v>0</v>
      </c>
      <c r="G307" s="53">
        <v>0</v>
      </c>
      <c r="H307" s="53">
        <v>1</v>
      </c>
      <c r="I307" s="53">
        <v>0</v>
      </c>
      <c r="J307" s="53">
        <v>0</v>
      </c>
      <c r="K307" s="53">
        <v>0</v>
      </c>
      <c r="L307" s="43">
        <f t="shared" si="64"/>
        <v>3</v>
      </c>
      <c r="S307" s="21" t="s">
        <v>6719</v>
      </c>
      <c r="T307" s="21" t="s">
        <v>197</v>
      </c>
      <c r="U307" s="21" t="s">
        <v>230</v>
      </c>
      <c r="V307" s="21" t="s">
        <v>211</v>
      </c>
      <c r="W307" s="21" t="s">
        <v>205</v>
      </c>
      <c r="X307" s="21" t="s">
        <v>283</v>
      </c>
      <c r="Y307" s="21" t="s">
        <v>961</v>
      </c>
      <c r="Z307" s="21" t="s">
        <v>6720</v>
      </c>
      <c r="AO307" s="18" t="s">
        <v>5</v>
      </c>
      <c r="AP307" s="18" t="s">
        <v>6795</v>
      </c>
      <c r="AQ307" s="18" t="s">
        <v>6739</v>
      </c>
      <c r="AR307" s="18" t="s">
        <v>6740</v>
      </c>
      <c r="AS307" s="18" t="s">
        <v>6741</v>
      </c>
      <c r="AT307" s="18" t="s">
        <v>6742</v>
      </c>
      <c r="AU307" s="18" t="s">
        <v>6743</v>
      </c>
      <c r="AV307" s="18" t="s">
        <v>6744</v>
      </c>
      <c r="AW307" s="68" t="s">
        <v>6745</v>
      </c>
      <c r="AX307" s="68" t="s">
        <v>6746</v>
      </c>
      <c r="AY307" s="18" t="s">
        <v>6747</v>
      </c>
      <c r="AZ307" s="18" t="s">
        <v>6748</v>
      </c>
      <c r="BA307" s="18" t="s">
        <v>6749</v>
      </c>
      <c r="BB307" s="18" t="s">
        <v>6750</v>
      </c>
      <c r="BC307" s="18" t="s">
        <v>6751</v>
      </c>
      <c r="BD307" s="18" t="s">
        <v>6752</v>
      </c>
      <c r="BE307" s="18" t="s">
        <v>6753</v>
      </c>
      <c r="BF307" s="18" t="s">
        <v>6754</v>
      </c>
      <c r="BG307" s="18" t="s">
        <v>6755</v>
      </c>
      <c r="BH307" s="18" t="s">
        <v>6756</v>
      </c>
      <c r="BI307" s="18" t="s">
        <v>6757</v>
      </c>
      <c r="BJ307" s="18" t="s">
        <v>6758</v>
      </c>
      <c r="BK307" s="18" t="s">
        <v>6759</v>
      </c>
      <c r="BL307" s="34" t="s">
        <v>6831</v>
      </c>
      <c r="BM307" s="18" t="s">
        <v>6761</v>
      </c>
      <c r="BN307" s="18" t="s">
        <v>6762</v>
      </c>
      <c r="BO307" s="18" t="s">
        <v>6763</v>
      </c>
      <c r="BP307" s="18" t="s">
        <v>6764</v>
      </c>
      <c r="BQ307" s="18" t="s">
        <v>6765</v>
      </c>
      <c r="BR307" s="18" t="s">
        <v>6766</v>
      </c>
      <c r="BS307" s="18" t="s">
        <v>6767</v>
      </c>
      <c r="BT307" s="18" t="s">
        <v>6768</v>
      </c>
      <c r="BV307" s="18"/>
    </row>
    <row r="308" spans="1:74" x14ac:dyDescent="0.25">
      <c r="A308" s="49" t="s">
        <v>304</v>
      </c>
      <c r="B308" s="49" t="s">
        <v>826</v>
      </c>
      <c r="C308" s="53">
        <v>50</v>
      </c>
      <c r="D308" s="53">
        <v>50</v>
      </c>
      <c r="E308" s="53">
        <v>31</v>
      </c>
      <c r="F308" s="53">
        <v>0</v>
      </c>
      <c r="G308" s="53">
        <v>0</v>
      </c>
      <c r="H308" s="53">
        <v>13</v>
      </c>
      <c r="I308" s="53">
        <v>6</v>
      </c>
      <c r="J308" s="53">
        <v>0</v>
      </c>
      <c r="K308" s="53">
        <v>0</v>
      </c>
      <c r="L308" s="43">
        <f t="shared" si="64"/>
        <v>50</v>
      </c>
      <c r="M308" s="18">
        <f>SUM(L304:L308)</f>
        <v>308</v>
      </c>
      <c r="S308" s="21" t="s">
        <v>6710</v>
      </c>
      <c r="T308" s="31">
        <v>0</v>
      </c>
      <c r="U308" s="31">
        <v>0</v>
      </c>
      <c r="V308" s="31">
        <v>0</v>
      </c>
      <c r="W308" s="31">
        <v>1</v>
      </c>
      <c r="X308" s="31">
        <v>0</v>
      </c>
      <c r="Y308" s="31">
        <v>0</v>
      </c>
      <c r="Z308" s="22">
        <f>SUM(T308:W308)+Y308</f>
        <v>1</v>
      </c>
      <c r="AA308" s="21" t="s">
        <v>6710</v>
      </c>
      <c r="AO308" s="21" t="s">
        <v>6800</v>
      </c>
      <c r="AP308" s="71">
        <v>0</v>
      </c>
      <c r="AQ308" s="71">
        <v>0</v>
      </c>
      <c r="AR308" s="71">
        <v>0</v>
      </c>
      <c r="AS308" s="71">
        <v>0</v>
      </c>
      <c r="AT308" s="71">
        <v>0</v>
      </c>
      <c r="AU308" s="71">
        <v>0</v>
      </c>
      <c r="AV308" s="71">
        <v>0</v>
      </c>
      <c r="AW308" s="71">
        <v>0</v>
      </c>
      <c r="AX308" s="71">
        <v>0</v>
      </c>
      <c r="AY308" s="71">
        <v>1</v>
      </c>
      <c r="AZ308" s="71">
        <v>7</v>
      </c>
      <c r="BA308" s="71">
        <v>40</v>
      </c>
      <c r="BB308" s="71">
        <v>42</v>
      </c>
      <c r="BC308" s="71">
        <v>161</v>
      </c>
      <c r="BD308" s="71">
        <v>182</v>
      </c>
      <c r="BE308" s="72">
        <v>349</v>
      </c>
      <c r="BF308" s="71">
        <v>202</v>
      </c>
      <c r="BG308" s="31">
        <v>211</v>
      </c>
      <c r="BH308" s="71">
        <v>120</v>
      </c>
      <c r="BI308" s="71">
        <v>162</v>
      </c>
      <c r="BJ308" s="71">
        <v>71</v>
      </c>
      <c r="BK308" s="71">
        <v>109</v>
      </c>
      <c r="BL308" s="71">
        <v>69</v>
      </c>
      <c r="BM308" s="71">
        <v>64</v>
      </c>
      <c r="BN308" s="71">
        <v>30</v>
      </c>
      <c r="BO308" s="71">
        <v>38</v>
      </c>
      <c r="BP308" s="75">
        <v>21</v>
      </c>
      <c r="BQ308" s="31">
        <v>59</v>
      </c>
      <c r="BR308" s="31">
        <v>18</v>
      </c>
      <c r="BS308" s="31">
        <v>8</v>
      </c>
      <c r="BT308" s="31">
        <v>7</v>
      </c>
      <c r="BU308" s="21" t="s">
        <v>6800</v>
      </c>
      <c r="BV308" s="18"/>
    </row>
    <row r="309" spans="1:74" x14ac:dyDescent="0.25">
      <c r="A309" s="60" t="s">
        <v>6717</v>
      </c>
      <c r="B309" s="61"/>
      <c r="C309" s="61">
        <f t="shared" ref="C309:K309" si="69">SUM(C287:C308)</f>
        <v>1604</v>
      </c>
      <c r="D309" s="61">
        <f t="shared" si="69"/>
        <v>1586</v>
      </c>
      <c r="E309" s="61">
        <f t="shared" si="69"/>
        <v>131</v>
      </c>
      <c r="F309" s="61">
        <f t="shared" si="69"/>
        <v>135</v>
      </c>
      <c r="G309" s="61">
        <f t="shared" si="69"/>
        <v>10</v>
      </c>
      <c r="H309" s="61">
        <f t="shared" si="69"/>
        <v>481</v>
      </c>
      <c r="I309" s="61">
        <f t="shared" si="69"/>
        <v>797</v>
      </c>
      <c r="J309" s="61">
        <f t="shared" si="69"/>
        <v>32</v>
      </c>
      <c r="K309" s="61">
        <f t="shared" si="69"/>
        <v>0</v>
      </c>
      <c r="L309" s="104">
        <f t="shared" si="64"/>
        <v>1586</v>
      </c>
      <c r="M309" s="18">
        <f>SUM(M287:M308)</f>
        <v>1586</v>
      </c>
      <c r="S309" s="47" t="s">
        <v>6711</v>
      </c>
      <c r="T309" s="48">
        <v>0</v>
      </c>
      <c r="U309" s="48">
        <v>0</v>
      </c>
      <c r="V309" s="48">
        <v>0</v>
      </c>
      <c r="W309" s="48">
        <v>2</v>
      </c>
      <c r="X309" s="48">
        <v>0</v>
      </c>
      <c r="Y309" s="48">
        <v>0</v>
      </c>
      <c r="Z309" s="22">
        <f t="shared" ref="Z309:Z315" si="70">SUM(T309:W309)+Y309</f>
        <v>2</v>
      </c>
      <c r="AA309" s="47" t="s">
        <v>6711</v>
      </c>
      <c r="AO309" s="100" t="s">
        <v>6781</v>
      </c>
      <c r="AP309" s="81">
        <v>0</v>
      </c>
      <c r="AQ309" s="81">
        <v>0</v>
      </c>
      <c r="AR309" s="81">
        <v>0</v>
      </c>
      <c r="AS309" s="81">
        <v>0</v>
      </c>
      <c r="AT309" s="81">
        <v>0</v>
      </c>
      <c r="AU309" s="81">
        <v>0</v>
      </c>
      <c r="AV309" s="81">
        <v>0</v>
      </c>
      <c r="AW309" s="81">
        <v>0</v>
      </c>
      <c r="AX309" s="81">
        <v>0</v>
      </c>
      <c r="AY309" s="81">
        <v>0</v>
      </c>
      <c r="AZ309" s="81">
        <v>0</v>
      </c>
      <c r="BA309" s="81">
        <v>13</v>
      </c>
      <c r="BB309" s="81">
        <v>33</v>
      </c>
      <c r="BC309" s="81">
        <v>51</v>
      </c>
      <c r="BD309" s="81">
        <v>28</v>
      </c>
      <c r="BE309" s="81">
        <v>181</v>
      </c>
      <c r="BF309" s="81">
        <v>177</v>
      </c>
      <c r="BG309" s="101">
        <v>386</v>
      </c>
      <c r="BH309" s="101">
        <v>395</v>
      </c>
      <c r="BI309" s="72">
        <v>522</v>
      </c>
      <c r="BJ309" s="81">
        <v>271</v>
      </c>
      <c r="BK309" s="83">
        <v>333</v>
      </c>
      <c r="BL309" s="102">
        <v>316</v>
      </c>
      <c r="BM309" s="102">
        <v>325</v>
      </c>
      <c r="BN309" s="102">
        <v>83</v>
      </c>
      <c r="BO309" s="102">
        <v>73</v>
      </c>
      <c r="BP309" s="102">
        <v>14</v>
      </c>
      <c r="BQ309" s="101">
        <v>43</v>
      </c>
      <c r="BR309" s="48">
        <v>23</v>
      </c>
      <c r="BS309" s="48">
        <v>17</v>
      </c>
      <c r="BT309" s="48">
        <v>4</v>
      </c>
      <c r="BU309" s="100" t="s">
        <v>6781</v>
      </c>
      <c r="BV309" s="18"/>
    </row>
    <row r="310" spans="1:74" x14ac:dyDescent="0.25">
      <c r="S310" s="21" t="s">
        <v>6712</v>
      </c>
      <c r="T310" s="31">
        <v>0</v>
      </c>
      <c r="U310" s="31">
        <v>0</v>
      </c>
      <c r="V310" s="31">
        <v>0</v>
      </c>
      <c r="W310" s="31">
        <v>5</v>
      </c>
      <c r="X310" s="31">
        <v>1</v>
      </c>
      <c r="Y310" s="31">
        <v>0</v>
      </c>
      <c r="Z310" s="22">
        <f t="shared" si="70"/>
        <v>5</v>
      </c>
      <c r="AA310" s="21" t="s">
        <v>6712</v>
      </c>
      <c r="AO310" s="21" t="s">
        <v>6801</v>
      </c>
      <c r="AP310" s="71">
        <v>0</v>
      </c>
      <c r="AQ310" s="71">
        <v>0</v>
      </c>
      <c r="AR310" s="71">
        <v>0</v>
      </c>
      <c r="AS310" s="71">
        <v>0</v>
      </c>
      <c r="AT310" s="71">
        <v>0</v>
      </c>
      <c r="AU310" s="71">
        <v>0</v>
      </c>
      <c r="AV310" s="71">
        <v>0</v>
      </c>
      <c r="AW310" s="71">
        <v>0</v>
      </c>
      <c r="AX310" s="71">
        <v>0</v>
      </c>
      <c r="AY310" s="71">
        <v>0</v>
      </c>
      <c r="AZ310" s="71">
        <v>0</v>
      </c>
      <c r="BA310" s="71">
        <v>0</v>
      </c>
      <c r="BB310" s="71">
        <v>0</v>
      </c>
      <c r="BC310" s="71">
        <v>0</v>
      </c>
      <c r="BD310" s="71">
        <v>0</v>
      </c>
      <c r="BE310" s="71">
        <v>0</v>
      </c>
      <c r="BF310" s="71">
        <v>0</v>
      </c>
      <c r="BG310" s="31">
        <v>61</v>
      </c>
      <c r="BH310" s="71">
        <v>57</v>
      </c>
      <c r="BI310" s="71">
        <v>152</v>
      </c>
      <c r="BJ310" s="71">
        <v>72</v>
      </c>
      <c r="BK310" s="71">
        <v>204</v>
      </c>
      <c r="BL310" s="71">
        <v>229</v>
      </c>
      <c r="BM310" s="72">
        <v>320</v>
      </c>
      <c r="BN310" s="71">
        <v>186</v>
      </c>
      <c r="BO310" s="71">
        <v>291</v>
      </c>
      <c r="BP310" s="75">
        <v>114</v>
      </c>
      <c r="BQ310" s="31">
        <v>126</v>
      </c>
      <c r="BR310" s="31">
        <v>56</v>
      </c>
      <c r="BS310" s="31">
        <v>57</v>
      </c>
      <c r="BT310" s="31">
        <v>34</v>
      </c>
      <c r="BU310" s="21" t="s">
        <v>6801</v>
      </c>
      <c r="BV310" s="18"/>
    </row>
    <row r="311" spans="1:74" x14ac:dyDescent="0.25">
      <c r="S311" s="47" t="s">
        <v>6713</v>
      </c>
      <c r="T311" s="48">
        <v>1</v>
      </c>
      <c r="U311" s="48">
        <v>0</v>
      </c>
      <c r="V311" s="48">
        <v>0</v>
      </c>
      <c r="W311" s="48">
        <v>6</v>
      </c>
      <c r="X311" s="48">
        <v>4</v>
      </c>
      <c r="Y311" s="48">
        <v>0</v>
      </c>
      <c r="Z311" s="22">
        <f t="shared" si="70"/>
        <v>7</v>
      </c>
      <c r="AA311" s="47" t="s">
        <v>6713</v>
      </c>
      <c r="AO311" s="100" t="s">
        <v>6782</v>
      </c>
      <c r="AP311" s="81">
        <v>0</v>
      </c>
      <c r="AQ311" s="81">
        <v>0</v>
      </c>
      <c r="AR311" s="81">
        <v>0</v>
      </c>
      <c r="AS311" s="81">
        <v>0</v>
      </c>
      <c r="AT311" s="81">
        <v>0</v>
      </c>
      <c r="AU311" s="81">
        <v>0</v>
      </c>
      <c r="AV311" s="81">
        <v>0</v>
      </c>
      <c r="AW311" s="81">
        <v>0</v>
      </c>
      <c r="AX311" s="81">
        <v>0</v>
      </c>
      <c r="AY311" s="81">
        <v>0</v>
      </c>
      <c r="AZ311" s="81">
        <v>0</v>
      </c>
      <c r="BA311" s="81">
        <v>0</v>
      </c>
      <c r="BB311" s="81">
        <v>0</v>
      </c>
      <c r="BC311" s="81">
        <v>0</v>
      </c>
      <c r="BD311" s="81">
        <v>0</v>
      </c>
      <c r="BE311" s="81">
        <v>0</v>
      </c>
      <c r="BF311" s="81">
        <v>0</v>
      </c>
      <c r="BG311" s="101">
        <v>0</v>
      </c>
      <c r="BH311" s="101">
        <v>0</v>
      </c>
      <c r="BI311" s="81">
        <v>76</v>
      </c>
      <c r="BJ311" s="81">
        <v>315</v>
      </c>
      <c r="BK311" s="83">
        <v>456</v>
      </c>
      <c r="BL311" s="102">
        <v>337</v>
      </c>
      <c r="BM311" s="102">
        <v>386</v>
      </c>
      <c r="BN311" s="102">
        <v>515</v>
      </c>
      <c r="BO311" s="102">
        <v>623</v>
      </c>
      <c r="BP311" s="72">
        <v>676</v>
      </c>
      <c r="BQ311" s="101">
        <v>642</v>
      </c>
      <c r="BR311" s="48">
        <v>484</v>
      </c>
      <c r="BS311" s="48">
        <v>335</v>
      </c>
      <c r="BT311" s="48">
        <v>282</v>
      </c>
      <c r="BU311" s="100" t="s">
        <v>6782</v>
      </c>
      <c r="BV311" s="18"/>
    </row>
    <row r="312" spans="1:74" x14ac:dyDescent="0.25">
      <c r="S312" s="22" t="s">
        <v>6693</v>
      </c>
      <c r="T312" s="31">
        <v>5</v>
      </c>
      <c r="U312" s="31">
        <v>6</v>
      </c>
      <c r="V312" s="31">
        <v>0</v>
      </c>
      <c r="W312" s="31">
        <v>23</v>
      </c>
      <c r="X312" s="31">
        <v>282</v>
      </c>
      <c r="Y312" s="31">
        <v>0</v>
      </c>
      <c r="Z312" s="22">
        <f t="shared" si="70"/>
        <v>34</v>
      </c>
      <c r="AA312" s="22" t="s">
        <v>6693</v>
      </c>
      <c r="AO312" s="21" t="s">
        <v>6802</v>
      </c>
      <c r="AP312" s="71">
        <v>0</v>
      </c>
      <c r="AQ312" s="71">
        <v>0</v>
      </c>
      <c r="AR312" s="71">
        <v>0</v>
      </c>
      <c r="AS312" s="71">
        <v>0</v>
      </c>
      <c r="AT312" s="71">
        <v>0</v>
      </c>
      <c r="AU312" s="71">
        <v>0</v>
      </c>
      <c r="AV312" s="71">
        <v>0</v>
      </c>
      <c r="AW312" s="71">
        <v>0</v>
      </c>
      <c r="AX312" s="71">
        <v>0</v>
      </c>
      <c r="AY312" s="71">
        <v>0</v>
      </c>
      <c r="AZ312" s="71">
        <v>0</v>
      </c>
      <c r="BA312" s="71">
        <v>0</v>
      </c>
      <c r="BB312" s="71">
        <v>0</v>
      </c>
      <c r="BC312" s="71">
        <v>0</v>
      </c>
      <c r="BD312" s="71">
        <v>0</v>
      </c>
      <c r="BE312" s="71">
        <v>0</v>
      </c>
      <c r="BF312" s="71">
        <v>0</v>
      </c>
      <c r="BG312" s="71">
        <v>0</v>
      </c>
      <c r="BH312" s="71">
        <v>0</v>
      </c>
      <c r="BI312" s="71">
        <v>0</v>
      </c>
      <c r="BJ312" s="71">
        <v>0</v>
      </c>
      <c r="BK312" s="71">
        <v>0</v>
      </c>
      <c r="BL312" s="71">
        <v>0</v>
      </c>
      <c r="BM312" s="71">
        <v>4</v>
      </c>
      <c r="BN312" s="71">
        <v>1</v>
      </c>
      <c r="BO312" s="71">
        <v>40</v>
      </c>
      <c r="BP312" s="75">
        <v>50</v>
      </c>
      <c r="BQ312" s="29">
        <v>364</v>
      </c>
      <c r="BR312" s="31">
        <v>319</v>
      </c>
      <c r="BS312" s="85">
        <v>559</v>
      </c>
      <c r="BT312" s="29">
        <v>390</v>
      </c>
      <c r="BU312" s="21" t="s">
        <v>6802</v>
      </c>
      <c r="BV312" s="18"/>
    </row>
    <row r="313" spans="1:74" x14ac:dyDescent="0.25">
      <c r="S313" s="47" t="s">
        <v>6694</v>
      </c>
      <c r="T313" s="48">
        <v>74</v>
      </c>
      <c r="U313" s="48">
        <v>103</v>
      </c>
      <c r="V313" s="48">
        <v>8</v>
      </c>
      <c r="W313" s="48">
        <v>174</v>
      </c>
      <c r="X313" s="48">
        <v>504</v>
      </c>
      <c r="Y313" s="48">
        <v>31</v>
      </c>
      <c r="Z313" s="22">
        <f t="shared" si="70"/>
        <v>390</v>
      </c>
      <c r="AA313" s="47" t="s">
        <v>6694</v>
      </c>
      <c r="AO313" s="100" t="s">
        <v>6783</v>
      </c>
      <c r="AP313" s="81">
        <v>0</v>
      </c>
      <c r="AQ313" s="81">
        <v>0</v>
      </c>
      <c r="AR313" s="81">
        <v>0</v>
      </c>
      <c r="AS313" s="81">
        <v>0</v>
      </c>
      <c r="AT313" s="81">
        <v>0</v>
      </c>
      <c r="AU313" s="81">
        <v>0</v>
      </c>
      <c r="AV313" s="81">
        <v>0</v>
      </c>
      <c r="AW313" s="81">
        <v>0</v>
      </c>
      <c r="AX313" s="81">
        <v>0</v>
      </c>
      <c r="AY313" s="81">
        <v>0</v>
      </c>
      <c r="AZ313" s="81">
        <v>0</v>
      </c>
      <c r="BA313" s="81">
        <v>0</v>
      </c>
      <c r="BB313" s="81">
        <v>0</v>
      </c>
      <c r="BC313" s="81">
        <v>0</v>
      </c>
      <c r="BD313" s="81">
        <v>0</v>
      </c>
      <c r="BE313" s="81">
        <v>0</v>
      </c>
      <c r="BF313" s="81">
        <v>0</v>
      </c>
      <c r="BG313" s="101">
        <v>0</v>
      </c>
      <c r="BH313" s="101">
        <v>0</v>
      </c>
      <c r="BI313" s="101">
        <v>0</v>
      </c>
      <c r="BJ313" s="101">
        <v>0</v>
      </c>
      <c r="BK313" s="101">
        <v>0</v>
      </c>
      <c r="BL313" s="101">
        <v>0</v>
      </c>
      <c r="BM313" s="101">
        <v>0</v>
      </c>
      <c r="BN313" s="101">
        <v>0</v>
      </c>
      <c r="BO313" s="101">
        <v>0</v>
      </c>
      <c r="BP313" s="101">
        <v>1</v>
      </c>
      <c r="BQ313" s="101">
        <v>17</v>
      </c>
      <c r="BR313" s="48">
        <v>191</v>
      </c>
      <c r="BS313" s="48">
        <v>358</v>
      </c>
      <c r="BT313" s="30">
        <v>504</v>
      </c>
      <c r="BU313" s="100" t="s">
        <v>6783</v>
      </c>
      <c r="BV313" s="18"/>
    </row>
    <row r="314" spans="1:74" x14ac:dyDescent="0.25">
      <c r="S314" s="22" t="s">
        <v>6714</v>
      </c>
      <c r="T314" s="31">
        <v>45</v>
      </c>
      <c r="U314" s="31">
        <v>20</v>
      </c>
      <c r="V314" s="31">
        <v>2</v>
      </c>
      <c r="W314" s="31">
        <v>45</v>
      </c>
      <c r="X314" s="31">
        <v>6</v>
      </c>
      <c r="Y314" s="31">
        <v>1</v>
      </c>
      <c r="Z314" s="22">
        <f t="shared" si="70"/>
        <v>113</v>
      </c>
      <c r="AA314" s="22" t="s">
        <v>6714</v>
      </c>
      <c r="AO314" s="21" t="s">
        <v>6804</v>
      </c>
      <c r="AP314" s="71">
        <v>0</v>
      </c>
      <c r="AQ314" s="71">
        <v>0</v>
      </c>
      <c r="AR314" s="71">
        <v>0</v>
      </c>
      <c r="AS314" s="71">
        <v>0</v>
      </c>
      <c r="AT314" s="71">
        <v>0</v>
      </c>
      <c r="AU314" s="71">
        <v>0</v>
      </c>
      <c r="AV314" s="71">
        <v>0</v>
      </c>
      <c r="AW314" s="71">
        <v>0</v>
      </c>
      <c r="AX314" s="71">
        <v>0</v>
      </c>
      <c r="AY314" s="71">
        <v>0</v>
      </c>
      <c r="AZ314" s="71">
        <v>0</v>
      </c>
      <c r="BA314" s="71">
        <v>0</v>
      </c>
      <c r="BB314" s="71">
        <v>0</v>
      </c>
      <c r="BC314" s="71">
        <v>0</v>
      </c>
      <c r="BD314" s="71">
        <v>0</v>
      </c>
      <c r="BE314" s="71">
        <v>0</v>
      </c>
      <c r="BF314" s="71">
        <v>0</v>
      </c>
      <c r="BG314" s="71">
        <v>0</v>
      </c>
      <c r="BH314" s="71">
        <v>0</v>
      </c>
      <c r="BI314" s="71">
        <v>0</v>
      </c>
      <c r="BJ314" s="71">
        <v>0</v>
      </c>
      <c r="BK314" s="71">
        <v>0</v>
      </c>
      <c r="BL314" s="71">
        <v>0</v>
      </c>
      <c r="BM314" s="71">
        <v>0</v>
      </c>
      <c r="BN314" s="71">
        <v>0</v>
      </c>
      <c r="BO314" s="71">
        <v>0</v>
      </c>
      <c r="BP314" s="75">
        <v>0</v>
      </c>
      <c r="BQ314" s="31">
        <v>0</v>
      </c>
      <c r="BR314" s="31">
        <v>0</v>
      </c>
      <c r="BS314" s="31">
        <v>45</v>
      </c>
      <c r="BT314" s="31">
        <v>113</v>
      </c>
      <c r="BU314" s="21" t="s">
        <v>6804</v>
      </c>
      <c r="BV314" s="18"/>
    </row>
    <row r="315" spans="1:74" x14ac:dyDescent="0.25">
      <c r="T315" s="27">
        <f>SUM(T308:T314)</f>
        <v>125</v>
      </c>
      <c r="U315" s="27">
        <f t="shared" ref="U315:Y315" si="71">SUM(U308:U314)</f>
        <v>129</v>
      </c>
      <c r="V315" s="27">
        <f t="shared" si="71"/>
        <v>10</v>
      </c>
      <c r="W315" s="27">
        <f t="shared" si="71"/>
        <v>256</v>
      </c>
      <c r="X315" s="27">
        <f t="shared" si="71"/>
        <v>797</v>
      </c>
      <c r="Y315" s="27">
        <f t="shared" si="71"/>
        <v>32</v>
      </c>
      <c r="Z315" s="22">
        <f t="shared" si="70"/>
        <v>552</v>
      </c>
      <c r="AO315" s="100" t="s">
        <v>6784</v>
      </c>
      <c r="AP315" s="81">
        <v>0</v>
      </c>
      <c r="AQ315" s="81">
        <v>0</v>
      </c>
      <c r="AR315" s="81">
        <v>0</v>
      </c>
      <c r="AS315" s="81">
        <v>0</v>
      </c>
      <c r="AT315" s="81">
        <v>0</v>
      </c>
      <c r="AU315" s="81">
        <v>0</v>
      </c>
      <c r="AV315" s="81">
        <v>0</v>
      </c>
      <c r="AW315" s="81">
        <v>0</v>
      </c>
      <c r="AX315" s="81">
        <v>0</v>
      </c>
      <c r="AY315" s="81">
        <v>0</v>
      </c>
      <c r="AZ315" s="81">
        <v>0</v>
      </c>
      <c r="BA315" s="81">
        <v>0</v>
      </c>
      <c r="BB315" s="81">
        <v>0</v>
      </c>
      <c r="BC315" s="81">
        <v>0</v>
      </c>
      <c r="BD315" s="81">
        <v>0</v>
      </c>
      <c r="BE315" s="81">
        <v>0</v>
      </c>
      <c r="BF315" s="81">
        <v>0</v>
      </c>
      <c r="BG315" s="101">
        <v>0</v>
      </c>
      <c r="BH315" s="101">
        <v>0</v>
      </c>
      <c r="BI315" s="101">
        <v>0</v>
      </c>
      <c r="BJ315" s="101">
        <v>0</v>
      </c>
      <c r="BK315" s="101">
        <v>0</v>
      </c>
      <c r="BL315" s="101">
        <v>0</v>
      </c>
      <c r="BM315" s="101">
        <v>0</v>
      </c>
      <c r="BN315" s="101">
        <v>0</v>
      </c>
      <c r="BO315" s="101">
        <v>0</v>
      </c>
      <c r="BP315" s="101">
        <v>0</v>
      </c>
      <c r="BQ315" s="101">
        <v>0</v>
      </c>
      <c r="BR315" s="48">
        <v>0</v>
      </c>
      <c r="BS315" s="48">
        <v>0</v>
      </c>
      <c r="BT315" s="48">
        <v>6</v>
      </c>
      <c r="BU315" s="100" t="s">
        <v>6784</v>
      </c>
      <c r="BV315" s="18"/>
    </row>
    <row r="332" spans="1:71" ht="39.6" x14ac:dyDescent="0.25">
      <c r="A332" s="39" t="s">
        <v>6767</v>
      </c>
      <c r="B332" s="39" t="s">
        <v>6650</v>
      </c>
      <c r="C332" s="39" t="s">
        <v>6660</v>
      </c>
      <c r="D332" s="39" t="s">
        <v>6698</v>
      </c>
      <c r="E332" s="39" t="s">
        <v>6699</v>
      </c>
      <c r="F332" s="39" t="s">
        <v>6700</v>
      </c>
      <c r="G332" s="39" t="s">
        <v>6701</v>
      </c>
      <c r="H332" s="39" t="s">
        <v>6702</v>
      </c>
      <c r="I332" s="39" t="s">
        <v>6703</v>
      </c>
      <c r="J332" s="39" t="s">
        <v>6704</v>
      </c>
      <c r="K332" s="40" t="s">
        <v>6705</v>
      </c>
      <c r="L332" s="41" t="s">
        <v>6706</v>
      </c>
      <c r="M332" s="23" t="s">
        <v>6837</v>
      </c>
      <c r="S332" s="32" t="s">
        <v>6767</v>
      </c>
    </row>
    <row r="333" spans="1:71" ht="26.4" x14ac:dyDescent="0.25">
      <c r="A333" s="49" t="s">
        <v>584</v>
      </c>
      <c r="B333" s="49" t="s">
        <v>826</v>
      </c>
      <c r="C333" s="53">
        <v>1</v>
      </c>
      <c r="D333" s="50">
        <v>1</v>
      </c>
      <c r="E333" s="50">
        <v>0</v>
      </c>
      <c r="F333" s="50">
        <v>0</v>
      </c>
      <c r="G333" s="50">
        <v>0</v>
      </c>
      <c r="H333" s="50">
        <v>1</v>
      </c>
      <c r="I333" s="50">
        <v>0</v>
      </c>
      <c r="J333" s="50">
        <v>0</v>
      </c>
      <c r="K333" s="50">
        <v>0</v>
      </c>
      <c r="L333" s="43">
        <f t="shared" ref="L333:L351" si="72">SUM(E333:K333)</f>
        <v>1</v>
      </c>
      <c r="M333" s="18">
        <v>1</v>
      </c>
      <c r="S333" s="21" t="s">
        <v>6708</v>
      </c>
      <c r="T333" s="21" t="s">
        <v>197</v>
      </c>
      <c r="U333" s="21" t="s">
        <v>230</v>
      </c>
      <c r="V333" s="21" t="s">
        <v>211</v>
      </c>
      <c r="W333" s="21" t="s">
        <v>205</v>
      </c>
      <c r="X333" s="21" t="s">
        <v>283</v>
      </c>
      <c r="Y333" s="21" t="s">
        <v>961</v>
      </c>
      <c r="Z333" s="21" t="s">
        <v>134</v>
      </c>
      <c r="AO333" s="24" t="s">
        <v>6728</v>
      </c>
      <c r="AP333" s="64" t="s">
        <v>6767</v>
      </c>
      <c r="AQ333" s="65"/>
      <c r="AR333" s="65"/>
      <c r="AS333" s="65"/>
      <c r="BR333" s="18"/>
    </row>
    <row r="334" spans="1:71" x14ac:dyDescent="0.25">
      <c r="A334" s="45" t="s">
        <v>588</v>
      </c>
      <c r="B334" s="51" t="s">
        <v>826</v>
      </c>
      <c r="C334" s="52">
        <v>1</v>
      </c>
      <c r="D334" s="46">
        <v>1</v>
      </c>
      <c r="E334" s="46">
        <v>0</v>
      </c>
      <c r="F334" s="46">
        <v>0</v>
      </c>
      <c r="G334" s="46">
        <v>0</v>
      </c>
      <c r="H334" s="46">
        <v>1</v>
      </c>
      <c r="I334" s="46">
        <v>0</v>
      </c>
      <c r="J334" s="46">
        <v>0</v>
      </c>
      <c r="K334" s="46">
        <v>0</v>
      </c>
      <c r="L334" s="103">
        <f t="shared" si="72"/>
        <v>1</v>
      </c>
      <c r="M334" s="18">
        <v>1</v>
      </c>
      <c r="S334" s="21" t="s">
        <v>6710</v>
      </c>
      <c r="T334" s="31">
        <v>0</v>
      </c>
      <c r="U334" s="31">
        <v>0</v>
      </c>
      <c r="V334" s="31">
        <v>0</v>
      </c>
      <c r="W334" s="31">
        <v>1</v>
      </c>
      <c r="X334" s="31">
        <v>0</v>
      </c>
      <c r="Y334" s="31">
        <v>0</v>
      </c>
      <c r="Z334" s="21">
        <f>SUM(T334:Y334)</f>
        <v>1</v>
      </c>
      <c r="AO334" s="18" t="s">
        <v>6823</v>
      </c>
      <c r="AP334" s="65"/>
      <c r="AQ334" s="65"/>
      <c r="AR334" s="65"/>
      <c r="AS334" s="65"/>
      <c r="BR334" s="18"/>
    </row>
    <row r="335" spans="1:71" x14ac:dyDescent="0.25">
      <c r="A335" s="49" t="s">
        <v>592</v>
      </c>
      <c r="B335" s="49" t="s">
        <v>826</v>
      </c>
      <c r="C335" s="53">
        <v>3</v>
      </c>
      <c r="D335" s="50">
        <v>3</v>
      </c>
      <c r="E335" s="50">
        <v>0</v>
      </c>
      <c r="F335" s="50">
        <v>1</v>
      </c>
      <c r="G335" s="50">
        <v>0</v>
      </c>
      <c r="H335" s="50">
        <v>2</v>
      </c>
      <c r="I335" s="50">
        <v>0</v>
      </c>
      <c r="J335" s="50">
        <v>0</v>
      </c>
      <c r="K335" s="50">
        <v>0</v>
      </c>
      <c r="L335" s="43">
        <f t="shared" si="72"/>
        <v>3</v>
      </c>
      <c r="M335" s="18">
        <v>3</v>
      </c>
      <c r="S335" s="47" t="s">
        <v>6711</v>
      </c>
      <c r="T335" s="48">
        <v>0</v>
      </c>
      <c r="U335" s="48">
        <v>0</v>
      </c>
      <c r="V335" s="48">
        <v>0</v>
      </c>
      <c r="W335" s="48">
        <v>1</v>
      </c>
      <c r="X335" s="48">
        <v>0</v>
      </c>
      <c r="Y335" s="48">
        <v>0</v>
      </c>
      <c r="Z335" s="21">
        <f t="shared" ref="Z335:Z341" si="73">SUM(T335:Y335)</f>
        <v>1</v>
      </c>
      <c r="AO335" s="18" t="s">
        <v>6731</v>
      </c>
      <c r="AP335" s="65"/>
      <c r="AQ335" s="65"/>
      <c r="AR335" s="65"/>
      <c r="AS335" s="65"/>
      <c r="BL335" s="18" t="s">
        <v>6729</v>
      </c>
      <c r="BR335" s="18"/>
    </row>
    <row r="336" spans="1:71" x14ac:dyDescent="0.25">
      <c r="A336" s="45" t="s">
        <v>597</v>
      </c>
      <c r="B336" s="45" t="s">
        <v>2633</v>
      </c>
      <c r="C336" s="92">
        <v>2</v>
      </c>
      <c r="D336" s="46">
        <v>2</v>
      </c>
      <c r="E336" s="46">
        <v>0</v>
      </c>
      <c r="F336" s="46">
        <v>1</v>
      </c>
      <c r="G336" s="46">
        <v>0</v>
      </c>
      <c r="H336" s="46">
        <v>1</v>
      </c>
      <c r="I336" s="46">
        <v>0</v>
      </c>
      <c r="J336" s="46">
        <v>0</v>
      </c>
      <c r="K336" s="46">
        <v>0</v>
      </c>
      <c r="L336" s="103">
        <f t="shared" si="72"/>
        <v>2</v>
      </c>
      <c r="S336" s="21" t="s">
        <v>6712</v>
      </c>
      <c r="T336" s="31">
        <v>0</v>
      </c>
      <c r="U336" s="31">
        <v>1</v>
      </c>
      <c r="V336" s="31">
        <v>0</v>
      </c>
      <c r="W336" s="31">
        <v>2</v>
      </c>
      <c r="X336" s="31">
        <v>0</v>
      </c>
      <c r="Y336" s="31">
        <v>0</v>
      </c>
      <c r="Z336" s="21">
        <f t="shared" si="73"/>
        <v>3</v>
      </c>
      <c r="AP336" s="67">
        <v>2009</v>
      </c>
      <c r="AQ336" s="67"/>
      <c r="AR336" s="67"/>
      <c r="AS336" s="67"/>
      <c r="AT336" s="19">
        <v>2010</v>
      </c>
      <c r="AU336" s="19"/>
      <c r="AV336" s="19"/>
      <c r="AW336" s="19"/>
      <c r="AX336" s="19">
        <v>2011</v>
      </c>
      <c r="AY336" s="19"/>
      <c r="AZ336" s="19"/>
      <c r="BA336" s="19"/>
      <c r="BB336" s="19">
        <v>2012</v>
      </c>
      <c r="BC336" s="19"/>
      <c r="BD336" s="19"/>
      <c r="BE336" s="19"/>
      <c r="BF336" s="19">
        <v>2013</v>
      </c>
      <c r="BG336" s="19"/>
      <c r="BH336" s="19"/>
      <c r="BI336" s="19"/>
      <c r="BJ336" s="19">
        <v>2014</v>
      </c>
      <c r="BK336" s="19"/>
      <c r="BL336" s="19"/>
      <c r="BM336" s="19"/>
      <c r="BN336" s="19">
        <v>2015</v>
      </c>
      <c r="BO336" s="19"/>
      <c r="BP336" s="19"/>
      <c r="BQ336" s="19"/>
      <c r="BR336" s="19">
        <v>2016</v>
      </c>
      <c r="BS336" s="19"/>
    </row>
    <row r="337" spans="1:72" x14ac:dyDescent="0.25">
      <c r="A337" s="45" t="s">
        <v>597</v>
      </c>
      <c r="B337" s="45" t="s">
        <v>1343</v>
      </c>
      <c r="C337" s="92">
        <v>2</v>
      </c>
      <c r="D337" s="46">
        <v>2</v>
      </c>
      <c r="E337" s="46">
        <v>0</v>
      </c>
      <c r="F337" s="46">
        <v>2</v>
      </c>
      <c r="G337" s="46">
        <v>0</v>
      </c>
      <c r="H337" s="46">
        <v>0</v>
      </c>
      <c r="I337" s="46">
        <v>0</v>
      </c>
      <c r="J337" s="46">
        <v>0</v>
      </c>
      <c r="K337" s="46">
        <v>0</v>
      </c>
      <c r="L337" s="103">
        <f t="shared" si="72"/>
        <v>2</v>
      </c>
      <c r="S337" s="47" t="s">
        <v>6713</v>
      </c>
      <c r="T337" s="48">
        <v>0</v>
      </c>
      <c r="U337" s="48">
        <v>4</v>
      </c>
      <c r="V337" s="48">
        <v>0</v>
      </c>
      <c r="W337" s="48">
        <v>6</v>
      </c>
      <c r="X337" s="48">
        <v>17</v>
      </c>
      <c r="Y337" s="48">
        <v>0</v>
      </c>
      <c r="Z337" s="21">
        <f t="shared" si="73"/>
        <v>27</v>
      </c>
      <c r="AO337" s="18" t="s">
        <v>5</v>
      </c>
      <c r="AP337" s="18" t="s">
        <v>6738</v>
      </c>
      <c r="AQ337" s="18" t="s">
        <v>6739</v>
      </c>
      <c r="AR337" s="18" t="s">
        <v>6740</v>
      </c>
      <c r="AS337" s="18" t="s">
        <v>6741</v>
      </c>
      <c r="AT337" s="18" t="s">
        <v>6742</v>
      </c>
      <c r="AU337" s="18" t="s">
        <v>6743</v>
      </c>
      <c r="AV337" s="18" t="s">
        <v>6744</v>
      </c>
      <c r="AW337" s="68" t="s">
        <v>6745</v>
      </c>
      <c r="AX337" s="68" t="s">
        <v>6746</v>
      </c>
      <c r="AY337" s="18" t="s">
        <v>6747</v>
      </c>
      <c r="AZ337" s="18" t="s">
        <v>6748</v>
      </c>
      <c r="BA337" s="18" t="s">
        <v>6749</v>
      </c>
      <c r="BB337" s="18" t="s">
        <v>6750</v>
      </c>
      <c r="BC337" s="18" t="s">
        <v>6751</v>
      </c>
      <c r="BD337" s="18" t="s">
        <v>6752</v>
      </c>
      <c r="BE337" s="18" t="s">
        <v>6753</v>
      </c>
      <c r="BF337" s="18" t="s">
        <v>6754</v>
      </c>
      <c r="BG337" s="18" t="s">
        <v>6755</v>
      </c>
      <c r="BH337" s="18" t="s">
        <v>6756</v>
      </c>
      <c r="BI337" s="18" t="s">
        <v>6757</v>
      </c>
      <c r="BJ337" s="18" t="s">
        <v>6758</v>
      </c>
      <c r="BK337" s="18" t="s">
        <v>6759</v>
      </c>
      <c r="BL337" s="32" t="s">
        <v>6760</v>
      </c>
      <c r="BM337" s="18" t="s">
        <v>6761</v>
      </c>
      <c r="BN337" s="18" t="s">
        <v>6762</v>
      </c>
      <c r="BO337" s="18" t="s">
        <v>6763</v>
      </c>
      <c r="BP337" s="18" t="s">
        <v>6764</v>
      </c>
      <c r="BQ337" s="18" t="s">
        <v>6765</v>
      </c>
      <c r="BR337" s="18" t="s">
        <v>6766</v>
      </c>
      <c r="BS337" s="18" t="s">
        <v>6767</v>
      </c>
    </row>
    <row r="338" spans="1:72" x14ac:dyDescent="0.25">
      <c r="A338" s="45" t="s">
        <v>597</v>
      </c>
      <c r="B338" s="45" t="s">
        <v>4602</v>
      </c>
      <c r="C338" s="92">
        <v>1</v>
      </c>
      <c r="D338" s="46">
        <v>1</v>
      </c>
      <c r="E338" s="46">
        <v>0</v>
      </c>
      <c r="F338" s="46">
        <v>0</v>
      </c>
      <c r="G338" s="46">
        <v>0</v>
      </c>
      <c r="H338" s="46">
        <v>1</v>
      </c>
      <c r="I338" s="46">
        <v>0</v>
      </c>
      <c r="J338" s="46">
        <v>0</v>
      </c>
      <c r="K338" s="46">
        <v>0</v>
      </c>
      <c r="L338" s="103">
        <f t="shared" si="72"/>
        <v>1</v>
      </c>
      <c r="S338" s="22" t="s">
        <v>6693</v>
      </c>
      <c r="T338" s="31">
        <v>5</v>
      </c>
      <c r="U338" s="31">
        <v>17</v>
      </c>
      <c r="V338" s="31">
        <v>3</v>
      </c>
      <c r="W338" s="31">
        <v>38</v>
      </c>
      <c r="X338" s="31">
        <v>335</v>
      </c>
      <c r="Y338" s="31">
        <v>0</v>
      </c>
      <c r="Z338" s="21">
        <f t="shared" si="73"/>
        <v>398</v>
      </c>
      <c r="AO338" s="18" t="s">
        <v>6774</v>
      </c>
      <c r="AP338" s="67">
        <v>0</v>
      </c>
      <c r="AQ338" s="67">
        <v>0</v>
      </c>
      <c r="AR338" s="67">
        <v>0</v>
      </c>
      <c r="AS338" s="67">
        <v>0</v>
      </c>
      <c r="AT338" s="67">
        <v>0</v>
      </c>
      <c r="AU338" s="67">
        <v>0</v>
      </c>
      <c r="AV338" s="67">
        <v>0</v>
      </c>
      <c r="AW338" s="69">
        <v>0</v>
      </c>
      <c r="AX338" s="69">
        <v>0</v>
      </c>
      <c r="AY338" s="67">
        <v>0</v>
      </c>
      <c r="AZ338" s="67">
        <v>0</v>
      </c>
      <c r="BA338" s="67">
        <v>0</v>
      </c>
      <c r="BB338" s="67">
        <v>0</v>
      </c>
      <c r="BC338" s="67">
        <v>0</v>
      </c>
      <c r="BD338" s="67">
        <v>0</v>
      </c>
      <c r="BE338" s="67">
        <v>0</v>
      </c>
      <c r="BF338" s="67">
        <v>0</v>
      </c>
      <c r="BG338" s="67">
        <v>0</v>
      </c>
      <c r="BH338" s="67">
        <v>0</v>
      </c>
      <c r="BI338" s="67">
        <v>0</v>
      </c>
      <c r="BJ338" s="67">
        <v>0</v>
      </c>
      <c r="BK338" s="67">
        <v>0</v>
      </c>
      <c r="BL338" s="67">
        <v>0</v>
      </c>
      <c r="BM338" s="67">
        <v>0</v>
      </c>
      <c r="BN338" s="70">
        <v>0</v>
      </c>
      <c r="BO338" s="70">
        <v>0</v>
      </c>
      <c r="BP338" s="70">
        <v>0</v>
      </c>
      <c r="BQ338" s="19">
        <v>0</v>
      </c>
      <c r="BR338" s="19">
        <v>0</v>
      </c>
      <c r="BS338" s="19">
        <v>0</v>
      </c>
      <c r="BT338" s="18" t="s">
        <v>6774</v>
      </c>
    </row>
    <row r="339" spans="1:72" x14ac:dyDescent="0.25">
      <c r="A339" s="45" t="s">
        <v>597</v>
      </c>
      <c r="B339" s="45" t="s">
        <v>826</v>
      </c>
      <c r="C339" s="92">
        <v>22</v>
      </c>
      <c r="D339" s="46">
        <v>22</v>
      </c>
      <c r="E339" s="46">
        <v>0</v>
      </c>
      <c r="F339" s="46">
        <v>1</v>
      </c>
      <c r="G339" s="46">
        <v>0</v>
      </c>
      <c r="H339" s="46">
        <v>4</v>
      </c>
      <c r="I339" s="46">
        <v>17</v>
      </c>
      <c r="J339" s="46">
        <v>0</v>
      </c>
      <c r="K339" s="46">
        <v>0</v>
      </c>
      <c r="L339" s="103">
        <f t="shared" si="72"/>
        <v>22</v>
      </c>
      <c r="M339" s="18">
        <v>27</v>
      </c>
      <c r="S339" s="47" t="s">
        <v>6694</v>
      </c>
      <c r="T339" s="48">
        <v>117</v>
      </c>
      <c r="U339" s="48">
        <v>177</v>
      </c>
      <c r="V339" s="48">
        <v>30</v>
      </c>
      <c r="W339" s="48">
        <v>279</v>
      </c>
      <c r="X339" s="48">
        <v>358</v>
      </c>
      <c r="Y339" s="48">
        <v>0</v>
      </c>
      <c r="Z339" s="21">
        <f t="shared" si="73"/>
        <v>961</v>
      </c>
      <c r="AO339" s="18" t="s">
        <v>6775</v>
      </c>
      <c r="AP339" s="67">
        <v>0</v>
      </c>
      <c r="AQ339" s="67">
        <v>0</v>
      </c>
      <c r="AR339" s="67">
        <v>0</v>
      </c>
      <c r="AS339" s="67">
        <v>0</v>
      </c>
      <c r="AT339" s="67">
        <v>0</v>
      </c>
      <c r="AU339" s="67">
        <v>0</v>
      </c>
      <c r="AV339" s="67">
        <v>0</v>
      </c>
      <c r="AW339" s="69">
        <v>0</v>
      </c>
      <c r="AX339" s="69">
        <v>0</v>
      </c>
      <c r="AY339" s="67">
        <v>0</v>
      </c>
      <c r="AZ339" s="67">
        <v>0</v>
      </c>
      <c r="BA339" s="67">
        <v>0</v>
      </c>
      <c r="BB339" s="67">
        <v>0</v>
      </c>
      <c r="BC339" s="67">
        <v>0</v>
      </c>
      <c r="BD339" s="67">
        <v>0</v>
      </c>
      <c r="BE339" s="67">
        <v>0</v>
      </c>
      <c r="BF339" s="67">
        <v>0</v>
      </c>
      <c r="BG339" s="67">
        <v>0</v>
      </c>
      <c r="BH339" s="67">
        <v>0</v>
      </c>
      <c r="BI339" s="67">
        <v>0</v>
      </c>
      <c r="BJ339" s="67">
        <v>0</v>
      </c>
      <c r="BK339" s="67">
        <v>0</v>
      </c>
      <c r="BL339" s="67">
        <v>0</v>
      </c>
      <c r="BM339" s="67">
        <v>0</v>
      </c>
      <c r="BN339" s="70">
        <v>0</v>
      </c>
      <c r="BO339" s="70">
        <v>0</v>
      </c>
      <c r="BP339" s="70">
        <v>0</v>
      </c>
      <c r="BQ339" s="19">
        <v>0</v>
      </c>
      <c r="BR339" s="19">
        <v>0</v>
      </c>
      <c r="BS339" s="19">
        <v>0</v>
      </c>
      <c r="BT339" s="18" t="s">
        <v>6775</v>
      </c>
    </row>
    <row r="340" spans="1:72" x14ac:dyDescent="0.25">
      <c r="A340" s="49" t="s">
        <v>489</v>
      </c>
      <c r="B340" s="49" t="s">
        <v>2633</v>
      </c>
      <c r="C340" s="61">
        <v>7</v>
      </c>
      <c r="D340" s="50">
        <v>6</v>
      </c>
      <c r="E340" s="50">
        <v>0</v>
      </c>
      <c r="F340" s="50">
        <v>4</v>
      </c>
      <c r="G340" s="50">
        <v>0</v>
      </c>
      <c r="H340" s="50">
        <v>2</v>
      </c>
      <c r="I340" s="50">
        <v>0</v>
      </c>
      <c r="J340" s="50">
        <v>0</v>
      </c>
      <c r="K340" s="50">
        <v>0</v>
      </c>
      <c r="L340" s="43">
        <f t="shared" si="72"/>
        <v>6</v>
      </c>
      <c r="S340" s="22" t="s">
        <v>6714</v>
      </c>
      <c r="T340" s="31">
        <v>0</v>
      </c>
      <c r="U340" s="31">
        <v>0</v>
      </c>
      <c r="V340" s="31">
        <v>4</v>
      </c>
      <c r="W340" s="31">
        <v>41</v>
      </c>
      <c r="X340" s="31">
        <v>0</v>
      </c>
      <c r="Y340" s="31">
        <v>0</v>
      </c>
      <c r="Z340" s="21">
        <f t="shared" si="73"/>
        <v>45</v>
      </c>
      <c r="AO340" s="18" t="s">
        <v>6776</v>
      </c>
      <c r="AP340" s="67">
        <v>0</v>
      </c>
      <c r="AQ340" s="67">
        <v>0</v>
      </c>
      <c r="AR340" s="67">
        <v>0</v>
      </c>
      <c r="AS340" s="67">
        <v>0</v>
      </c>
      <c r="AT340" s="67">
        <v>0</v>
      </c>
      <c r="AU340" s="67">
        <v>0</v>
      </c>
      <c r="AV340" s="67">
        <v>0</v>
      </c>
      <c r="AW340" s="69">
        <v>0</v>
      </c>
      <c r="AX340" s="69">
        <v>0</v>
      </c>
      <c r="AY340" s="67">
        <v>0</v>
      </c>
      <c r="AZ340" s="67">
        <v>0</v>
      </c>
      <c r="BA340" s="67">
        <v>1</v>
      </c>
      <c r="BB340" s="67">
        <v>0</v>
      </c>
      <c r="BC340" s="67">
        <v>0</v>
      </c>
      <c r="BD340" s="67">
        <v>0</v>
      </c>
      <c r="BE340" s="67">
        <v>0</v>
      </c>
      <c r="BF340" s="67">
        <v>0</v>
      </c>
      <c r="BG340" s="67">
        <v>0</v>
      </c>
      <c r="BH340" s="67">
        <v>0</v>
      </c>
      <c r="BI340" s="67">
        <v>0</v>
      </c>
      <c r="BJ340" s="67">
        <v>0</v>
      </c>
      <c r="BK340" s="67">
        <v>0</v>
      </c>
      <c r="BL340" s="67">
        <v>0</v>
      </c>
      <c r="BM340" s="67">
        <v>0</v>
      </c>
      <c r="BN340" s="70">
        <v>0</v>
      </c>
      <c r="BO340" s="70">
        <v>0</v>
      </c>
      <c r="BP340" s="70">
        <v>0</v>
      </c>
      <c r="BQ340" s="19">
        <v>0</v>
      </c>
      <c r="BR340" s="19">
        <v>0</v>
      </c>
      <c r="BS340" s="19">
        <v>0</v>
      </c>
      <c r="BT340" s="18" t="s">
        <v>6776</v>
      </c>
    </row>
    <row r="341" spans="1:72" x14ac:dyDescent="0.25">
      <c r="A341" s="49" t="s">
        <v>489</v>
      </c>
      <c r="B341" s="49" t="s">
        <v>1343</v>
      </c>
      <c r="C341" s="53">
        <v>17</v>
      </c>
      <c r="D341" s="50">
        <v>17</v>
      </c>
      <c r="E341" s="50">
        <v>0</v>
      </c>
      <c r="F341" s="50">
        <v>0</v>
      </c>
      <c r="G341" s="50">
        <v>0</v>
      </c>
      <c r="H341" s="50">
        <v>0</v>
      </c>
      <c r="I341" s="50">
        <v>17</v>
      </c>
      <c r="J341" s="50">
        <v>0</v>
      </c>
      <c r="K341" s="50">
        <v>0</v>
      </c>
      <c r="L341" s="43">
        <f t="shared" si="72"/>
        <v>17</v>
      </c>
      <c r="T341" s="18">
        <f>SUM(T334:T340)</f>
        <v>122</v>
      </c>
      <c r="U341" s="18">
        <f t="shared" ref="U341:Y341" si="74">SUM(U334:U340)</f>
        <v>199</v>
      </c>
      <c r="V341" s="18">
        <f t="shared" si="74"/>
        <v>37</v>
      </c>
      <c r="W341" s="18">
        <f t="shared" si="74"/>
        <v>368</v>
      </c>
      <c r="X341" s="18">
        <f t="shared" si="74"/>
        <v>710</v>
      </c>
      <c r="Y341" s="18">
        <f t="shared" si="74"/>
        <v>0</v>
      </c>
      <c r="Z341" s="21">
        <f t="shared" si="73"/>
        <v>1436</v>
      </c>
      <c r="AO341" s="18" t="s">
        <v>6777</v>
      </c>
      <c r="AP341" s="67">
        <v>0</v>
      </c>
      <c r="AQ341" s="67">
        <v>0</v>
      </c>
      <c r="AR341" s="67">
        <v>0</v>
      </c>
      <c r="AS341" s="67">
        <v>0</v>
      </c>
      <c r="AT341" s="67">
        <v>0</v>
      </c>
      <c r="AU341" s="67">
        <v>0</v>
      </c>
      <c r="AV341" s="67">
        <v>0</v>
      </c>
      <c r="AW341" s="69">
        <v>0</v>
      </c>
      <c r="AX341" s="69">
        <v>0</v>
      </c>
      <c r="AY341" s="67">
        <v>0</v>
      </c>
      <c r="AZ341" s="67">
        <v>0</v>
      </c>
      <c r="BA341" s="67">
        <v>1</v>
      </c>
      <c r="BB341" s="67">
        <v>0</v>
      </c>
      <c r="BC341" s="67">
        <v>0</v>
      </c>
      <c r="BD341" s="67">
        <v>0</v>
      </c>
      <c r="BE341" s="67">
        <v>0</v>
      </c>
      <c r="BF341" s="67">
        <v>0</v>
      </c>
      <c r="BG341" s="67">
        <v>0</v>
      </c>
      <c r="BH341" s="67">
        <v>0</v>
      </c>
      <c r="BI341" s="67">
        <v>0</v>
      </c>
      <c r="BJ341" s="67">
        <v>0</v>
      </c>
      <c r="BK341" s="67">
        <v>0</v>
      </c>
      <c r="BL341" s="67">
        <v>0</v>
      </c>
      <c r="BM341" s="67">
        <v>0</v>
      </c>
      <c r="BN341" s="70">
        <v>0</v>
      </c>
      <c r="BO341" s="70">
        <v>0</v>
      </c>
      <c r="BP341" s="70">
        <v>0</v>
      </c>
      <c r="BQ341" s="19">
        <v>0</v>
      </c>
      <c r="BR341" s="19">
        <v>0</v>
      </c>
      <c r="BS341" s="19">
        <v>0</v>
      </c>
      <c r="BT341" s="18" t="s">
        <v>6777</v>
      </c>
    </row>
    <row r="342" spans="1:72" x14ac:dyDescent="0.25">
      <c r="A342" s="49" t="s">
        <v>489</v>
      </c>
      <c r="B342" s="49" t="s">
        <v>4458</v>
      </c>
      <c r="C342" s="53">
        <v>1</v>
      </c>
      <c r="D342" s="50">
        <v>0</v>
      </c>
      <c r="E342" s="50">
        <v>0</v>
      </c>
      <c r="F342" s="50">
        <v>0</v>
      </c>
      <c r="G342" s="50">
        <v>0</v>
      </c>
      <c r="H342" s="50">
        <v>0</v>
      </c>
      <c r="I342" s="50">
        <v>0</v>
      </c>
      <c r="J342" s="50">
        <v>0</v>
      </c>
      <c r="K342" s="50">
        <v>0</v>
      </c>
      <c r="L342" s="43">
        <f t="shared" si="72"/>
        <v>0</v>
      </c>
      <c r="AO342" s="18" t="s">
        <v>6778</v>
      </c>
      <c r="AP342" s="67">
        <v>364</v>
      </c>
      <c r="AQ342" s="67">
        <v>349</v>
      </c>
      <c r="AR342" s="67">
        <v>510</v>
      </c>
      <c r="AS342" s="67">
        <v>535</v>
      </c>
      <c r="AT342" s="93">
        <v>579</v>
      </c>
      <c r="AU342" s="67">
        <v>91</v>
      </c>
      <c r="AV342" s="67">
        <v>181</v>
      </c>
      <c r="AW342" s="69">
        <v>166</v>
      </c>
      <c r="AX342" s="69">
        <v>123</v>
      </c>
      <c r="AY342" s="67">
        <v>6</v>
      </c>
      <c r="AZ342" s="67">
        <v>0</v>
      </c>
      <c r="BA342" s="67">
        <v>1</v>
      </c>
      <c r="BB342" s="67">
        <v>0</v>
      </c>
      <c r="BC342" s="67">
        <v>0</v>
      </c>
      <c r="BD342" s="67">
        <v>0</v>
      </c>
      <c r="BE342" s="67">
        <v>0</v>
      </c>
      <c r="BF342" s="67">
        <v>0</v>
      </c>
      <c r="BG342" s="67">
        <v>0</v>
      </c>
      <c r="BH342" s="67">
        <v>0</v>
      </c>
      <c r="BI342" s="67">
        <v>0</v>
      </c>
      <c r="BJ342" s="67">
        <v>0</v>
      </c>
      <c r="BK342" s="67">
        <v>0</v>
      </c>
      <c r="BL342" s="67">
        <v>0</v>
      </c>
      <c r="BM342" s="67">
        <v>0</v>
      </c>
      <c r="BN342" s="70">
        <v>0</v>
      </c>
      <c r="BO342" s="70">
        <v>1</v>
      </c>
      <c r="BP342" s="70">
        <v>0</v>
      </c>
      <c r="BQ342" s="19">
        <v>0</v>
      </c>
      <c r="BR342" s="19">
        <v>0</v>
      </c>
      <c r="BS342" s="19">
        <v>0</v>
      </c>
      <c r="BT342" s="18" t="s">
        <v>6778</v>
      </c>
    </row>
    <row r="343" spans="1:72" x14ac:dyDescent="0.25">
      <c r="A343" s="49" t="s">
        <v>489</v>
      </c>
      <c r="B343" s="49" t="s">
        <v>826</v>
      </c>
      <c r="C343" s="53">
        <v>378</v>
      </c>
      <c r="D343" s="50">
        <v>375</v>
      </c>
      <c r="E343" s="50">
        <v>5</v>
      </c>
      <c r="F343" s="50">
        <v>13</v>
      </c>
      <c r="G343" s="50">
        <v>3</v>
      </c>
      <c r="H343" s="50">
        <v>36</v>
      </c>
      <c r="I343" s="50">
        <v>318</v>
      </c>
      <c r="J343" s="50">
        <v>0</v>
      </c>
      <c r="K343" s="50">
        <v>0</v>
      </c>
      <c r="L343" s="43">
        <f t="shared" si="72"/>
        <v>375</v>
      </c>
      <c r="M343" s="18">
        <v>398</v>
      </c>
      <c r="S343" s="21" t="s">
        <v>6716</v>
      </c>
      <c r="T343" s="21" t="s">
        <v>197</v>
      </c>
      <c r="U343" s="21" t="s">
        <v>230</v>
      </c>
      <c r="V343" s="21" t="s">
        <v>211</v>
      </c>
      <c r="W343" s="21" t="s">
        <v>205</v>
      </c>
      <c r="X343" s="21" t="s">
        <v>283</v>
      </c>
      <c r="Y343" s="21" t="s">
        <v>961</v>
      </c>
      <c r="Z343" s="21" t="s">
        <v>134</v>
      </c>
      <c r="AO343" s="36" t="s">
        <v>6779</v>
      </c>
      <c r="AP343" s="67">
        <v>0</v>
      </c>
      <c r="AQ343" s="67">
        <v>0</v>
      </c>
      <c r="AR343" s="67">
        <v>0</v>
      </c>
      <c r="AS343" s="67">
        <v>0</v>
      </c>
      <c r="AT343" s="67">
        <v>0</v>
      </c>
      <c r="AU343" s="67">
        <v>415</v>
      </c>
      <c r="AV343" s="67">
        <v>435</v>
      </c>
      <c r="AW343" s="69">
        <v>345</v>
      </c>
      <c r="AX343" s="69">
        <v>433</v>
      </c>
      <c r="AY343" s="67">
        <v>457</v>
      </c>
      <c r="AZ343" s="93">
        <v>568</v>
      </c>
      <c r="BA343" s="67">
        <v>453</v>
      </c>
      <c r="BB343" s="67">
        <v>391</v>
      </c>
      <c r="BC343" s="67">
        <v>236</v>
      </c>
      <c r="BD343" s="67">
        <v>35</v>
      </c>
      <c r="BE343" s="67">
        <v>44</v>
      </c>
      <c r="BF343" s="67">
        <v>12</v>
      </c>
      <c r="BG343" s="38">
        <v>15</v>
      </c>
      <c r="BH343" s="38">
        <v>11</v>
      </c>
      <c r="BI343" s="38">
        <v>1</v>
      </c>
      <c r="BJ343" s="67">
        <v>0</v>
      </c>
      <c r="BK343" s="95">
        <v>0</v>
      </c>
      <c r="BL343" s="67">
        <v>0</v>
      </c>
      <c r="BM343" s="67">
        <v>0</v>
      </c>
      <c r="BN343" s="70">
        <v>0</v>
      </c>
      <c r="BO343" s="70">
        <v>1</v>
      </c>
      <c r="BP343" s="70">
        <v>0</v>
      </c>
      <c r="BQ343" s="38">
        <v>0</v>
      </c>
      <c r="BR343" s="19">
        <v>0</v>
      </c>
      <c r="BS343" s="19">
        <v>0</v>
      </c>
      <c r="BT343" s="36" t="s">
        <v>6779</v>
      </c>
    </row>
    <row r="344" spans="1:72" x14ac:dyDescent="0.25">
      <c r="A344" s="51" t="s">
        <v>293</v>
      </c>
      <c r="B344" s="51" t="s">
        <v>2633</v>
      </c>
      <c r="C344" s="52">
        <v>47</v>
      </c>
      <c r="D344" s="52">
        <v>44</v>
      </c>
      <c r="E344" s="52">
        <v>5</v>
      </c>
      <c r="F344" s="52">
        <v>11</v>
      </c>
      <c r="G344" s="52">
        <v>2</v>
      </c>
      <c r="H344" s="52">
        <v>26</v>
      </c>
      <c r="I344" s="52">
        <v>0</v>
      </c>
      <c r="J344" s="52">
        <v>0</v>
      </c>
      <c r="K344" s="52">
        <v>0</v>
      </c>
      <c r="L344" s="103">
        <f t="shared" si="72"/>
        <v>44</v>
      </c>
      <c r="S344" s="21" t="s">
        <v>6710</v>
      </c>
      <c r="T344" s="31">
        <v>0</v>
      </c>
      <c r="U344" s="31">
        <v>0</v>
      </c>
      <c r="V344" s="31">
        <v>0</v>
      </c>
      <c r="W344" s="54">
        <v>0</v>
      </c>
      <c r="X344" s="31">
        <v>0</v>
      </c>
      <c r="Y344" s="31">
        <v>0</v>
      </c>
      <c r="Z344" s="21">
        <f>SUM(T344:Y344)</f>
        <v>0</v>
      </c>
      <c r="AO344" s="36" t="s">
        <v>6780</v>
      </c>
      <c r="AP344" s="67">
        <v>0</v>
      </c>
      <c r="AQ344" s="67">
        <v>0</v>
      </c>
      <c r="AR344" s="67">
        <v>0</v>
      </c>
      <c r="AS344" s="67">
        <v>0</v>
      </c>
      <c r="AT344" s="67">
        <v>0</v>
      </c>
      <c r="AU344" s="67">
        <v>0</v>
      </c>
      <c r="AV344" s="67">
        <v>0</v>
      </c>
      <c r="AW344" s="67">
        <v>0</v>
      </c>
      <c r="AX344" s="67">
        <v>0</v>
      </c>
      <c r="AY344" s="67">
        <v>2</v>
      </c>
      <c r="AZ344" s="67">
        <v>10</v>
      </c>
      <c r="BA344" s="67">
        <v>51</v>
      </c>
      <c r="BB344" s="67">
        <v>115</v>
      </c>
      <c r="BC344" s="67">
        <v>428</v>
      </c>
      <c r="BD344" s="93">
        <v>525</v>
      </c>
      <c r="BE344" s="67">
        <v>467</v>
      </c>
      <c r="BF344" s="67">
        <v>379</v>
      </c>
      <c r="BG344" s="38">
        <v>320</v>
      </c>
      <c r="BH344" s="38">
        <v>115</v>
      </c>
      <c r="BI344" s="67">
        <v>91</v>
      </c>
      <c r="BJ344" s="67">
        <v>54</v>
      </c>
      <c r="BK344" s="95">
        <v>62</v>
      </c>
      <c r="BL344" s="67">
        <v>37</v>
      </c>
      <c r="BM344" s="67">
        <v>45</v>
      </c>
      <c r="BN344" s="67">
        <v>34</v>
      </c>
      <c r="BO344" s="67">
        <v>33</v>
      </c>
      <c r="BP344" s="67">
        <v>0</v>
      </c>
      <c r="BQ344" s="38">
        <v>7</v>
      </c>
      <c r="BR344" s="38">
        <v>0</v>
      </c>
      <c r="BS344" s="19">
        <v>0</v>
      </c>
      <c r="BT344" s="36" t="s">
        <v>6780</v>
      </c>
    </row>
    <row r="345" spans="1:72" x14ac:dyDescent="0.25">
      <c r="A345" s="51" t="s">
        <v>293</v>
      </c>
      <c r="B345" s="51" t="s">
        <v>1343</v>
      </c>
      <c r="C345" s="52">
        <v>143</v>
      </c>
      <c r="D345" s="52">
        <v>134</v>
      </c>
      <c r="E345" s="52">
        <v>6</v>
      </c>
      <c r="F345" s="52">
        <v>13</v>
      </c>
      <c r="G345" s="52">
        <v>8</v>
      </c>
      <c r="H345" s="52">
        <v>107</v>
      </c>
      <c r="I345" s="52">
        <v>0</v>
      </c>
      <c r="J345" s="52">
        <v>0</v>
      </c>
      <c r="K345" s="52">
        <v>0</v>
      </c>
      <c r="L345" s="103">
        <f t="shared" si="72"/>
        <v>134</v>
      </c>
      <c r="S345" s="47" t="s">
        <v>6711</v>
      </c>
      <c r="T345" s="48">
        <v>0</v>
      </c>
      <c r="U345" s="48">
        <v>0</v>
      </c>
      <c r="V345" s="48">
        <v>0</v>
      </c>
      <c r="W345" s="55">
        <v>0</v>
      </c>
      <c r="X345" s="48">
        <v>0</v>
      </c>
      <c r="Y345" s="48">
        <v>0</v>
      </c>
      <c r="Z345" s="21">
        <f t="shared" ref="Z345:Z351" si="75">SUM(T345:Y345)</f>
        <v>0</v>
      </c>
      <c r="AO345" s="18" t="s">
        <v>6788</v>
      </c>
      <c r="AP345" s="67">
        <v>3</v>
      </c>
      <c r="AQ345" s="67">
        <v>0</v>
      </c>
      <c r="AR345" s="67">
        <v>1</v>
      </c>
      <c r="AS345" s="67">
        <v>1</v>
      </c>
      <c r="AT345" s="67">
        <v>1</v>
      </c>
      <c r="AU345" s="67">
        <v>0</v>
      </c>
      <c r="AV345" s="67">
        <v>0</v>
      </c>
      <c r="AW345" s="69">
        <v>0</v>
      </c>
      <c r="AX345" s="69">
        <v>0</v>
      </c>
      <c r="AY345" s="67">
        <v>1</v>
      </c>
      <c r="AZ345" s="67">
        <v>2</v>
      </c>
      <c r="BA345" s="67">
        <v>1</v>
      </c>
      <c r="BB345" s="67">
        <v>1</v>
      </c>
      <c r="BC345" s="67">
        <v>0</v>
      </c>
      <c r="BD345" s="67">
        <v>0</v>
      </c>
      <c r="BE345" s="67">
        <v>1</v>
      </c>
      <c r="BF345" s="67">
        <v>0</v>
      </c>
      <c r="BG345" s="67">
        <v>0</v>
      </c>
      <c r="BH345" s="67">
        <v>0</v>
      </c>
      <c r="BI345" s="67">
        <v>1</v>
      </c>
      <c r="BJ345" s="67">
        <v>1</v>
      </c>
      <c r="BK345" s="67">
        <v>0</v>
      </c>
      <c r="BL345" s="67">
        <v>0</v>
      </c>
      <c r="BM345" s="67">
        <v>0</v>
      </c>
      <c r="BN345" s="70">
        <v>0</v>
      </c>
      <c r="BO345" s="70">
        <v>0</v>
      </c>
      <c r="BP345" s="70">
        <v>0</v>
      </c>
      <c r="BQ345" s="19">
        <v>0</v>
      </c>
      <c r="BR345" s="19">
        <v>0</v>
      </c>
      <c r="BS345" s="19">
        <v>0</v>
      </c>
      <c r="BT345" s="18" t="s">
        <v>6788</v>
      </c>
    </row>
    <row r="346" spans="1:72" x14ac:dyDescent="0.25">
      <c r="A346" s="51" t="s">
        <v>293</v>
      </c>
      <c r="B346" s="51" t="s">
        <v>4458</v>
      </c>
      <c r="C346" s="52">
        <v>6</v>
      </c>
      <c r="D346" s="52">
        <v>5</v>
      </c>
      <c r="E346" s="52">
        <v>0</v>
      </c>
      <c r="F346" s="52">
        <v>4</v>
      </c>
      <c r="G346" s="52">
        <v>0</v>
      </c>
      <c r="H346" s="52">
        <v>1</v>
      </c>
      <c r="I346" s="52">
        <v>0</v>
      </c>
      <c r="J346" s="52">
        <v>0</v>
      </c>
      <c r="K346" s="52">
        <v>0</v>
      </c>
      <c r="L346" s="103">
        <f t="shared" si="72"/>
        <v>5</v>
      </c>
      <c r="S346" s="21" t="s">
        <v>6712</v>
      </c>
      <c r="T346" s="29">
        <v>0</v>
      </c>
      <c r="U346" s="29">
        <v>0</v>
      </c>
      <c r="V346" s="29">
        <v>0</v>
      </c>
      <c r="W346" s="54">
        <v>0</v>
      </c>
      <c r="X346" s="31">
        <v>0</v>
      </c>
      <c r="Y346" s="31">
        <v>0</v>
      </c>
      <c r="Z346" s="21">
        <f t="shared" si="75"/>
        <v>0</v>
      </c>
      <c r="AO346" s="18" t="s">
        <v>6789</v>
      </c>
      <c r="AP346" s="67">
        <v>3</v>
      </c>
      <c r="AQ346" s="67">
        <v>3</v>
      </c>
      <c r="AR346" s="67">
        <v>1</v>
      </c>
      <c r="AS346" s="67">
        <v>1</v>
      </c>
      <c r="AT346" s="67">
        <v>1</v>
      </c>
      <c r="AU346" s="67">
        <v>0</v>
      </c>
      <c r="AV346" s="67">
        <v>0</v>
      </c>
      <c r="AW346" s="69">
        <v>0</v>
      </c>
      <c r="AX346" s="69">
        <v>1</v>
      </c>
      <c r="AY346" s="67">
        <v>1</v>
      </c>
      <c r="AZ346" s="67">
        <v>0</v>
      </c>
      <c r="BA346" s="67">
        <v>0</v>
      </c>
      <c r="BB346" s="67">
        <v>1</v>
      </c>
      <c r="BC346" s="67">
        <v>0</v>
      </c>
      <c r="BD346" s="67">
        <v>0</v>
      </c>
      <c r="BE346" s="67">
        <v>1</v>
      </c>
      <c r="BF346" s="67">
        <v>0</v>
      </c>
      <c r="BG346" s="67">
        <v>0</v>
      </c>
      <c r="BH346" s="67">
        <v>0</v>
      </c>
      <c r="BI346" s="67">
        <v>0</v>
      </c>
      <c r="BJ346" s="67">
        <v>1</v>
      </c>
      <c r="BK346" s="67">
        <v>0</v>
      </c>
      <c r="BL346" s="67">
        <v>0</v>
      </c>
      <c r="BM346" s="67">
        <v>0</v>
      </c>
      <c r="BN346" s="70">
        <v>0</v>
      </c>
      <c r="BO346" s="70">
        <v>0</v>
      </c>
      <c r="BP346" s="70">
        <v>0</v>
      </c>
      <c r="BQ346" s="19">
        <v>0</v>
      </c>
      <c r="BR346" s="19">
        <v>0</v>
      </c>
      <c r="BS346" s="19">
        <v>0</v>
      </c>
      <c r="BT346" s="18" t="s">
        <v>6789</v>
      </c>
    </row>
    <row r="347" spans="1:72" x14ac:dyDescent="0.25">
      <c r="A347" s="51" t="s">
        <v>293</v>
      </c>
      <c r="B347" s="51" t="s">
        <v>4602</v>
      </c>
      <c r="C347" s="52">
        <v>3</v>
      </c>
      <c r="D347" s="52">
        <v>3</v>
      </c>
      <c r="E347" s="52">
        <v>1</v>
      </c>
      <c r="F347" s="52">
        <v>0</v>
      </c>
      <c r="G347" s="52">
        <v>0</v>
      </c>
      <c r="H347" s="52">
        <v>2</v>
      </c>
      <c r="I347" s="52">
        <v>0</v>
      </c>
      <c r="J347" s="52">
        <v>0</v>
      </c>
      <c r="K347" s="52">
        <v>0</v>
      </c>
      <c r="L347" s="103">
        <f t="shared" si="72"/>
        <v>3</v>
      </c>
      <c r="S347" s="47" t="s">
        <v>6713</v>
      </c>
      <c r="T347" s="48">
        <v>0</v>
      </c>
      <c r="U347" s="48">
        <v>1</v>
      </c>
      <c r="V347" s="48">
        <v>0</v>
      </c>
      <c r="W347" s="55">
        <v>1</v>
      </c>
      <c r="X347" s="48">
        <v>0</v>
      </c>
      <c r="Y347" s="48">
        <v>0</v>
      </c>
      <c r="Z347" s="21">
        <f t="shared" si="75"/>
        <v>2</v>
      </c>
      <c r="AO347" s="18" t="s">
        <v>6790</v>
      </c>
      <c r="AP347" s="67">
        <v>10</v>
      </c>
      <c r="AQ347" s="67">
        <v>3</v>
      </c>
      <c r="AR347" s="67">
        <v>5</v>
      </c>
      <c r="AS347" s="67">
        <v>3</v>
      </c>
      <c r="AT347" s="67">
        <v>2</v>
      </c>
      <c r="AU347" s="67">
        <v>0</v>
      </c>
      <c r="AV347" s="67">
        <v>0</v>
      </c>
      <c r="AW347" s="69">
        <v>0</v>
      </c>
      <c r="AX347" s="69">
        <v>1</v>
      </c>
      <c r="AY347" s="67">
        <v>1</v>
      </c>
      <c r="AZ347" s="67">
        <v>0</v>
      </c>
      <c r="BA347" s="67">
        <v>0</v>
      </c>
      <c r="BB347" s="67">
        <v>1</v>
      </c>
      <c r="BC347" s="67">
        <v>0</v>
      </c>
      <c r="BD347" s="67">
        <v>0</v>
      </c>
      <c r="BE347" s="67">
        <v>1</v>
      </c>
      <c r="BF347" s="67">
        <v>0</v>
      </c>
      <c r="BG347" s="67">
        <v>0</v>
      </c>
      <c r="BH347" s="67">
        <v>0</v>
      </c>
      <c r="BI347" s="67">
        <v>0</v>
      </c>
      <c r="BJ347" s="67">
        <v>1</v>
      </c>
      <c r="BK347" s="67">
        <v>0</v>
      </c>
      <c r="BL347" s="67">
        <v>0</v>
      </c>
      <c r="BM347" s="67">
        <v>0</v>
      </c>
      <c r="BN347" s="70">
        <v>0</v>
      </c>
      <c r="BO347" s="70">
        <v>0</v>
      </c>
      <c r="BP347" s="70">
        <v>0</v>
      </c>
      <c r="BQ347" s="19">
        <v>0</v>
      </c>
      <c r="BR347" s="19">
        <v>0</v>
      </c>
      <c r="BS347" s="19">
        <v>0</v>
      </c>
      <c r="BT347" s="18" t="s">
        <v>6790</v>
      </c>
    </row>
    <row r="348" spans="1:72" x14ac:dyDescent="0.25">
      <c r="A348" s="51" t="s">
        <v>293</v>
      </c>
      <c r="B348" s="51" t="s">
        <v>826</v>
      </c>
      <c r="C348" s="52">
        <v>782</v>
      </c>
      <c r="D348" s="52">
        <v>775</v>
      </c>
      <c r="E348" s="52">
        <v>105</v>
      </c>
      <c r="F348" s="52">
        <v>149</v>
      </c>
      <c r="G348" s="52">
        <v>20</v>
      </c>
      <c r="H348" s="52">
        <v>143</v>
      </c>
      <c r="I348" s="52">
        <v>358</v>
      </c>
      <c r="J348" s="52">
        <v>0</v>
      </c>
      <c r="K348" s="52">
        <v>0</v>
      </c>
      <c r="L348" s="103">
        <f t="shared" si="72"/>
        <v>775</v>
      </c>
      <c r="M348" s="18">
        <f>SUM(L344:L348)</f>
        <v>961</v>
      </c>
      <c r="S348" s="22" t="s">
        <v>6693</v>
      </c>
      <c r="T348" s="31">
        <v>0</v>
      </c>
      <c r="U348" s="31">
        <v>4</v>
      </c>
      <c r="V348" s="31">
        <v>0</v>
      </c>
      <c r="W348" s="54">
        <v>2</v>
      </c>
      <c r="X348" s="31">
        <v>0</v>
      </c>
      <c r="Y348" s="31">
        <v>0</v>
      </c>
      <c r="Z348" s="21">
        <f t="shared" si="75"/>
        <v>6</v>
      </c>
      <c r="AO348" s="18" t="s">
        <v>6792</v>
      </c>
      <c r="AP348" s="67">
        <v>51</v>
      </c>
      <c r="AQ348" s="67">
        <v>46</v>
      </c>
      <c r="AR348" s="67">
        <v>37</v>
      </c>
      <c r="AS348" s="67">
        <v>28</v>
      </c>
      <c r="AT348" s="67">
        <v>23</v>
      </c>
      <c r="AU348" s="67">
        <v>12</v>
      </c>
      <c r="AV348" s="67">
        <v>18</v>
      </c>
      <c r="AW348" s="69">
        <v>8</v>
      </c>
      <c r="AX348" s="69">
        <v>10</v>
      </c>
      <c r="AY348" s="67">
        <v>4</v>
      </c>
      <c r="AZ348" s="67">
        <v>1</v>
      </c>
      <c r="BA348" s="67">
        <v>5</v>
      </c>
      <c r="BB348" s="67">
        <v>3</v>
      </c>
      <c r="BC348" s="67">
        <v>0</v>
      </c>
      <c r="BD348" s="67">
        <v>0</v>
      </c>
      <c r="BE348" s="67">
        <v>2</v>
      </c>
      <c r="BF348" s="67">
        <v>0</v>
      </c>
      <c r="BG348" s="67">
        <v>0</v>
      </c>
      <c r="BH348" s="67">
        <v>0</v>
      </c>
      <c r="BI348" s="67">
        <v>4</v>
      </c>
      <c r="BJ348" s="67">
        <v>1</v>
      </c>
      <c r="BK348" s="67">
        <v>1</v>
      </c>
      <c r="BL348" s="67">
        <v>0</v>
      </c>
      <c r="BM348" s="67">
        <v>0</v>
      </c>
      <c r="BN348" s="70">
        <v>0</v>
      </c>
      <c r="BO348" s="70">
        <v>0</v>
      </c>
      <c r="BP348" s="70">
        <v>0</v>
      </c>
      <c r="BQ348" s="19">
        <v>0</v>
      </c>
      <c r="BR348" s="19">
        <v>0</v>
      </c>
      <c r="BS348" s="19">
        <v>0</v>
      </c>
      <c r="BT348" s="18" t="s">
        <v>6792</v>
      </c>
    </row>
    <row r="349" spans="1:72" x14ac:dyDescent="0.25">
      <c r="A349" s="49" t="s">
        <v>304</v>
      </c>
      <c r="B349" s="49" t="s">
        <v>1343</v>
      </c>
      <c r="C349" s="53">
        <v>44</v>
      </c>
      <c r="D349" s="53">
        <v>43</v>
      </c>
      <c r="E349" s="53">
        <v>0</v>
      </c>
      <c r="F349" s="53">
        <v>0</v>
      </c>
      <c r="G349" s="53">
        <v>4</v>
      </c>
      <c r="H349" s="53">
        <v>39</v>
      </c>
      <c r="I349" s="53">
        <v>0</v>
      </c>
      <c r="J349" s="53">
        <v>0</v>
      </c>
      <c r="K349" s="53">
        <v>0</v>
      </c>
      <c r="L349" s="43">
        <f t="shared" si="72"/>
        <v>43</v>
      </c>
      <c r="S349" s="47" t="s">
        <v>6694</v>
      </c>
      <c r="T349" s="48">
        <v>5</v>
      </c>
      <c r="U349" s="48">
        <v>11</v>
      </c>
      <c r="V349" s="48">
        <v>2</v>
      </c>
      <c r="W349" s="113">
        <v>26</v>
      </c>
      <c r="X349" s="48">
        <v>0</v>
      </c>
      <c r="Y349" s="48">
        <v>0</v>
      </c>
      <c r="Z349" s="21">
        <f t="shared" si="75"/>
        <v>44</v>
      </c>
      <c r="AO349" s="18" t="s">
        <v>6827</v>
      </c>
      <c r="AP349" s="93">
        <v>713</v>
      </c>
      <c r="AQ349" s="67">
        <v>352</v>
      </c>
      <c r="AR349" s="67">
        <v>266</v>
      </c>
      <c r="AS349" s="67">
        <v>249</v>
      </c>
      <c r="AT349" s="67">
        <v>156</v>
      </c>
      <c r="AU349" s="67">
        <v>84</v>
      </c>
      <c r="AV349" s="67">
        <v>62</v>
      </c>
      <c r="AW349" s="69">
        <v>82</v>
      </c>
      <c r="AX349" s="69">
        <v>42</v>
      </c>
      <c r="AY349" s="67">
        <v>52</v>
      </c>
      <c r="AZ349" s="67">
        <v>37</v>
      </c>
      <c r="BA349" s="67">
        <v>17</v>
      </c>
      <c r="BB349" s="67">
        <v>19</v>
      </c>
      <c r="BC349" s="67">
        <v>37</v>
      </c>
      <c r="BD349" s="67">
        <v>13</v>
      </c>
      <c r="BE349" s="67">
        <v>19</v>
      </c>
      <c r="BF349" s="67">
        <v>16</v>
      </c>
      <c r="BG349" s="19">
        <v>11</v>
      </c>
      <c r="BH349" s="67">
        <v>3</v>
      </c>
      <c r="BI349" s="67">
        <v>6</v>
      </c>
      <c r="BJ349" s="67">
        <v>2</v>
      </c>
      <c r="BK349" s="67">
        <v>3</v>
      </c>
      <c r="BL349" s="67">
        <v>5</v>
      </c>
      <c r="BM349" s="67">
        <v>3</v>
      </c>
      <c r="BN349" s="67">
        <v>0</v>
      </c>
      <c r="BO349" s="67">
        <v>0</v>
      </c>
      <c r="BP349" s="70">
        <v>0</v>
      </c>
      <c r="BQ349" s="19">
        <v>1</v>
      </c>
      <c r="BR349" s="19">
        <v>2</v>
      </c>
      <c r="BS349" s="19">
        <v>1</v>
      </c>
      <c r="BT349" s="18" t="s">
        <v>6827</v>
      </c>
    </row>
    <row r="350" spans="1:72" x14ac:dyDescent="0.25">
      <c r="A350" s="49" t="s">
        <v>304</v>
      </c>
      <c r="B350" s="49" t="s">
        <v>826</v>
      </c>
      <c r="C350" s="53">
        <v>2</v>
      </c>
      <c r="D350" s="53">
        <v>2</v>
      </c>
      <c r="E350" s="53">
        <v>0</v>
      </c>
      <c r="F350" s="53">
        <v>0</v>
      </c>
      <c r="G350" s="53">
        <v>0</v>
      </c>
      <c r="H350" s="53">
        <v>2</v>
      </c>
      <c r="I350" s="53">
        <v>0</v>
      </c>
      <c r="J350" s="53">
        <v>0</v>
      </c>
      <c r="K350" s="53">
        <v>0</v>
      </c>
      <c r="L350" s="43">
        <f t="shared" si="72"/>
        <v>2</v>
      </c>
      <c r="M350" s="18">
        <v>45</v>
      </c>
      <c r="S350" s="22" t="s">
        <v>6714</v>
      </c>
      <c r="T350" s="31">
        <v>0</v>
      </c>
      <c r="U350" s="31">
        <v>0</v>
      </c>
      <c r="V350" s="31">
        <v>0</v>
      </c>
      <c r="W350" s="54">
        <v>0</v>
      </c>
      <c r="X350" s="31">
        <v>0</v>
      </c>
      <c r="Y350" s="31">
        <v>0</v>
      </c>
      <c r="Z350" s="21">
        <f t="shared" si="75"/>
        <v>0</v>
      </c>
      <c r="AO350" s="18" t="s">
        <v>6828</v>
      </c>
      <c r="AP350" s="67">
        <v>1</v>
      </c>
      <c r="AQ350" s="67">
        <v>28</v>
      </c>
      <c r="AR350" s="67">
        <v>72</v>
      </c>
      <c r="AS350" s="67">
        <v>273</v>
      </c>
      <c r="AT350" s="93">
        <v>355</v>
      </c>
      <c r="AU350" s="67">
        <v>161</v>
      </c>
      <c r="AV350" s="67">
        <v>145</v>
      </c>
      <c r="AW350" s="69">
        <v>92</v>
      </c>
      <c r="AX350" s="69">
        <v>72</v>
      </c>
      <c r="AY350" s="67">
        <v>60</v>
      </c>
      <c r="AZ350" s="67">
        <v>43</v>
      </c>
      <c r="BA350" s="67">
        <v>40</v>
      </c>
      <c r="BB350" s="67">
        <v>31</v>
      </c>
      <c r="BC350" s="67">
        <v>39</v>
      </c>
      <c r="BD350" s="67">
        <v>28</v>
      </c>
      <c r="BE350" s="67">
        <v>32</v>
      </c>
      <c r="BF350" s="67">
        <v>17</v>
      </c>
      <c r="BG350" s="19">
        <v>29</v>
      </c>
      <c r="BH350" s="67">
        <v>10</v>
      </c>
      <c r="BI350" s="67">
        <v>15</v>
      </c>
      <c r="BJ350" s="67">
        <v>6</v>
      </c>
      <c r="BK350" s="67">
        <v>14</v>
      </c>
      <c r="BL350" s="67">
        <v>7</v>
      </c>
      <c r="BM350" s="67">
        <v>4</v>
      </c>
      <c r="BN350" s="67">
        <v>1</v>
      </c>
      <c r="BO350" s="67">
        <v>0</v>
      </c>
      <c r="BP350" s="70">
        <v>0</v>
      </c>
      <c r="BQ350" s="19">
        <v>5</v>
      </c>
      <c r="BR350" s="19">
        <v>1</v>
      </c>
      <c r="BS350" s="19">
        <v>1</v>
      </c>
      <c r="BT350" s="18" t="s">
        <v>6828</v>
      </c>
    </row>
    <row r="351" spans="1:72" x14ac:dyDescent="0.25">
      <c r="A351" s="60" t="s">
        <v>6717</v>
      </c>
      <c r="B351" s="61"/>
      <c r="C351" s="61">
        <f>SUM(C333:C350)</f>
        <v>1462</v>
      </c>
      <c r="D351" s="61">
        <f t="shared" ref="D351:K351" si="76">SUM(D333:D350)</f>
        <v>1436</v>
      </c>
      <c r="E351" s="61">
        <f t="shared" si="76"/>
        <v>122</v>
      </c>
      <c r="F351" s="61">
        <f t="shared" si="76"/>
        <v>199</v>
      </c>
      <c r="G351" s="61">
        <f t="shared" si="76"/>
        <v>37</v>
      </c>
      <c r="H351" s="61">
        <f t="shared" si="76"/>
        <v>368</v>
      </c>
      <c r="I351" s="61">
        <f t="shared" si="76"/>
        <v>710</v>
      </c>
      <c r="J351" s="61">
        <f t="shared" si="76"/>
        <v>0</v>
      </c>
      <c r="K351" s="61">
        <f t="shared" si="76"/>
        <v>0</v>
      </c>
      <c r="L351" s="104">
        <f t="shared" si="72"/>
        <v>1436</v>
      </c>
      <c r="M351" s="18">
        <f>SUM(M333:M350)</f>
        <v>1436</v>
      </c>
      <c r="T351" s="35">
        <f>SUM(T344:T350)</f>
        <v>5</v>
      </c>
      <c r="U351" s="35">
        <f t="shared" ref="U351:Y351" si="77">SUM(U344:U350)</f>
        <v>16</v>
      </c>
      <c r="V351" s="35">
        <f t="shared" si="77"/>
        <v>2</v>
      </c>
      <c r="W351" s="35">
        <f t="shared" si="77"/>
        <v>29</v>
      </c>
      <c r="X351" s="35">
        <f t="shared" si="77"/>
        <v>0</v>
      </c>
      <c r="Y351" s="35">
        <f t="shared" si="77"/>
        <v>0</v>
      </c>
      <c r="Z351" s="21">
        <f t="shared" si="75"/>
        <v>52</v>
      </c>
      <c r="AO351" s="18" t="s">
        <v>6829</v>
      </c>
      <c r="AP351" s="67">
        <v>0</v>
      </c>
      <c r="AQ351" s="67">
        <v>0</v>
      </c>
      <c r="AR351" s="67">
        <v>0</v>
      </c>
      <c r="AS351" s="67">
        <v>0</v>
      </c>
      <c r="AT351" s="67">
        <v>2</v>
      </c>
      <c r="AU351" s="67">
        <v>15</v>
      </c>
      <c r="AV351" s="67">
        <v>39</v>
      </c>
      <c r="AW351" s="69">
        <v>174</v>
      </c>
      <c r="AX351" s="69">
        <v>257</v>
      </c>
      <c r="AY351" s="93">
        <v>409</v>
      </c>
      <c r="AZ351" s="67">
        <v>233</v>
      </c>
      <c r="BA351" s="67">
        <v>203</v>
      </c>
      <c r="BB351" s="67">
        <v>114</v>
      </c>
      <c r="BC351" s="67">
        <v>154</v>
      </c>
      <c r="BD351" s="67">
        <v>112</v>
      </c>
      <c r="BE351" s="67">
        <v>124</v>
      </c>
      <c r="BF351" s="67">
        <v>60</v>
      </c>
      <c r="BG351" s="19">
        <v>87</v>
      </c>
      <c r="BH351" s="67">
        <v>39</v>
      </c>
      <c r="BI351" s="67">
        <v>57</v>
      </c>
      <c r="BJ351" s="67">
        <v>29</v>
      </c>
      <c r="BK351" s="67">
        <v>50</v>
      </c>
      <c r="BL351" s="67">
        <v>34</v>
      </c>
      <c r="BM351" s="67">
        <v>35</v>
      </c>
      <c r="BN351" s="67">
        <v>18</v>
      </c>
      <c r="BO351" s="67">
        <v>21</v>
      </c>
      <c r="BP351" s="70">
        <v>18</v>
      </c>
      <c r="BQ351" s="19">
        <v>25</v>
      </c>
      <c r="BR351" s="19">
        <v>6</v>
      </c>
      <c r="BS351" s="19">
        <v>3</v>
      </c>
      <c r="BT351" s="18" t="s">
        <v>6829</v>
      </c>
    </row>
    <row r="352" spans="1:72" x14ac:dyDescent="0.25">
      <c r="A352" s="114"/>
      <c r="B352" s="115"/>
      <c r="C352" s="115"/>
      <c r="D352" s="115"/>
      <c r="E352" s="115"/>
      <c r="F352" s="115"/>
      <c r="G352" s="115"/>
      <c r="H352" s="115"/>
      <c r="I352" s="115"/>
      <c r="J352" s="115"/>
      <c r="K352" s="115"/>
      <c r="L352" s="116"/>
      <c r="BL352" s="36"/>
      <c r="BR352" s="18"/>
    </row>
    <row r="353" spans="19:72" x14ac:dyDescent="0.25">
      <c r="S353" s="21" t="s">
        <v>6719</v>
      </c>
      <c r="T353" s="21" t="s">
        <v>197</v>
      </c>
      <c r="U353" s="21" t="s">
        <v>230</v>
      </c>
      <c r="V353" s="21" t="s">
        <v>211</v>
      </c>
      <c r="W353" s="21" t="s">
        <v>205</v>
      </c>
      <c r="X353" s="21" t="s">
        <v>283</v>
      </c>
      <c r="Y353" s="21" t="s">
        <v>961</v>
      </c>
      <c r="Z353" s="21" t="s">
        <v>6720</v>
      </c>
      <c r="AS353" s="18" t="s">
        <v>6661</v>
      </c>
      <c r="AX353" s="18" t="s">
        <v>6663</v>
      </c>
      <c r="BD353" s="18" t="s">
        <v>6662</v>
      </c>
      <c r="BL353" s="36" t="s">
        <v>6664</v>
      </c>
      <c r="BQ353" s="18" t="s">
        <v>6665</v>
      </c>
      <c r="BR353" s="18"/>
    </row>
    <row r="354" spans="19:72" x14ac:dyDescent="0.25">
      <c r="S354" s="21" t="s">
        <v>6710</v>
      </c>
      <c r="T354" s="117">
        <v>0</v>
      </c>
      <c r="U354" s="117">
        <v>0</v>
      </c>
      <c r="V354" s="117">
        <v>0</v>
      </c>
      <c r="W354" s="117">
        <v>1</v>
      </c>
      <c r="X354" s="117">
        <v>0</v>
      </c>
      <c r="Y354" s="117">
        <v>0</v>
      </c>
      <c r="Z354" s="22">
        <f>SUM(T354:W354)+Y354</f>
        <v>1</v>
      </c>
      <c r="AA354" s="21" t="s">
        <v>6710</v>
      </c>
      <c r="AO354" s="18" t="s">
        <v>5</v>
      </c>
      <c r="AP354" s="18" t="s">
        <v>6795</v>
      </c>
      <c r="AQ354" s="18" t="s">
        <v>6739</v>
      </c>
      <c r="AR354" s="18" t="s">
        <v>6740</v>
      </c>
      <c r="AS354" s="18" t="s">
        <v>6741</v>
      </c>
      <c r="AT354" s="18" t="s">
        <v>6742</v>
      </c>
      <c r="AU354" s="18" t="s">
        <v>6743</v>
      </c>
      <c r="AV354" s="18" t="s">
        <v>6744</v>
      </c>
      <c r="AW354" s="68" t="s">
        <v>6745</v>
      </c>
      <c r="AX354" s="68" t="s">
        <v>6746</v>
      </c>
      <c r="AY354" s="18" t="s">
        <v>6747</v>
      </c>
      <c r="AZ354" s="18" t="s">
        <v>6748</v>
      </c>
      <c r="BA354" s="18" t="s">
        <v>6749</v>
      </c>
      <c r="BB354" s="18" t="s">
        <v>6750</v>
      </c>
      <c r="BC354" s="18" t="s">
        <v>6751</v>
      </c>
      <c r="BD354" s="18" t="s">
        <v>6752</v>
      </c>
      <c r="BE354" s="18" t="s">
        <v>6753</v>
      </c>
      <c r="BF354" s="18" t="s">
        <v>6754</v>
      </c>
      <c r="BG354" s="18" t="s">
        <v>6755</v>
      </c>
      <c r="BH354" s="18" t="s">
        <v>6756</v>
      </c>
      <c r="BI354" s="18" t="s">
        <v>6757</v>
      </c>
      <c r="BJ354" s="18" t="s">
        <v>6758</v>
      </c>
      <c r="BK354" s="18" t="s">
        <v>6759</v>
      </c>
      <c r="BL354" s="34" t="s">
        <v>6831</v>
      </c>
      <c r="BM354" s="18" t="s">
        <v>6761</v>
      </c>
      <c r="BN354" s="18" t="s">
        <v>6762</v>
      </c>
      <c r="BO354" s="18" t="s">
        <v>6763</v>
      </c>
      <c r="BP354" s="18" t="s">
        <v>6764</v>
      </c>
      <c r="BQ354" s="18" t="s">
        <v>6765</v>
      </c>
      <c r="BR354" s="18" t="s">
        <v>6766</v>
      </c>
      <c r="BS354" s="18" t="s">
        <v>6767</v>
      </c>
    </row>
    <row r="355" spans="19:72" x14ac:dyDescent="0.25">
      <c r="S355" s="47" t="s">
        <v>6711</v>
      </c>
      <c r="T355" s="55">
        <v>0</v>
      </c>
      <c r="U355" s="55">
        <v>0</v>
      </c>
      <c r="V355" s="55">
        <v>0</v>
      </c>
      <c r="W355" s="55">
        <v>1</v>
      </c>
      <c r="X355" s="55">
        <v>0</v>
      </c>
      <c r="Y355" s="55">
        <v>0</v>
      </c>
      <c r="Z355" s="22">
        <f t="shared" ref="Z355:Z361" si="78">SUM(T355:W355)+Y355</f>
        <v>1</v>
      </c>
      <c r="AA355" s="47" t="s">
        <v>6711</v>
      </c>
      <c r="AO355" s="21" t="s">
        <v>6800</v>
      </c>
      <c r="AP355" s="71">
        <v>0</v>
      </c>
      <c r="AQ355" s="71">
        <v>0</v>
      </c>
      <c r="AR355" s="71">
        <v>0</v>
      </c>
      <c r="AS355" s="71">
        <v>0</v>
      </c>
      <c r="AT355" s="71">
        <v>0</v>
      </c>
      <c r="AU355" s="71">
        <v>0</v>
      </c>
      <c r="AV355" s="71">
        <v>0</v>
      </c>
      <c r="AW355" s="71">
        <v>0</v>
      </c>
      <c r="AX355" s="71">
        <v>0</v>
      </c>
      <c r="AY355" s="71">
        <v>1</v>
      </c>
      <c r="AZ355" s="71">
        <v>7</v>
      </c>
      <c r="BA355" s="71">
        <v>40</v>
      </c>
      <c r="BB355" s="71">
        <v>42</v>
      </c>
      <c r="BC355" s="71">
        <v>161</v>
      </c>
      <c r="BD355" s="71">
        <v>182</v>
      </c>
      <c r="BE355" s="72">
        <v>349</v>
      </c>
      <c r="BF355" s="71">
        <v>202</v>
      </c>
      <c r="BG355" s="31">
        <v>211</v>
      </c>
      <c r="BH355" s="71">
        <v>120</v>
      </c>
      <c r="BI355" s="71">
        <v>162</v>
      </c>
      <c r="BJ355" s="71">
        <v>71</v>
      </c>
      <c r="BK355" s="71">
        <v>109</v>
      </c>
      <c r="BL355" s="71">
        <v>69</v>
      </c>
      <c r="BM355" s="71">
        <v>64</v>
      </c>
      <c r="BN355" s="71">
        <v>30</v>
      </c>
      <c r="BO355" s="71">
        <v>38</v>
      </c>
      <c r="BP355" s="75">
        <v>21</v>
      </c>
      <c r="BQ355" s="31">
        <v>59</v>
      </c>
      <c r="BR355" s="31">
        <v>18</v>
      </c>
      <c r="BS355" s="31">
        <v>8</v>
      </c>
      <c r="BT355" s="21" t="s">
        <v>6800</v>
      </c>
    </row>
    <row r="356" spans="19:72" x14ac:dyDescent="0.25">
      <c r="S356" s="21" t="s">
        <v>6712</v>
      </c>
      <c r="T356" s="54">
        <v>0</v>
      </c>
      <c r="U356" s="54">
        <v>1</v>
      </c>
      <c r="V356" s="54">
        <v>0</v>
      </c>
      <c r="W356" s="54">
        <v>2</v>
      </c>
      <c r="X356" s="54">
        <v>0</v>
      </c>
      <c r="Y356" s="54">
        <v>0</v>
      </c>
      <c r="Z356" s="22">
        <f t="shared" si="78"/>
        <v>3</v>
      </c>
      <c r="AA356" s="21" t="s">
        <v>6712</v>
      </c>
      <c r="AO356" s="100" t="s">
        <v>6781</v>
      </c>
      <c r="AP356" s="81">
        <v>0</v>
      </c>
      <c r="AQ356" s="81">
        <v>0</v>
      </c>
      <c r="AR356" s="81">
        <v>0</v>
      </c>
      <c r="AS356" s="81">
        <v>0</v>
      </c>
      <c r="AT356" s="81">
        <v>0</v>
      </c>
      <c r="AU356" s="81">
        <v>0</v>
      </c>
      <c r="AV356" s="81">
        <v>0</v>
      </c>
      <c r="AW356" s="81">
        <v>0</v>
      </c>
      <c r="AX356" s="81">
        <v>0</v>
      </c>
      <c r="AY356" s="81">
        <v>0</v>
      </c>
      <c r="AZ356" s="81">
        <v>0</v>
      </c>
      <c r="BA356" s="81">
        <v>13</v>
      </c>
      <c r="BB356" s="81">
        <v>33</v>
      </c>
      <c r="BC356" s="81">
        <v>51</v>
      </c>
      <c r="BD356" s="81">
        <v>28</v>
      </c>
      <c r="BE356" s="81">
        <v>181</v>
      </c>
      <c r="BF356" s="81">
        <v>177</v>
      </c>
      <c r="BG356" s="101">
        <v>386</v>
      </c>
      <c r="BH356" s="101">
        <v>395</v>
      </c>
      <c r="BI356" s="72">
        <v>522</v>
      </c>
      <c r="BJ356" s="81">
        <v>271</v>
      </c>
      <c r="BK356" s="83">
        <v>333</v>
      </c>
      <c r="BL356" s="102">
        <v>316</v>
      </c>
      <c r="BM356" s="102">
        <v>325</v>
      </c>
      <c r="BN356" s="102">
        <v>83</v>
      </c>
      <c r="BO356" s="102">
        <v>73</v>
      </c>
      <c r="BP356" s="102">
        <v>14</v>
      </c>
      <c r="BQ356" s="101">
        <v>43</v>
      </c>
      <c r="BR356" s="48">
        <v>23</v>
      </c>
      <c r="BS356" s="48">
        <v>17</v>
      </c>
      <c r="BT356" s="100" t="s">
        <v>6781</v>
      </c>
    </row>
    <row r="357" spans="19:72" x14ac:dyDescent="0.25">
      <c r="S357" s="47" t="s">
        <v>6713</v>
      </c>
      <c r="T357" s="55">
        <v>0</v>
      </c>
      <c r="U357" s="55">
        <v>3</v>
      </c>
      <c r="V357" s="55">
        <v>0</v>
      </c>
      <c r="W357" s="55">
        <v>5</v>
      </c>
      <c r="X357" s="55">
        <v>17</v>
      </c>
      <c r="Y357" s="55">
        <v>0</v>
      </c>
      <c r="Z357" s="22">
        <f t="shared" si="78"/>
        <v>8</v>
      </c>
      <c r="AA357" s="47" t="s">
        <v>6713</v>
      </c>
      <c r="AO357" s="21" t="s">
        <v>6801</v>
      </c>
      <c r="AP357" s="71">
        <v>0</v>
      </c>
      <c r="AQ357" s="71">
        <v>0</v>
      </c>
      <c r="AR357" s="71">
        <v>0</v>
      </c>
      <c r="AS357" s="71">
        <v>0</v>
      </c>
      <c r="AT357" s="71">
        <v>0</v>
      </c>
      <c r="AU357" s="71">
        <v>0</v>
      </c>
      <c r="AV357" s="71">
        <v>0</v>
      </c>
      <c r="AW357" s="71">
        <v>0</v>
      </c>
      <c r="AX357" s="71">
        <v>0</v>
      </c>
      <c r="AY357" s="71">
        <v>0</v>
      </c>
      <c r="AZ357" s="71">
        <v>0</v>
      </c>
      <c r="BA357" s="71">
        <v>0</v>
      </c>
      <c r="BB357" s="71">
        <v>0</v>
      </c>
      <c r="BC357" s="71">
        <v>0</v>
      </c>
      <c r="BD357" s="71">
        <v>0</v>
      </c>
      <c r="BE357" s="71">
        <v>0</v>
      </c>
      <c r="BF357" s="71">
        <v>0</v>
      </c>
      <c r="BG357" s="31">
        <v>61</v>
      </c>
      <c r="BH357" s="71">
        <v>57</v>
      </c>
      <c r="BI357" s="71">
        <v>152</v>
      </c>
      <c r="BJ357" s="71">
        <v>72</v>
      </c>
      <c r="BK357" s="71">
        <v>204</v>
      </c>
      <c r="BL357" s="71">
        <v>229</v>
      </c>
      <c r="BM357" s="72">
        <v>320</v>
      </c>
      <c r="BN357" s="71">
        <v>186</v>
      </c>
      <c r="BO357" s="71">
        <v>291</v>
      </c>
      <c r="BP357" s="75">
        <v>114</v>
      </c>
      <c r="BQ357" s="31">
        <v>126</v>
      </c>
      <c r="BR357" s="31">
        <v>56</v>
      </c>
      <c r="BS357" s="31">
        <v>57</v>
      </c>
      <c r="BT357" s="21" t="s">
        <v>6801</v>
      </c>
    </row>
    <row r="358" spans="19:72" x14ac:dyDescent="0.25">
      <c r="S358" s="22" t="s">
        <v>6693</v>
      </c>
      <c r="T358" s="117">
        <v>5</v>
      </c>
      <c r="U358" s="117">
        <v>13</v>
      </c>
      <c r="V358" s="117">
        <v>3</v>
      </c>
      <c r="W358" s="117">
        <v>36</v>
      </c>
      <c r="X358" s="117">
        <v>335</v>
      </c>
      <c r="Y358" s="117">
        <v>0</v>
      </c>
      <c r="Z358" s="22">
        <f t="shared" si="78"/>
        <v>57</v>
      </c>
      <c r="AA358" s="22" t="s">
        <v>6693</v>
      </c>
      <c r="AO358" s="100" t="s">
        <v>6782</v>
      </c>
      <c r="AP358" s="81">
        <v>0</v>
      </c>
      <c r="AQ358" s="81">
        <v>0</v>
      </c>
      <c r="AR358" s="81">
        <v>0</v>
      </c>
      <c r="AS358" s="81">
        <v>0</v>
      </c>
      <c r="AT358" s="81">
        <v>0</v>
      </c>
      <c r="AU358" s="81">
        <v>0</v>
      </c>
      <c r="AV358" s="81">
        <v>0</v>
      </c>
      <c r="AW358" s="81">
        <v>0</v>
      </c>
      <c r="AX358" s="81">
        <v>0</v>
      </c>
      <c r="AY358" s="81">
        <v>0</v>
      </c>
      <c r="AZ358" s="81">
        <v>0</v>
      </c>
      <c r="BA358" s="81">
        <v>0</v>
      </c>
      <c r="BB358" s="81">
        <v>0</v>
      </c>
      <c r="BC358" s="81">
        <v>0</v>
      </c>
      <c r="BD358" s="81">
        <v>0</v>
      </c>
      <c r="BE358" s="81">
        <v>0</v>
      </c>
      <c r="BF358" s="81">
        <v>0</v>
      </c>
      <c r="BG358" s="101">
        <v>0</v>
      </c>
      <c r="BH358" s="101">
        <v>0</v>
      </c>
      <c r="BI358" s="81">
        <v>76</v>
      </c>
      <c r="BJ358" s="81">
        <v>315</v>
      </c>
      <c r="BK358" s="83">
        <v>456</v>
      </c>
      <c r="BL358" s="102">
        <v>337</v>
      </c>
      <c r="BM358" s="102">
        <v>386</v>
      </c>
      <c r="BN358" s="102">
        <v>515</v>
      </c>
      <c r="BO358" s="102">
        <v>623</v>
      </c>
      <c r="BP358" s="72">
        <v>676</v>
      </c>
      <c r="BQ358" s="101">
        <v>642</v>
      </c>
      <c r="BR358" s="48">
        <v>484</v>
      </c>
      <c r="BS358" s="48">
        <v>335</v>
      </c>
      <c r="BT358" s="100" t="s">
        <v>6782</v>
      </c>
    </row>
    <row r="359" spans="19:72" x14ac:dyDescent="0.25">
      <c r="S359" s="47" t="s">
        <v>6694</v>
      </c>
      <c r="T359" s="118">
        <v>112</v>
      </c>
      <c r="U359" s="118">
        <v>166</v>
      </c>
      <c r="V359" s="118">
        <v>28</v>
      </c>
      <c r="W359" s="118">
        <v>253</v>
      </c>
      <c r="X359" s="118">
        <v>358</v>
      </c>
      <c r="Y359" s="118">
        <v>0</v>
      </c>
      <c r="Z359" s="22">
        <f t="shared" si="78"/>
        <v>559</v>
      </c>
      <c r="AA359" s="47" t="s">
        <v>6694</v>
      </c>
      <c r="AO359" s="21" t="s">
        <v>6802</v>
      </c>
      <c r="AP359" s="71">
        <v>0</v>
      </c>
      <c r="AQ359" s="71">
        <v>0</v>
      </c>
      <c r="AR359" s="71">
        <v>0</v>
      </c>
      <c r="AS359" s="71">
        <v>0</v>
      </c>
      <c r="AT359" s="71">
        <v>0</v>
      </c>
      <c r="AU359" s="71">
        <v>0</v>
      </c>
      <c r="AV359" s="71">
        <v>0</v>
      </c>
      <c r="AW359" s="71">
        <v>0</v>
      </c>
      <c r="AX359" s="71">
        <v>0</v>
      </c>
      <c r="AY359" s="71">
        <v>0</v>
      </c>
      <c r="AZ359" s="71">
        <v>0</v>
      </c>
      <c r="BA359" s="71">
        <v>0</v>
      </c>
      <c r="BB359" s="71">
        <v>0</v>
      </c>
      <c r="BC359" s="71">
        <v>0</v>
      </c>
      <c r="BD359" s="71">
        <v>0</v>
      </c>
      <c r="BE359" s="71">
        <v>0</v>
      </c>
      <c r="BF359" s="71">
        <v>0</v>
      </c>
      <c r="BG359" s="71">
        <v>0</v>
      </c>
      <c r="BH359" s="71">
        <v>0</v>
      </c>
      <c r="BI359" s="71">
        <v>0</v>
      </c>
      <c r="BJ359" s="71">
        <v>0</v>
      </c>
      <c r="BK359" s="71">
        <v>0</v>
      </c>
      <c r="BL359" s="71">
        <v>0</v>
      </c>
      <c r="BM359" s="71">
        <v>4</v>
      </c>
      <c r="BN359" s="71">
        <v>1</v>
      </c>
      <c r="BO359" s="71">
        <v>40</v>
      </c>
      <c r="BP359" s="75">
        <v>50</v>
      </c>
      <c r="BQ359" s="29">
        <v>364</v>
      </c>
      <c r="BR359" s="31">
        <v>319</v>
      </c>
      <c r="BS359" s="85">
        <v>559</v>
      </c>
      <c r="BT359" s="21" t="s">
        <v>6802</v>
      </c>
    </row>
    <row r="360" spans="19:72" x14ac:dyDescent="0.25">
      <c r="S360" s="22" t="s">
        <v>6714</v>
      </c>
      <c r="T360" s="117">
        <v>0</v>
      </c>
      <c r="U360" s="117">
        <v>0</v>
      </c>
      <c r="V360" s="117">
        <v>4</v>
      </c>
      <c r="W360" s="117">
        <v>41</v>
      </c>
      <c r="X360" s="117">
        <v>0</v>
      </c>
      <c r="Y360" s="117">
        <v>0</v>
      </c>
      <c r="Z360" s="22">
        <f t="shared" si="78"/>
        <v>45</v>
      </c>
      <c r="AA360" s="22" t="s">
        <v>6714</v>
      </c>
      <c r="AO360" s="100" t="s">
        <v>6783</v>
      </c>
      <c r="AP360" s="81">
        <v>0</v>
      </c>
      <c r="AQ360" s="81">
        <v>0</v>
      </c>
      <c r="AR360" s="81">
        <v>0</v>
      </c>
      <c r="AS360" s="81">
        <v>0</v>
      </c>
      <c r="AT360" s="81">
        <v>0</v>
      </c>
      <c r="AU360" s="81">
        <v>0</v>
      </c>
      <c r="AV360" s="81">
        <v>0</v>
      </c>
      <c r="AW360" s="81">
        <v>0</v>
      </c>
      <c r="AX360" s="81">
        <v>0</v>
      </c>
      <c r="AY360" s="81">
        <v>0</v>
      </c>
      <c r="AZ360" s="81">
        <v>0</v>
      </c>
      <c r="BA360" s="81">
        <v>0</v>
      </c>
      <c r="BB360" s="81">
        <v>0</v>
      </c>
      <c r="BC360" s="81">
        <v>0</v>
      </c>
      <c r="BD360" s="81">
        <v>0</v>
      </c>
      <c r="BE360" s="81">
        <v>0</v>
      </c>
      <c r="BF360" s="81">
        <v>0</v>
      </c>
      <c r="BG360" s="101">
        <v>0</v>
      </c>
      <c r="BH360" s="101">
        <v>0</v>
      </c>
      <c r="BI360" s="101">
        <v>0</v>
      </c>
      <c r="BJ360" s="101">
        <v>0</v>
      </c>
      <c r="BK360" s="101">
        <v>0</v>
      </c>
      <c r="BL360" s="101">
        <v>0</v>
      </c>
      <c r="BM360" s="101">
        <v>0</v>
      </c>
      <c r="BN360" s="101">
        <v>0</v>
      </c>
      <c r="BO360" s="101">
        <v>0</v>
      </c>
      <c r="BP360" s="101">
        <v>1</v>
      </c>
      <c r="BQ360" s="101">
        <v>17</v>
      </c>
      <c r="BR360" s="48">
        <v>191</v>
      </c>
      <c r="BS360" s="48">
        <v>358</v>
      </c>
      <c r="BT360" s="100" t="s">
        <v>6783</v>
      </c>
    </row>
    <row r="361" spans="19:72" x14ac:dyDescent="0.25">
      <c r="T361" s="27">
        <f>SUM(T354:T360)</f>
        <v>117</v>
      </c>
      <c r="U361" s="27">
        <f t="shared" ref="U361:Y361" si="79">SUM(U354:U360)</f>
        <v>183</v>
      </c>
      <c r="V361" s="27">
        <f t="shared" si="79"/>
        <v>35</v>
      </c>
      <c r="W361" s="27">
        <f t="shared" si="79"/>
        <v>339</v>
      </c>
      <c r="X361" s="27">
        <f t="shared" si="79"/>
        <v>710</v>
      </c>
      <c r="Y361" s="27">
        <f t="shared" si="79"/>
        <v>0</v>
      </c>
      <c r="Z361" s="22">
        <f t="shared" si="78"/>
        <v>674</v>
      </c>
      <c r="AO361" s="21" t="s">
        <v>6804</v>
      </c>
      <c r="AP361" s="71">
        <v>0</v>
      </c>
      <c r="AQ361" s="71">
        <v>0</v>
      </c>
      <c r="AR361" s="71">
        <v>0</v>
      </c>
      <c r="AS361" s="71">
        <v>0</v>
      </c>
      <c r="AT361" s="71">
        <v>0</v>
      </c>
      <c r="AU361" s="71">
        <v>0</v>
      </c>
      <c r="AV361" s="71">
        <v>0</v>
      </c>
      <c r="AW361" s="71">
        <v>0</v>
      </c>
      <c r="AX361" s="71">
        <v>0</v>
      </c>
      <c r="AY361" s="71">
        <v>0</v>
      </c>
      <c r="AZ361" s="71">
        <v>0</v>
      </c>
      <c r="BA361" s="71">
        <v>0</v>
      </c>
      <c r="BB361" s="71">
        <v>0</v>
      </c>
      <c r="BC361" s="71">
        <v>0</v>
      </c>
      <c r="BD361" s="71">
        <v>0</v>
      </c>
      <c r="BE361" s="71">
        <v>0</v>
      </c>
      <c r="BF361" s="71">
        <v>0</v>
      </c>
      <c r="BG361" s="71">
        <v>0</v>
      </c>
      <c r="BH361" s="71">
        <v>0</v>
      </c>
      <c r="BI361" s="71">
        <v>0</v>
      </c>
      <c r="BJ361" s="71">
        <v>0</v>
      </c>
      <c r="BK361" s="71">
        <v>0</v>
      </c>
      <c r="BL361" s="71">
        <v>0</v>
      </c>
      <c r="BM361" s="71">
        <v>0</v>
      </c>
      <c r="BN361" s="71">
        <v>0</v>
      </c>
      <c r="BO361" s="71">
        <v>0</v>
      </c>
      <c r="BP361" s="75">
        <v>0</v>
      </c>
      <c r="BQ361" s="31">
        <v>0</v>
      </c>
      <c r="BR361" s="31">
        <v>0</v>
      </c>
      <c r="BS361" s="31">
        <v>45</v>
      </c>
      <c r="BT361" s="21" t="s">
        <v>6804</v>
      </c>
    </row>
    <row r="362" spans="19:72" x14ac:dyDescent="0.25">
      <c r="AO362" s="100" t="s">
        <v>6784</v>
      </c>
      <c r="AP362" s="81">
        <v>0</v>
      </c>
      <c r="AQ362" s="81">
        <v>0</v>
      </c>
      <c r="AR362" s="81">
        <v>0</v>
      </c>
      <c r="AS362" s="81">
        <v>0</v>
      </c>
      <c r="AT362" s="81">
        <v>0</v>
      </c>
      <c r="AU362" s="81">
        <v>0</v>
      </c>
      <c r="AV362" s="81">
        <v>0</v>
      </c>
      <c r="AW362" s="81">
        <v>0</v>
      </c>
      <c r="AX362" s="81">
        <v>0</v>
      </c>
      <c r="AY362" s="81">
        <v>0</v>
      </c>
      <c r="AZ362" s="81">
        <v>0</v>
      </c>
      <c r="BA362" s="81">
        <v>0</v>
      </c>
      <c r="BB362" s="81">
        <v>0</v>
      </c>
      <c r="BC362" s="81">
        <v>0</v>
      </c>
      <c r="BD362" s="81">
        <v>0</v>
      </c>
      <c r="BE362" s="81">
        <v>0</v>
      </c>
      <c r="BF362" s="81">
        <v>0</v>
      </c>
      <c r="BG362" s="101">
        <v>0</v>
      </c>
      <c r="BH362" s="101">
        <v>0</v>
      </c>
      <c r="BI362" s="101">
        <v>0</v>
      </c>
      <c r="BJ362" s="101">
        <v>0</v>
      </c>
      <c r="BK362" s="101">
        <v>0</v>
      </c>
      <c r="BL362" s="101">
        <v>0</v>
      </c>
      <c r="BM362" s="101">
        <v>0</v>
      </c>
      <c r="BN362" s="101">
        <v>0</v>
      </c>
      <c r="BO362" s="101">
        <v>0</v>
      </c>
      <c r="BP362" s="101">
        <v>0</v>
      </c>
      <c r="BQ362" s="101">
        <v>0</v>
      </c>
      <c r="BR362" s="48">
        <v>0</v>
      </c>
      <c r="BS362" s="48">
        <v>0</v>
      </c>
      <c r="BT362" s="100" t="s">
        <v>6784</v>
      </c>
    </row>
    <row r="364" spans="19:72" x14ac:dyDescent="0.25">
      <c r="T364" s="119"/>
      <c r="U364" s="119"/>
      <c r="V364" s="119"/>
      <c r="W364" s="119"/>
      <c r="X364" s="119"/>
    </row>
    <row r="365" spans="19:72" x14ac:dyDescent="0.25">
      <c r="T365" s="120"/>
      <c r="U365" s="120"/>
      <c r="V365" s="120"/>
      <c r="W365" s="120"/>
      <c r="X365" s="120"/>
    </row>
    <row r="366" spans="19:72" x14ac:dyDescent="0.25">
      <c r="T366" s="120"/>
      <c r="U366" s="120"/>
      <c r="V366" s="120"/>
      <c r="W366" s="120"/>
      <c r="X366" s="120"/>
    </row>
    <row r="367" spans="19:72" x14ac:dyDescent="0.25">
      <c r="T367" s="120"/>
      <c r="U367" s="120"/>
      <c r="V367" s="120"/>
      <c r="W367" s="120"/>
      <c r="X367" s="120"/>
    </row>
    <row r="368" spans="19:72" x14ac:dyDescent="0.25">
      <c r="T368" s="120"/>
      <c r="U368" s="120"/>
      <c r="V368" s="120"/>
      <c r="W368" s="120"/>
      <c r="X368" s="120"/>
    </row>
    <row r="377" spans="1:68" ht="42" customHeight="1" x14ac:dyDescent="0.25">
      <c r="A377" s="39" t="s">
        <v>6766</v>
      </c>
      <c r="B377" s="39" t="s">
        <v>6650</v>
      </c>
      <c r="C377" s="39" t="s">
        <v>6660</v>
      </c>
      <c r="D377" s="39" t="s">
        <v>6698</v>
      </c>
      <c r="E377" s="39" t="s">
        <v>6699</v>
      </c>
      <c r="F377" s="39" t="s">
        <v>6700</v>
      </c>
      <c r="G377" s="39" t="s">
        <v>6701</v>
      </c>
      <c r="H377" s="39" t="s">
        <v>6702</v>
      </c>
      <c r="I377" s="39" t="s">
        <v>6703</v>
      </c>
      <c r="J377" s="40" t="s">
        <v>6705</v>
      </c>
      <c r="K377" s="41" t="s">
        <v>6706</v>
      </c>
      <c r="M377" s="23" t="s">
        <v>6838</v>
      </c>
      <c r="S377" s="32" t="s">
        <v>6766</v>
      </c>
      <c r="AL377" s="24" t="s">
        <v>6728</v>
      </c>
      <c r="AM377" s="64" t="s">
        <v>6766</v>
      </c>
      <c r="AN377" s="65"/>
      <c r="AO377" s="65"/>
      <c r="AP377" s="65"/>
    </row>
    <row r="378" spans="1:68" x14ac:dyDescent="0.25">
      <c r="A378" s="49" t="s">
        <v>584</v>
      </c>
      <c r="B378" s="49" t="s">
        <v>4602</v>
      </c>
      <c r="C378" s="53">
        <v>1</v>
      </c>
      <c r="D378" s="50">
        <v>1</v>
      </c>
      <c r="E378" s="50">
        <v>0</v>
      </c>
      <c r="F378" s="50">
        <v>0</v>
      </c>
      <c r="G378" s="50">
        <v>0</v>
      </c>
      <c r="H378" s="50">
        <v>1</v>
      </c>
      <c r="I378" s="50">
        <v>0</v>
      </c>
      <c r="J378" s="50">
        <v>0</v>
      </c>
      <c r="K378" s="43">
        <f t="shared" ref="K378:K398" si="80">SUM(E378:J378)</f>
        <v>1</v>
      </c>
      <c r="S378" s="21" t="s">
        <v>6708</v>
      </c>
      <c r="T378" s="21" t="s">
        <v>197</v>
      </c>
      <c r="U378" s="21" t="s">
        <v>230</v>
      </c>
      <c r="V378" s="21" t="s">
        <v>211</v>
      </c>
      <c r="W378" s="21" t="s">
        <v>205</v>
      </c>
      <c r="X378" s="21" t="s">
        <v>283</v>
      </c>
      <c r="Y378" s="21" t="s">
        <v>134</v>
      </c>
      <c r="AL378" s="18" t="s">
        <v>6823</v>
      </c>
      <c r="AM378" s="65"/>
      <c r="AN378" s="65"/>
      <c r="AO378" s="65"/>
      <c r="AP378" s="65"/>
    </row>
    <row r="379" spans="1:68" x14ac:dyDescent="0.25">
      <c r="A379" s="49" t="s">
        <v>584</v>
      </c>
      <c r="B379" s="49" t="s">
        <v>826</v>
      </c>
      <c r="C379" s="53">
        <v>1</v>
      </c>
      <c r="D379" s="50">
        <v>1</v>
      </c>
      <c r="E379" s="50">
        <v>0</v>
      </c>
      <c r="F379" s="50">
        <v>0</v>
      </c>
      <c r="G379" s="50">
        <v>0</v>
      </c>
      <c r="H379" s="50">
        <v>1</v>
      </c>
      <c r="I379" s="50">
        <v>0</v>
      </c>
      <c r="J379" s="50">
        <v>0</v>
      </c>
      <c r="K379" s="43">
        <f t="shared" si="80"/>
        <v>1</v>
      </c>
      <c r="M379" s="18">
        <v>2</v>
      </c>
      <c r="S379" s="21" t="s">
        <v>6710</v>
      </c>
      <c r="T379" s="31">
        <v>0</v>
      </c>
      <c r="U379" s="31">
        <v>0</v>
      </c>
      <c r="V379" s="31">
        <v>0</v>
      </c>
      <c r="W379" s="31">
        <v>2</v>
      </c>
      <c r="X379" s="31">
        <v>0</v>
      </c>
      <c r="Y379" s="21">
        <f t="shared" ref="Y379:Y385" si="81">SUM(T379:X379)</f>
        <v>2</v>
      </c>
      <c r="AL379" s="18" t="s">
        <v>6731</v>
      </c>
      <c r="AM379" s="65"/>
      <c r="AN379" s="65"/>
      <c r="AO379" s="65"/>
      <c r="AP379" s="65"/>
      <c r="BI379" s="18" t="s">
        <v>6729</v>
      </c>
    </row>
    <row r="380" spans="1:68" x14ac:dyDescent="0.25">
      <c r="A380" s="45" t="s">
        <v>588</v>
      </c>
      <c r="B380" s="45" t="s">
        <v>2633</v>
      </c>
      <c r="C380" s="121">
        <v>2</v>
      </c>
      <c r="D380" s="46">
        <v>2</v>
      </c>
      <c r="E380" s="46">
        <v>0</v>
      </c>
      <c r="F380" s="46">
        <v>0</v>
      </c>
      <c r="G380" s="46">
        <v>0</v>
      </c>
      <c r="H380" s="46">
        <v>2</v>
      </c>
      <c r="I380" s="46">
        <v>0</v>
      </c>
      <c r="J380" s="46">
        <v>0</v>
      </c>
      <c r="K380" s="122">
        <f t="shared" si="80"/>
        <v>2</v>
      </c>
      <c r="S380" s="47" t="s">
        <v>6711</v>
      </c>
      <c r="T380" s="48">
        <v>0</v>
      </c>
      <c r="U380" s="48">
        <v>0</v>
      </c>
      <c r="V380" s="48">
        <v>0</v>
      </c>
      <c r="W380" s="48">
        <v>3</v>
      </c>
      <c r="X380" s="48">
        <v>0</v>
      </c>
      <c r="Y380" s="21">
        <f t="shared" si="81"/>
        <v>3</v>
      </c>
      <c r="AM380" s="65"/>
      <c r="AN380" s="65"/>
      <c r="AO380" s="65"/>
      <c r="AP380" s="65"/>
    </row>
    <row r="381" spans="1:68" x14ac:dyDescent="0.25">
      <c r="A381" s="45" t="s">
        <v>588</v>
      </c>
      <c r="B381" s="51" t="s">
        <v>1343</v>
      </c>
      <c r="C381" s="52">
        <v>1</v>
      </c>
      <c r="D381" s="46">
        <v>1</v>
      </c>
      <c r="E381" s="46">
        <v>0</v>
      </c>
      <c r="F381" s="46">
        <v>0</v>
      </c>
      <c r="G381" s="46">
        <v>0</v>
      </c>
      <c r="H381" s="46">
        <v>1</v>
      </c>
      <c r="I381" s="46">
        <v>0</v>
      </c>
      <c r="J381" s="46">
        <v>0</v>
      </c>
      <c r="K381" s="103">
        <f t="shared" si="80"/>
        <v>1</v>
      </c>
      <c r="M381" s="18">
        <v>3</v>
      </c>
      <c r="S381" s="21" t="s">
        <v>6712</v>
      </c>
      <c r="T381" s="31">
        <v>0</v>
      </c>
      <c r="U381" s="31">
        <v>0</v>
      </c>
      <c r="V381" s="31">
        <v>0</v>
      </c>
      <c r="W381" s="31">
        <v>6</v>
      </c>
      <c r="X381" s="31">
        <v>0</v>
      </c>
      <c r="Y381" s="21">
        <f t="shared" si="81"/>
        <v>6</v>
      </c>
      <c r="AL381" s="18" t="s">
        <v>5</v>
      </c>
      <c r="AM381" s="18" t="s">
        <v>6738</v>
      </c>
      <c r="AN381" s="18" t="s">
        <v>6739</v>
      </c>
      <c r="AO381" s="18" t="s">
        <v>6740</v>
      </c>
      <c r="AP381" s="18" t="s">
        <v>6741</v>
      </c>
      <c r="AQ381" s="18" t="s">
        <v>6742</v>
      </c>
      <c r="AR381" s="18" t="s">
        <v>6743</v>
      </c>
      <c r="AS381" s="18" t="s">
        <v>6744</v>
      </c>
      <c r="AT381" s="68" t="s">
        <v>6745</v>
      </c>
      <c r="AU381" s="68" t="s">
        <v>6746</v>
      </c>
      <c r="AV381" s="18" t="s">
        <v>6747</v>
      </c>
      <c r="AW381" s="18" t="s">
        <v>6748</v>
      </c>
      <c r="AX381" s="18" t="s">
        <v>6749</v>
      </c>
      <c r="AY381" s="18" t="s">
        <v>6750</v>
      </c>
      <c r="AZ381" s="18" t="s">
        <v>6751</v>
      </c>
      <c r="BA381" s="18" t="s">
        <v>6752</v>
      </c>
      <c r="BB381" s="18" t="s">
        <v>6753</v>
      </c>
      <c r="BC381" s="18" t="s">
        <v>6754</v>
      </c>
      <c r="BD381" s="18" t="s">
        <v>6755</v>
      </c>
      <c r="BE381" s="18" t="s">
        <v>6756</v>
      </c>
      <c r="BF381" s="18" t="s">
        <v>6757</v>
      </c>
      <c r="BG381" s="18" t="s">
        <v>6758</v>
      </c>
      <c r="BH381" s="18" t="s">
        <v>6759</v>
      </c>
      <c r="BI381" s="32" t="s">
        <v>6760</v>
      </c>
      <c r="BJ381" s="18" t="s">
        <v>6761</v>
      </c>
      <c r="BK381" s="18" t="s">
        <v>6762</v>
      </c>
      <c r="BL381" s="18" t="s">
        <v>6763</v>
      </c>
      <c r="BM381" s="18" t="s">
        <v>6764</v>
      </c>
      <c r="BN381" s="18" t="s">
        <v>6765</v>
      </c>
      <c r="BO381" s="18" t="s">
        <v>6766</v>
      </c>
    </row>
    <row r="382" spans="1:68" x14ac:dyDescent="0.25">
      <c r="A382" s="49" t="s">
        <v>592</v>
      </c>
      <c r="B382" s="49" t="s">
        <v>1343</v>
      </c>
      <c r="C382" s="53">
        <v>3</v>
      </c>
      <c r="D382" s="50">
        <v>3</v>
      </c>
      <c r="E382" s="50">
        <v>0</v>
      </c>
      <c r="F382" s="50">
        <v>0</v>
      </c>
      <c r="G382" s="50">
        <v>0</v>
      </c>
      <c r="H382" s="50">
        <v>3</v>
      </c>
      <c r="I382" s="50">
        <v>0</v>
      </c>
      <c r="J382" s="50">
        <v>0</v>
      </c>
      <c r="K382" s="43">
        <f t="shared" si="80"/>
        <v>3</v>
      </c>
      <c r="S382" s="47" t="s">
        <v>6713</v>
      </c>
      <c r="T382" s="48">
        <v>1</v>
      </c>
      <c r="U382" s="48">
        <v>2</v>
      </c>
      <c r="V382" s="48">
        <v>0</v>
      </c>
      <c r="W382" s="48">
        <v>17</v>
      </c>
      <c r="X382" s="48">
        <v>23</v>
      </c>
      <c r="Y382" s="21">
        <f t="shared" si="81"/>
        <v>43</v>
      </c>
      <c r="AL382" s="18" t="s">
        <v>6774</v>
      </c>
      <c r="AM382" s="65">
        <v>0</v>
      </c>
      <c r="AN382" s="65">
        <v>0</v>
      </c>
      <c r="AO382" s="65">
        <v>0</v>
      </c>
      <c r="AP382" s="65">
        <v>0</v>
      </c>
      <c r="AQ382" s="65">
        <v>0</v>
      </c>
      <c r="AR382" s="65">
        <v>0</v>
      </c>
      <c r="AS382" s="65">
        <v>0</v>
      </c>
      <c r="AT382" s="64">
        <v>0</v>
      </c>
      <c r="AU382" s="64">
        <v>0</v>
      </c>
      <c r="AV382" s="65">
        <v>0</v>
      </c>
      <c r="AW382" s="65">
        <v>0</v>
      </c>
      <c r="AX382" s="65">
        <v>0</v>
      </c>
      <c r="AY382" s="65">
        <v>0</v>
      </c>
      <c r="AZ382" s="65">
        <v>0</v>
      </c>
      <c r="BA382" s="65">
        <v>0</v>
      </c>
      <c r="BB382" s="65">
        <v>0</v>
      </c>
      <c r="BC382" s="65">
        <v>0</v>
      </c>
      <c r="BD382" s="65">
        <v>0</v>
      </c>
      <c r="BE382" s="65">
        <v>0</v>
      </c>
      <c r="BF382" s="65">
        <v>0</v>
      </c>
      <c r="BG382" s="65">
        <v>0</v>
      </c>
      <c r="BH382" s="65">
        <v>0</v>
      </c>
      <c r="BI382" s="65">
        <v>0</v>
      </c>
      <c r="BJ382" s="65">
        <v>0</v>
      </c>
      <c r="BK382" s="24">
        <v>0</v>
      </c>
      <c r="BL382" s="24">
        <v>0</v>
      </c>
      <c r="BM382" s="24">
        <v>0</v>
      </c>
      <c r="BN382" s="18">
        <v>0</v>
      </c>
      <c r="BO382" s="18">
        <v>0</v>
      </c>
      <c r="BP382" s="18" t="s">
        <v>6774</v>
      </c>
    </row>
    <row r="383" spans="1:68" x14ac:dyDescent="0.25">
      <c r="A383" s="49" t="s">
        <v>592</v>
      </c>
      <c r="B383" s="49" t="s">
        <v>4602</v>
      </c>
      <c r="C383" s="53">
        <v>1</v>
      </c>
      <c r="D383" s="50">
        <v>1</v>
      </c>
      <c r="E383" s="50">
        <v>0</v>
      </c>
      <c r="F383" s="50">
        <v>0</v>
      </c>
      <c r="G383" s="50">
        <v>0</v>
      </c>
      <c r="H383" s="50">
        <v>1</v>
      </c>
      <c r="I383" s="50">
        <v>0</v>
      </c>
      <c r="J383" s="50">
        <v>0</v>
      </c>
      <c r="K383" s="43">
        <f t="shared" si="80"/>
        <v>1</v>
      </c>
      <c r="S383" s="22" t="s">
        <v>6693</v>
      </c>
      <c r="T383" s="31">
        <v>2</v>
      </c>
      <c r="U383" s="31">
        <v>19</v>
      </c>
      <c r="V383" s="31">
        <v>2</v>
      </c>
      <c r="W383" s="31">
        <v>47</v>
      </c>
      <c r="X383" s="31">
        <v>484</v>
      </c>
      <c r="Y383" s="21">
        <f t="shared" si="81"/>
        <v>554</v>
      </c>
      <c r="AL383" s="18" t="s">
        <v>6775</v>
      </c>
      <c r="AM383" s="65">
        <v>0</v>
      </c>
      <c r="AN383" s="65">
        <v>0</v>
      </c>
      <c r="AO383" s="65">
        <v>0</v>
      </c>
      <c r="AP383" s="65">
        <v>0</v>
      </c>
      <c r="AQ383" s="65">
        <v>0</v>
      </c>
      <c r="AR383" s="65">
        <v>0</v>
      </c>
      <c r="AS383" s="65">
        <v>0</v>
      </c>
      <c r="AT383" s="64">
        <v>0</v>
      </c>
      <c r="AU383" s="64">
        <v>0</v>
      </c>
      <c r="AV383" s="65">
        <v>0</v>
      </c>
      <c r="AW383" s="65">
        <v>0</v>
      </c>
      <c r="AX383" s="65">
        <v>0</v>
      </c>
      <c r="AY383" s="65">
        <v>0</v>
      </c>
      <c r="AZ383" s="65">
        <v>0</v>
      </c>
      <c r="BA383" s="65">
        <v>0</v>
      </c>
      <c r="BB383" s="65">
        <v>0</v>
      </c>
      <c r="BC383" s="65">
        <v>0</v>
      </c>
      <c r="BD383" s="65">
        <v>0</v>
      </c>
      <c r="BE383" s="65">
        <v>0</v>
      </c>
      <c r="BF383" s="65">
        <v>0</v>
      </c>
      <c r="BG383" s="65">
        <v>0</v>
      </c>
      <c r="BH383" s="65">
        <v>0</v>
      </c>
      <c r="BI383" s="65">
        <v>0</v>
      </c>
      <c r="BJ383" s="65">
        <v>0</v>
      </c>
      <c r="BK383" s="24">
        <v>0</v>
      </c>
      <c r="BL383" s="24">
        <v>0</v>
      </c>
      <c r="BM383" s="24">
        <v>0</v>
      </c>
      <c r="BN383" s="18">
        <v>0</v>
      </c>
      <c r="BO383" s="18">
        <v>0</v>
      </c>
      <c r="BP383" s="18" t="s">
        <v>6775</v>
      </c>
    </row>
    <row r="384" spans="1:68" x14ac:dyDescent="0.25">
      <c r="A384" s="49" t="s">
        <v>592</v>
      </c>
      <c r="B384" s="49" t="s">
        <v>826</v>
      </c>
      <c r="C384" s="53">
        <v>2</v>
      </c>
      <c r="D384" s="50">
        <v>2</v>
      </c>
      <c r="E384" s="50">
        <v>0</v>
      </c>
      <c r="F384" s="50">
        <v>0</v>
      </c>
      <c r="G384" s="50">
        <v>0</v>
      </c>
      <c r="H384" s="50">
        <v>2</v>
      </c>
      <c r="I384" s="50">
        <v>0</v>
      </c>
      <c r="J384" s="50">
        <v>0</v>
      </c>
      <c r="K384" s="43">
        <f t="shared" si="80"/>
        <v>2</v>
      </c>
      <c r="M384" s="18">
        <v>6</v>
      </c>
      <c r="S384" s="47" t="s">
        <v>6694</v>
      </c>
      <c r="T384" s="48">
        <v>69</v>
      </c>
      <c r="U384" s="48">
        <v>129</v>
      </c>
      <c r="V384" s="48">
        <v>39</v>
      </c>
      <c r="W384" s="48">
        <v>135</v>
      </c>
      <c r="X384" s="48">
        <v>191</v>
      </c>
      <c r="Y384" s="21">
        <f t="shared" si="81"/>
        <v>563</v>
      </c>
      <c r="AL384" s="18" t="s">
        <v>6776</v>
      </c>
      <c r="AM384" s="65">
        <v>0</v>
      </c>
      <c r="AN384" s="65">
        <v>0</v>
      </c>
      <c r="AO384" s="65">
        <v>0</v>
      </c>
      <c r="AP384" s="65">
        <v>0</v>
      </c>
      <c r="AQ384" s="65">
        <v>0</v>
      </c>
      <c r="AR384" s="65">
        <v>0</v>
      </c>
      <c r="AS384" s="65">
        <v>0</v>
      </c>
      <c r="AT384" s="64">
        <v>0</v>
      </c>
      <c r="AU384" s="64">
        <v>0</v>
      </c>
      <c r="AV384" s="65">
        <v>0</v>
      </c>
      <c r="AW384" s="65">
        <v>0</v>
      </c>
      <c r="AX384" s="65">
        <v>1</v>
      </c>
      <c r="AY384" s="65">
        <v>0</v>
      </c>
      <c r="AZ384" s="65">
        <v>0</v>
      </c>
      <c r="BA384" s="65">
        <v>0</v>
      </c>
      <c r="BB384" s="65">
        <v>0</v>
      </c>
      <c r="BC384" s="65">
        <v>0</v>
      </c>
      <c r="BD384" s="65">
        <v>0</v>
      </c>
      <c r="BE384" s="65">
        <v>0</v>
      </c>
      <c r="BF384" s="65">
        <v>0</v>
      </c>
      <c r="BG384" s="65">
        <v>0</v>
      </c>
      <c r="BH384" s="65">
        <v>0</v>
      </c>
      <c r="BI384" s="65">
        <v>0</v>
      </c>
      <c r="BJ384" s="65">
        <v>0</v>
      </c>
      <c r="BK384" s="24">
        <v>0</v>
      </c>
      <c r="BL384" s="24">
        <v>0</v>
      </c>
      <c r="BM384" s="24">
        <v>0</v>
      </c>
      <c r="BN384" s="18">
        <v>0</v>
      </c>
      <c r="BO384" s="18">
        <v>0</v>
      </c>
      <c r="BP384" s="18" t="s">
        <v>6776</v>
      </c>
    </row>
    <row r="385" spans="1:68" x14ac:dyDescent="0.25">
      <c r="A385" s="45" t="s">
        <v>597</v>
      </c>
      <c r="B385" s="45" t="s">
        <v>2633</v>
      </c>
      <c r="C385" s="92">
        <v>2</v>
      </c>
      <c r="D385" s="46">
        <v>2</v>
      </c>
      <c r="E385" s="46">
        <v>0</v>
      </c>
      <c r="F385" s="46">
        <v>0</v>
      </c>
      <c r="G385" s="46">
        <v>0</v>
      </c>
      <c r="H385" s="46">
        <v>2</v>
      </c>
      <c r="I385" s="46">
        <v>0</v>
      </c>
      <c r="J385" s="46">
        <v>0</v>
      </c>
      <c r="K385" s="122">
        <f t="shared" si="80"/>
        <v>2</v>
      </c>
      <c r="T385" s="18">
        <f>SUM(T379:T384)</f>
        <v>72</v>
      </c>
      <c r="U385" s="18">
        <f>SUM(U379:U384)</f>
        <v>150</v>
      </c>
      <c r="V385" s="18">
        <f>SUM(V379:V384)</f>
        <v>41</v>
      </c>
      <c r="W385" s="18">
        <f>SUM(W379:W384)</f>
        <v>210</v>
      </c>
      <c r="X385" s="18">
        <f>SUM(X379:X384)</f>
        <v>698</v>
      </c>
      <c r="Y385" s="21">
        <f t="shared" si="81"/>
        <v>1171</v>
      </c>
      <c r="AL385" s="18" t="s">
        <v>6777</v>
      </c>
      <c r="AM385" s="65">
        <v>0</v>
      </c>
      <c r="AN385" s="65">
        <v>0</v>
      </c>
      <c r="AO385" s="65">
        <v>0</v>
      </c>
      <c r="AP385" s="65">
        <v>0</v>
      </c>
      <c r="AQ385" s="65">
        <v>0</v>
      </c>
      <c r="AR385" s="65">
        <v>0</v>
      </c>
      <c r="AS385" s="65">
        <v>0</v>
      </c>
      <c r="AT385" s="64">
        <v>0</v>
      </c>
      <c r="AU385" s="64">
        <v>0</v>
      </c>
      <c r="AV385" s="65">
        <v>0</v>
      </c>
      <c r="AW385" s="65">
        <v>0</v>
      </c>
      <c r="AX385" s="65">
        <v>1</v>
      </c>
      <c r="AY385" s="65">
        <v>0</v>
      </c>
      <c r="AZ385" s="65">
        <v>0</v>
      </c>
      <c r="BA385" s="65">
        <v>0</v>
      </c>
      <c r="BB385" s="65">
        <v>0</v>
      </c>
      <c r="BC385" s="65">
        <v>0</v>
      </c>
      <c r="BD385" s="65">
        <v>0</v>
      </c>
      <c r="BE385" s="65">
        <v>0</v>
      </c>
      <c r="BF385" s="65">
        <v>0</v>
      </c>
      <c r="BG385" s="65">
        <v>0</v>
      </c>
      <c r="BH385" s="65">
        <v>0</v>
      </c>
      <c r="BI385" s="65">
        <v>0</v>
      </c>
      <c r="BJ385" s="65">
        <v>0</v>
      </c>
      <c r="BK385" s="24">
        <v>0</v>
      </c>
      <c r="BL385" s="24">
        <v>0</v>
      </c>
      <c r="BM385" s="24">
        <v>0</v>
      </c>
      <c r="BN385" s="18">
        <v>0</v>
      </c>
      <c r="BO385" s="18">
        <v>0</v>
      </c>
      <c r="BP385" s="18" t="s">
        <v>6777</v>
      </c>
    </row>
    <row r="386" spans="1:68" x14ac:dyDescent="0.25">
      <c r="A386" s="45" t="s">
        <v>597</v>
      </c>
      <c r="B386" s="45" t="s">
        <v>1343</v>
      </c>
      <c r="C386" s="92">
        <v>10</v>
      </c>
      <c r="D386" s="46">
        <v>10</v>
      </c>
      <c r="E386" s="46">
        <v>0</v>
      </c>
      <c r="F386" s="46">
        <v>0</v>
      </c>
      <c r="G386" s="46">
        <v>0</v>
      </c>
      <c r="H386" s="46">
        <v>4</v>
      </c>
      <c r="I386" s="46">
        <v>6</v>
      </c>
      <c r="J386" s="46">
        <v>0</v>
      </c>
      <c r="K386" s="122">
        <f t="shared" si="80"/>
        <v>10</v>
      </c>
      <c r="AL386" s="18" t="s">
        <v>6778</v>
      </c>
      <c r="AM386" s="65">
        <v>364</v>
      </c>
      <c r="AN386" s="65">
        <v>349</v>
      </c>
      <c r="AO386" s="65">
        <v>510</v>
      </c>
      <c r="AP386" s="65">
        <v>535</v>
      </c>
      <c r="AQ386" s="65">
        <v>579</v>
      </c>
      <c r="AR386" s="65">
        <v>91</v>
      </c>
      <c r="AS386" s="65">
        <v>181</v>
      </c>
      <c r="AT386" s="64">
        <v>166</v>
      </c>
      <c r="AU386" s="64">
        <v>123</v>
      </c>
      <c r="AV386" s="65">
        <v>6</v>
      </c>
      <c r="AW386" s="65">
        <v>0</v>
      </c>
      <c r="AX386" s="65">
        <v>1</v>
      </c>
      <c r="AY386" s="65">
        <v>0</v>
      </c>
      <c r="AZ386" s="65">
        <v>0</v>
      </c>
      <c r="BA386" s="65">
        <v>0</v>
      </c>
      <c r="BB386" s="65">
        <v>0</v>
      </c>
      <c r="BC386" s="65">
        <v>0</v>
      </c>
      <c r="BD386" s="65">
        <v>0</v>
      </c>
      <c r="BE386" s="65">
        <v>0</v>
      </c>
      <c r="BF386" s="65">
        <v>0</v>
      </c>
      <c r="BG386" s="65">
        <v>0</v>
      </c>
      <c r="BH386" s="65">
        <v>0</v>
      </c>
      <c r="BI386" s="65">
        <v>0</v>
      </c>
      <c r="BJ386" s="65">
        <v>0</v>
      </c>
      <c r="BK386" s="24">
        <v>0</v>
      </c>
      <c r="BL386" s="24">
        <v>1</v>
      </c>
      <c r="BM386" s="24">
        <v>0</v>
      </c>
      <c r="BN386" s="18">
        <v>0</v>
      </c>
      <c r="BO386" s="18">
        <v>0</v>
      </c>
      <c r="BP386" s="18" t="s">
        <v>6778</v>
      </c>
    </row>
    <row r="387" spans="1:68" x14ac:dyDescent="0.25">
      <c r="A387" s="45" t="s">
        <v>597</v>
      </c>
      <c r="B387" s="45" t="s">
        <v>4602</v>
      </c>
      <c r="C387" s="92">
        <v>1</v>
      </c>
      <c r="D387" s="46">
        <v>1</v>
      </c>
      <c r="E387" s="46">
        <v>0</v>
      </c>
      <c r="F387" s="46">
        <v>0</v>
      </c>
      <c r="G387" s="46">
        <v>0</v>
      </c>
      <c r="H387" s="46">
        <v>1</v>
      </c>
      <c r="I387" s="46">
        <v>0</v>
      </c>
      <c r="J387" s="46">
        <v>0</v>
      </c>
      <c r="K387" s="122">
        <f t="shared" si="80"/>
        <v>1</v>
      </c>
      <c r="AL387" s="36" t="s">
        <v>6779</v>
      </c>
      <c r="AM387" s="65">
        <v>0</v>
      </c>
      <c r="AN387" s="65">
        <v>0</v>
      </c>
      <c r="AO387" s="65">
        <v>0</v>
      </c>
      <c r="AP387" s="65">
        <v>0</v>
      </c>
      <c r="AQ387" s="65">
        <v>0</v>
      </c>
      <c r="AR387" s="65">
        <v>415</v>
      </c>
      <c r="AS387" s="65">
        <v>435</v>
      </c>
      <c r="AT387" s="64">
        <v>345</v>
      </c>
      <c r="AU387" s="64">
        <v>433</v>
      </c>
      <c r="AV387" s="65">
        <v>457</v>
      </c>
      <c r="AW387" s="65">
        <v>568</v>
      </c>
      <c r="AX387" s="65">
        <v>453</v>
      </c>
      <c r="AY387" s="65">
        <v>391</v>
      </c>
      <c r="AZ387" s="65">
        <v>236</v>
      </c>
      <c r="BA387" s="65">
        <v>35</v>
      </c>
      <c r="BB387" s="65">
        <v>44</v>
      </c>
      <c r="BC387" s="65">
        <v>12</v>
      </c>
      <c r="BD387" s="123">
        <v>15</v>
      </c>
      <c r="BE387" s="123">
        <v>11</v>
      </c>
      <c r="BF387" s="123">
        <v>1</v>
      </c>
      <c r="BG387" s="65">
        <v>0</v>
      </c>
      <c r="BH387" s="124">
        <v>0</v>
      </c>
      <c r="BI387" s="65">
        <v>0</v>
      </c>
      <c r="BJ387" s="65">
        <v>0</v>
      </c>
      <c r="BK387" s="24">
        <v>0</v>
      </c>
      <c r="BL387" s="24">
        <v>1</v>
      </c>
      <c r="BM387" s="24">
        <v>0</v>
      </c>
      <c r="BN387" s="36">
        <v>0</v>
      </c>
      <c r="BO387" s="18">
        <v>0</v>
      </c>
      <c r="BP387" s="36" t="s">
        <v>6779</v>
      </c>
    </row>
    <row r="388" spans="1:68" x14ac:dyDescent="0.25">
      <c r="A388" s="45" t="s">
        <v>597</v>
      </c>
      <c r="B388" s="45" t="s">
        <v>826</v>
      </c>
      <c r="C388" s="92">
        <v>31</v>
      </c>
      <c r="D388" s="46">
        <v>30</v>
      </c>
      <c r="E388" s="46">
        <v>1</v>
      </c>
      <c r="F388" s="46">
        <v>2</v>
      </c>
      <c r="G388" s="46">
        <v>0</v>
      </c>
      <c r="H388" s="46">
        <v>10</v>
      </c>
      <c r="I388" s="46">
        <v>17</v>
      </c>
      <c r="J388" s="46">
        <v>0</v>
      </c>
      <c r="K388" s="122">
        <f t="shared" si="80"/>
        <v>30</v>
      </c>
      <c r="M388" s="18">
        <f>SUM(K385:K388)</f>
        <v>43</v>
      </c>
      <c r="S388" s="21" t="s">
        <v>6716</v>
      </c>
      <c r="T388" s="21" t="s">
        <v>197</v>
      </c>
      <c r="U388" s="21" t="s">
        <v>230</v>
      </c>
      <c r="V388" s="21" t="s">
        <v>211</v>
      </c>
      <c r="W388" s="21" t="s">
        <v>205</v>
      </c>
      <c r="X388" s="21" t="s">
        <v>283</v>
      </c>
      <c r="Y388" s="21" t="s">
        <v>134</v>
      </c>
      <c r="AL388" s="18" t="s">
        <v>6788</v>
      </c>
      <c r="AM388" s="65">
        <v>3</v>
      </c>
      <c r="AN388" s="65">
        <v>0</v>
      </c>
      <c r="AO388" s="65">
        <v>1</v>
      </c>
      <c r="AP388" s="65">
        <v>1</v>
      </c>
      <c r="AQ388" s="65">
        <v>1</v>
      </c>
      <c r="AR388" s="65">
        <v>0</v>
      </c>
      <c r="AS388" s="65">
        <v>0</v>
      </c>
      <c r="AT388" s="64">
        <v>0</v>
      </c>
      <c r="AU388" s="64">
        <v>0</v>
      </c>
      <c r="AV388" s="65">
        <v>1</v>
      </c>
      <c r="AW388" s="65">
        <v>2</v>
      </c>
      <c r="AX388" s="65">
        <v>1</v>
      </c>
      <c r="AY388" s="65">
        <v>1</v>
      </c>
      <c r="AZ388" s="65">
        <v>0</v>
      </c>
      <c r="BA388" s="65">
        <v>0</v>
      </c>
      <c r="BB388" s="65">
        <v>1</v>
      </c>
      <c r="BC388" s="65">
        <v>0</v>
      </c>
      <c r="BD388" s="65">
        <v>0</v>
      </c>
      <c r="BE388" s="65">
        <v>0</v>
      </c>
      <c r="BF388" s="65">
        <v>1</v>
      </c>
      <c r="BG388" s="65">
        <v>1</v>
      </c>
      <c r="BH388" s="65">
        <v>0</v>
      </c>
      <c r="BI388" s="65">
        <v>0</v>
      </c>
      <c r="BJ388" s="65">
        <v>0</v>
      </c>
      <c r="BK388" s="24">
        <v>0</v>
      </c>
      <c r="BL388" s="24">
        <v>0</v>
      </c>
      <c r="BM388" s="24">
        <v>0</v>
      </c>
      <c r="BN388" s="18">
        <v>0</v>
      </c>
      <c r="BO388" s="18">
        <v>0</v>
      </c>
      <c r="BP388" s="18" t="s">
        <v>6788</v>
      </c>
    </row>
    <row r="389" spans="1:68" x14ac:dyDescent="0.25">
      <c r="A389" s="49" t="s">
        <v>489</v>
      </c>
      <c r="B389" s="49" t="s">
        <v>2633</v>
      </c>
      <c r="C389" s="61">
        <v>15</v>
      </c>
      <c r="D389" s="50">
        <v>14</v>
      </c>
      <c r="E389" s="50">
        <v>1</v>
      </c>
      <c r="F389" s="50">
        <v>2</v>
      </c>
      <c r="G389" s="50">
        <v>0</v>
      </c>
      <c r="H389" s="50">
        <v>11</v>
      </c>
      <c r="I389" s="50">
        <v>0</v>
      </c>
      <c r="J389" s="50">
        <v>0</v>
      </c>
      <c r="K389" s="43">
        <f t="shared" si="80"/>
        <v>14</v>
      </c>
      <c r="S389" s="21" t="s">
        <v>6710</v>
      </c>
      <c r="T389" s="31">
        <v>0</v>
      </c>
      <c r="U389" s="31">
        <v>0</v>
      </c>
      <c r="V389" s="31">
        <v>0</v>
      </c>
      <c r="W389" s="54">
        <v>0</v>
      </c>
      <c r="X389" s="31">
        <v>0</v>
      </c>
      <c r="Y389" s="21">
        <f t="shared" ref="Y389:Y395" si="82">SUM(T389:X389)</f>
        <v>0</v>
      </c>
      <c r="AL389" s="18" t="s">
        <v>6789</v>
      </c>
      <c r="AM389" s="65">
        <v>3</v>
      </c>
      <c r="AN389" s="65">
        <v>3</v>
      </c>
      <c r="AO389" s="65">
        <v>1</v>
      </c>
      <c r="AP389" s="65">
        <v>1</v>
      </c>
      <c r="AQ389" s="65">
        <v>1</v>
      </c>
      <c r="AR389" s="65">
        <v>0</v>
      </c>
      <c r="AS389" s="65">
        <v>0</v>
      </c>
      <c r="AT389" s="64">
        <v>0</v>
      </c>
      <c r="AU389" s="64">
        <v>1</v>
      </c>
      <c r="AV389" s="65">
        <v>1</v>
      </c>
      <c r="AW389" s="65">
        <v>0</v>
      </c>
      <c r="AX389" s="65">
        <v>0</v>
      </c>
      <c r="AY389" s="65">
        <v>1</v>
      </c>
      <c r="AZ389" s="65">
        <v>0</v>
      </c>
      <c r="BA389" s="65">
        <v>0</v>
      </c>
      <c r="BB389" s="65">
        <v>1</v>
      </c>
      <c r="BC389" s="65">
        <v>0</v>
      </c>
      <c r="BD389" s="65">
        <v>0</v>
      </c>
      <c r="BE389" s="65">
        <v>0</v>
      </c>
      <c r="BF389" s="65">
        <v>0</v>
      </c>
      <c r="BG389" s="65">
        <v>1</v>
      </c>
      <c r="BH389" s="65">
        <v>0</v>
      </c>
      <c r="BI389" s="65">
        <v>0</v>
      </c>
      <c r="BJ389" s="65">
        <v>0</v>
      </c>
      <c r="BK389" s="24">
        <v>0</v>
      </c>
      <c r="BL389" s="24">
        <v>0</v>
      </c>
      <c r="BM389" s="24">
        <v>0</v>
      </c>
      <c r="BN389" s="18">
        <v>0</v>
      </c>
      <c r="BO389" s="18">
        <v>0</v>
      </c>
      <c r="BP389" s="18" t="s">
        <v>6789</v>
      </c>
    </row>
    <row r="390" spans="1:68" x14ac:dyDescent="0.25">
      <c r="A390" s="49" t="s">
        <v>489</v>
      </c>
      <c r="B390" s="49" t="s">
        <v>1343</v>
      </c>
      <c r="C390" s="53">
        <v>32</v>
      </c>
      <c r="D390" s="50">
        <v>32</v>
      </c>
      <c r="E390" s="50">
        <v>0</v>
      </c>
      <c r="F390" s="50">
        <v>0</v>
      </c>
      <c r="G390" s="50">
        <v>0</v>
      </c>
      <c r="H390" s="50">
        <v>4</v>
      </c>
      <c r="I390" s="50">
        <v>28</v>
      </c>
      <c r="J390" s="50">
        <v>0</v>
      </c>
      <c r="K390" s="43">
        <f t="shared" si="80"/>
        <v>32</v>
      </c>
      <c r="S390" s="47" t="s">
        <v>6711</v>
      </c>
      <c r="T390" s="48">
        <v>0</v>
      </c>
      <c r="U390" s="48">
        <v>0</v>
      </c>
      <c r="V390" s="48">
        <v>0</v>
      </c>
      <c r="W390" s="55">
        <v>2</v>
      </c>
      <c r="X390" s="48">
        <v>0</v>
      </c>
      <c r="Y390" s="21">
        <f t="shared" si="82"/>
        <v>2</v>
      </c>
      <c r="AL390" s="18" t="s">
        <v>6790</v>
      </c>
      <c r="AM390" s="65">
        <v>10</v>
      </c>
      <c r="AN390" s="65">
        <v>3</v>
      </c>
      <c r="AO390" s="65">
        <v>5</v>
      </c>
      <c r="AP390" s="65">
        <v>3</v>
      </c>
      <c r="AQ390" s="65">
        <v>2</v>
      </c>
      <c r="AR390" s="65">
        <v>0</v>
      </c>
      <c r="AS390" s="65">
        <v>0</v>
      </c>
      <c r="AT390" s="64">
        <v>0</v>
      </c>
      <c r="AU390" s="64">
        <v>1</v>
      </c>
      <c r="AV390" s="65">
        <v>1</v>
      </c>
      <c r="AW390" s="65">
        <v>0</v>
      </c>
      <c r="AX390" s="65">
        <v>0</v>
      </c>
      <c r="AY390" s="65">
        <v>1</v>
      </c>
      <c r="AZ390" s="65">
        <v>0</v>
      </c>
      <c r="BA390" s="65">
        <v>0</v>
      </c>
      <c r="BB390" s="65">
        <v>1</v>
      </c>
      <c r="BC390" s="65">
        <v>0</v>
      </c>
      <c r="BD390" s="65">
        <v>0</v>
      </c>
      <c r="BE390" s="65">
        <v>0</v>
      </c>
      <c r="BF390" s="65">
        <v>0</v>
      </c>
      <c r="BG390" s="65">
        <v>1</v>
      </c>
      <c r="BH390" s="65">
        <v>0</v>
      </c>
      <c r="BI390" s="65">
        <v>0</v>
      </c>
      <c r="BJ390" s="65">
        <v>0</v>
      </c>
      <c r="BK390" s="24">
        <v>0</v>
      </c>
      <c r="BL390" s="24">
        <v>0</v>
      </c>
      <c r="BM390" s="24">
        <v>0</v>
      </c>
      <c r="BN390" s="18">
        <v>0</v>
      </c>
      <c r="BO390" s="18">
        <v>0</v>
      </c>
      <c r="BP390" s="18" t="s">
        <v>6790</v>
      </c>
    </row>
    <row r="391" spans="1:68" x14ac:dyDescent="0.25">
      <c r="A391" s="49" t="s">
        <v>489</v>
      </c>
      <c r="B391" s="49" t="s">
        <v>4458</v>
      </c>
      <c r="C391" s="53">
        <v>4</v>
      </c>
      <c r="D391" s="50">
        <v>3</v>
      </c>
      <c r="E391" s="50">
        <v>0</v>
      </c>
      <c r="F391" s="50">
        <v>3</v>
      </c>
      <c r="G391" s="50">
        <v>0</v>
      </c>
      <c r="H391" s="50">
        <v>0</v>
      </c>
      <c r="I391" s="50">
        <v>0</v>
      </c>
      <c r="J391" s="50">
        <v>0</v>
      </c>
      <c r="K391" s="43">
        <f t="shared" si="80"/>
        <v>3</v>
      </c>
      <c r="S391" s="21" t="s">
        <v>6712</v>
      </c>
      <c r="T391" s="29">
        <v>0</v>
      </c>
      <c r="U391" s="29">
        <v>0</v>
      </c>
      <c r="V391" s="29">
        <v>0</v>
      </c>
      <c r="W391" s="54">
        <v>0</v>
      </c>
      <c r="X391" s="31">
        <v>0</v>
      </c>
      <c r="Y391" s="21">
        <f t="shared" si="82"/>
        <v>0</v>
      </c>
      <c r="AL391" s="18" t="s">
        <v>6792</v>
      </c>
      <c r="AM391" s="65">
        <v>51</v>
      </c>
      <c r="AN391" s="65">
        <v>46</v>
      </c>
      <c r="AO391" s="65">
        <v>37</v>
      </c>
      <c r="AP391" s="65">
        <v>28</v>
      </c>
      <c r="AQ391" s="65">
        <v>23</v>
      </c>
      <c r="AR391" s="65">
        <v>12</v>
      </c>
      <c r="AS391" s="65">
        <v>18</v>
      </c>
      <c r="AT391" s="64">
        <v>8</v>
      </c>
      <c r="AU391" s="64">
        <v>10</v>
      </c>
      <c r="AV391" s="65">
        <v>4</v>
      </c>
      <c r="AW391" s="65">
        <v>1</v>
      </c>
      <c r="AX391" s="65">
        <v>5</v>
      </c>
      <c r="AY391" s="65">
        <v>3</v>
      </c>
      <c r="AZ391" s="65">
        <v>0</v>
      </c>
      <c r="BA391" s="65">
        <v>0</v>
      </c>
      <c r="BB391" s="65">
        <v>2</v>
      </c>
      <c r="BC391" s="65">
        <v>0</v>
      </c>
      <c r="BD391" s="65">
        <v>0</v>
      </c>
      <c r="BE391" s="65">
        <v>0</v>
      </c>
      <c r="BF391" s="65">
        <v>4</v>
      </c>
      <c r="BG391" s="65">
        <v>1</v>
      </c>
      <c r="BH391" s="65">
        <v>1</v>
      </c>
      <c r="BI391" s="65">
        <v>0</v>
      </c>
      <c r="BJ391" s="65">
        <v>0</v>
      </c>
      <c r="BK391" s="24">
        <v>0</v>
      </c>
      <c r="BL391" s="24">
        <v>0</v>
      </c>
      <c r="BM391" s="24">
        <v>0</v>
      </c>
      <c r="BN391" s="18">
        <v>0</v>
      </c>
      <c r="BO391" s="18">
        <v>0</v>
      </c>
      <c r="BP391" s="18" t="s">
        <v>6792</v>
      </c>
    </row>
    <row r="392" spans="1:68" x14ac:dyDescent="0.25">
      <c r="A392" s="49" t="s">
        <v>489</v>
      </c>
      <c r="B392" s="49" t="s">
        <v>826</v>
      </c>
      <c r="C392" s="53">
        <v>505</v>
      </c>
      <c r="D392" s="50">
        <v>505</v>
      </c>
      <c r="E392" s="50">
        <v>1</v>
      </c>
      <c r="F392" s="50">
        <v>14</v>
      </c>
      <c r="G392" s="50">
        <v>2</v>
      </c>
      <c r="H392" s="50">
        <v>32</v>
      </c>
      <c r="I392" s="50">
        <v>456</v>
      </c>
      <c r="J392" s="50">
        <v>0</v>
      </c>
      <c r="K392" s="43">
        <f t="shared" si="80"/>
        <v>505</v>
      </c>
      <c r="M392" s="18">
        <f>SUM(K389:K392)</f>
        <v>554</v>
      </c>
      <c r="S392" s="47" t="s">
        <v>6713</v>
      </c>
      <c r="T392" s="48">
        <v>0</v>
      </c>
      <c r="U392" s="48">
        <v>0</v>
      </c>
      <c r="V392" s="48">
        <v>0</v>
      </c>
      <c r="W392" s="55">
        <v>2</v>
      </c>
      <c r="X392" s="48">
        <v>0</v>
      </c>
      <c r="Y392" s="21">
        <f t="shared" si="82"/>
        <v>2</v>
      </c>
      <c r="AL392" s="18" t="s">
        <v>6827</v>
      </c>
      <c r="AM392" s="65">
        <v>713</v>
      </c>
      <c r="AN392" s="65">
        <v>352</v>
      </c>
      <c r="AO392" s="65">
        <v>266</v>
      </c>
      <c r="AP392" s="65">
        <v>249</v>
      </c>
      <c r="AQ392" s="65">
        <v>156</v>
      </c>
      <c r="AR392" s="65">
        <v>84</v>
      </c>
      <c r="AS392" s="65">
        <v>62</v>
      </c>
      <c r="AT392" s="64">
        <v>82</v>
      </c>
      <c r="AU392" s="64">
        <v>42</v>
      </c>
      <c r="AV392" s="65">
        <v>52</v>
      </c>
      <c r="AW392" s="65">
        <v>37</v>
      </c>
      <c r="AX392" s="65">
        <v>17</v>
      </c>
      <c r="AY392" s="65">
        <v>19</v>
      </c>
      <c r="AZ392" s="65">
        <v>37</v>
      </c>
      <c r="BA392" s="65">
        <v>13</v>
      </c>
      <c r="BB392" s="65">
        <v>19</v>
      </c>
      <c r="BC392" s="65">
        <v>16</v>
      </c>
      <c r="BD392" s="125">
        <v>11</v>
      </c>
      <c r="BE392" s="65">
        <v>3</v>
      </c>
      <c r="BF392" s="65">
        <v>6</v>
      </c>
      <c r="BG392" s="65">
        <v>2</v>
      </c>
      <c r="BH392" s="65">
        <v>3</v>
      </c>
      <c r="BI392" s="65">
        <v>5</v>
      </c>
      <c r="BJ392" s="65">
        <v>3</v>
      </c>
      <c r="BK392" s="65">
        <v>0</v>
      </c>
      <c r="BL392" s="65">
        <v>0</v>
      </c>
      <c r="BM392" s="24">
        <v>0</v>
      </c>
      <c r="BN392" s="18">
        <v>1</v>
      </c>
      <c r="BO392" s="18">
        <v>2</v>
      </c>
      <c r="BP392" s="18" t="s">
        <v>6827</v>
      </c>
    </row>
    <row r="393" spans="1:68" x14ac:dyDescent="0.25">
      <c r="A393" s="51" t="s">
        <v>293</v>
      </c>
      <c r="B393" s="51" t="s">
        <v>2633</v>
      </c>
      <c r="C393" s="52">
        <v>54</v>
      </c>
      <c r="D393" s="52">
        <v>53</v>
      </c>
      <c r="E393" s="52">
        <v>2</v>
      </c>
      <c r="F393" s="52">
        <v>16</v>
      </c>
      <c r="G393" s="52">
        <v>2</v>
      </c>
      <c r="H393" s="52">
        <v>33</v>
      </c>
      <c r="I393" s="52">
        <v>0</v>
      </c>
      <c r="J393" s="52">
        <v>0</v>
      </c>
      <c r="K393" s="122">
        <f t="shared" si="80"/>
        <v>53</v>
      </c>
      <c r="S393" s="22" t="s">
        <v>6693</v>
      </c>
      <c r="T393" s="31">
        <v>1</v>
      </c>
      <c r="U393" s="31">
        <v>2</v>
      </c>
      <c r="V393" s="31">
        <v>0</v>
      </c>
      <c r="W393" s="54">
        <v>11</v>
      </c>
      <c r="X393" s="31">
        <v>0</v>
      </c>
      <c r="Y393" s="21">
        <f t="shared" si="82"/>
        <v>14</v>
      </c>
      <c r="AL393" s="18" t="s">
        <v>6828</v>
      </c>
      <c r="AM393" s="65">
        <v>1</v>
      </c>
      <c r="AN393" s="65">
        <v>28</v>
      </c>
      <c r="AO393" s="65">
        <v>72</v>
      </c>
      <c r="AP393" s="65">
        <v>273</v>
      </c>
      <c r="AQ393" s="65">
        <v>355</v>
      </c>
      <c r="AR393" s="65">
        <v>161</v>
      </c>
      <c r="AS393" s="65">
        <v>145</v>
      </c>
      <c r="AT393" s="64">
        <v>92</v>
      </c>
      <c r="AU393" s="64">
        <v>72</v>
      </c>
      <c r="AV393" s="65">
        <v>60</v>
      </c>
      <c r="AW393" s="65">
        <v>43</v>
      </c>
      <c r="AX393" s="65">
        <v>40</v>
      </c>
      <c r="AY393" s="65">
        <v>31</v>
      </c>
      <c r="AZ393" s="65">
        <v>39</v>
      </c>
      <c r="BA393" s="65">
        <v>28</v>
      </c>
      <c r="BB393" s="65">
        <v>32</v>
      </c>
      <c r="BC393" s="65">
        <v>17</v>
      </c>
      <c r="BD393" s="125">
        <v>29</v>
      </c>
      <c r="BE393" s="65">
        <v>10</v>
      </c>
      <c r="BF393" s="65">
        <v>15</v>
      </c>
      <c r="BG393" s="65">
        <v>6</v>
      </c>
      <c r="BH393" s="65">
        <v>14</v>
      </c>
      <c r="BI393" s="65">
        <v>7</v>
      </c>
      <c r="BJ393" s="65">
        <v>4</v>
      </c>
      <c r="BK393" s="65">
        <v>1</v>
      </c>
      <c r="BL393" s="65">
        <v>0</v>
      </c>
      <c r="BM393" s="24">
        <v>0</v>
      </c>
      <c r="BN393" s="18">
        <v>5</v>
      </c>
      <c r="BO393" s="18">
        <v>1</v>
      </c>
      <c r="BP393" s="18" t="s">
        <v>6828</v>
      </c>
    </row>
    <row r="394" spans="1:68" x14ac:dyDescent="0.25">
      <c r="A394" s="51" t="s">
        <v>293</v>
      </c>
      <c r="B394" s="51" t="s">
        <v>1343</v>
      </c>
      <c r="C394" s="52">
        <v>108</v>
      </c>
      <c r="D394" s="52">
        <v>89</v>
      </c>
      <c r="E394" s="52">
        <v>5</v>
      </c>
      <c r="F394" s="52">
        <v>22</v>
      </c>
      <c r="G394" s="52">
        <v>9</v>
      </c>
      <c r="H394" s="52">
        <v>53</v>
      </c>
      <c r="I394" s="52">
        <v>0</v>
      </c>
      <c r="J394" s="52">
        <v>0</v>
      </c>
      <c r="K394" s="122">
        <f t="shared" si="80"/>
        <v>89</v>
      </c>
      <c r="S394" s="47" t="s">
        <v>6694</v>
      </c>
      <c r="T394" s="48">
        <v>2</v>
      </c>
      <c r="U394" s="48">
        <v>16</v>
      </c>
      <c r="V394" s="48">
        <v>2</v>
      </c>
      <c r="W394" s="113">
        <v>33</v>
      </c>
      <c r="X394" s="48">
        <v>0</v>
      </c>
      <c r="Y394" s="21">
        <f t="shared" si="82"/>
        <v>53</v>
      </c>
      <c r="BI394" s="36"/>
    </row>
    <row r="395" spans="1:68" x14ac:dyDescent="0.25">
      <c r="A395" s="51" t="s">
        <v>293</v>
      </c>
      <c r="B395" s="51" t="s">
        <v>4458</v>
      </c>
      <c r="C395" s="52">
        <v>12</v>
      </c>
      <c r="D395" s="52">
        <v>12</v>
      </c>
      <c r="E395" s="52">
        <v>0</v>
      </c>
      <c r="F395" s="52">
        <v>10</v>
      </c>
      <c r="G395" s="52">
        <v>2</v>
      </c>
      <c r="H395" s="52">
        <v>0</v>
      </c>
      <c r="I395" s="52">
        <v>0</v>
      </c>
      <c r="J395" s="52">
        <v>0</v>
      </c>
      <c r="K395" s="122">
        <f t="shared" si="80"/>
        <v>12</v>
      </c>
      <c r="S395" s="76"/>
      <c r="T395" s="35">
        <f>SUM(T389:T394)</f>
        <v>3</v>
      </c>
      <c r="U395" s="35">
        <f>SUM(U389:U394)</f>
        <v>18</v>
      </c>
      <c r="V395" s="35">
        <f>SUM(V389:V394)</f>
        <v>2</v>
      </c>
      <c r="W395" s="35">
        <f>SUM(W389:W394)</f>
        <v>48</v>
      </c>
      <c r="X395" s="35">
        <f>SUM(X389:X394)</f>
        <v>0</v>
      </c>
      <c r="Y395" s="21">
        <f t="shared" si="82"/>
        <v>71</v>
      </c>
      <c r="BI395" s="36"/>
    </row>
    <row r="396" spans="1:68" x14ac:dyDescent="0.25">
      <c r="A396" s="51" t="s">
        <v>293</v>
      </c>
      <c r="B396" s="51" t="s">
        <v>4602</v>
      </c>
      <c r="C396" s="52">
        <v>16</v>
      </c>
      <c r="D396" s="52">
        <v>16</v>
      </c>
      <c r="E396" s="52">
        <v>0</v>
      </c>
      <c r="F396" s="52">
        <v>3</v>
      </c>
      <c r="G396" s="52">
        <v>12</v>
      </c>
      <c r="H396" s="52">
        <v>1</v>
      </c>
      <c r="I396" s="52">
        <v>0</v>
      </c>
      <c r="J396" s="52">
        <v>0</v>
      </c>
      <c r="K396" s="122">
        <f t="shared" si="80"/>
        <v>16</v>
      </c>
      <c r="AP396" s="18" t="s">
        <v>6661</v>
      </c>
      <c r="AU396" s="18" t="s">
        <v>6663</v>
      </c>
      <c r="BA396" s="18" t="s">
        <v>6662</v>
      </c>
      <c r="BI396" s="36" t="s">
        <v>6664</v>
      </c>
      <c r="BN396" s="18" t="s">
        <v>6665</v>
      </c>
    </row>
    <row r="397" spans="1:68" x14ac:dyDescent="0.25">
      <c r="A397" s="51" t="s">
        <v>293</v>
      </c>
      <c r="B397" s="51" t="s">
        <v>826</v>
      </c>
      <c r="C397" s="52">
        <v>399</v>
      </c>
      <c r="D397" s="52">
        <v>393</v>
      </c>
      <c r="E397" s="52">
        <v>62</v>
      </c>
      <c r="F397" s="52">
        <v>78</v>
      </c>
      <c r="G397" s="52">
        <v>14</v>
      </c>
      <c r="H397" s="52">
        <v>48</v>
      </c>
      <c r="I397" s="52">
        <v>191</v>
      </c>
      <c r="J397" s="52">
        <v>0</v>
      </c>
      <c r="K397" s="122">
        <f t="shared" si="80"/>
        <v>393</v>
      </c>
      <c r="M397" s="18">
        <f>SUM(K393:K397)</f>
        <v>563</v>
      </c>
      <c r="AL397" s="18" t="s">
        <v>5</v>
      </c>
      <c r="AM397" s="18" t="s">
        <v>6795</v>
      </c>
      <c r="AN397" s="18" t="s">
        <v>6739</v>
      </c>
      <c r="AO397" s="18" t="s">
        <v>6740</v>
      </c>
      <c r="AP397" s="18" t="s">
        <v>6741</v>
      </c>
      <c r="AQ397" s="18" t="s">
        <v>6742</v>
      </c>
      <c r="AR397" s="18" t="s">
        <v>6743</v>
      </c>
      <c r="AS397" s="18" t="s">
        <v>6744</v>
      </c>
      <c r="AT397" s="68" t="s">
        <v>6745</v>
      </c>
      <c r="AU397" s="68" t="s">
        <v>6746</v>
      </c>
      <c r="AV397" s="18" t="s">
        <v>6747</v>
      </c>
      <c r="AW397" s="18" t="s">
        <v>6748</v>
      </c>
      <c r="AX397" s="18" t="s">
        <v>6749</v>
      </c>
      <c r="AY397" s="18" t="s">
        <v>6750</v>
      </c>
      <c r="AZ397" s="18" t="s">
        <v>6751</v>
      </c>
      <c r="BA397" s="18" t="s">
        <v>6752</v>
      </c>
      <c r="BB397" s="18" t="s">
        <v>6753</v>
      </c>
      <c r="BC397" s="18" t="s">
        <v>6754</v>
      </c>
      <c r="BD397" s="18" t="s">
        <v>6755</v>
      </c>
      <c r="BE397" s="18" t="s">
        <v>6756</v>
      </c>
      <c r="BF397" s="18" t="s">
        <v>6757</v>
      </c>
      <c r="BG397" s="18" t="s">
        <v>6758</v>
      </c>
      <c r="BH397" s="18" t="s">
        <v>6759</v>
      </c>
      <c r="BI397" s="34" t="s">
        <v>6831</v>
      </c>
      <c r="BJ397" s="18" t="s">
        <v>6761</v>
      </c>
      <c r="BK397" s="18" t="s">
        <v>6762</v>
      </c>
      <c r="BL397" s="18" t="s">
        <v>6763</v>
      </c>
      <c r="BM397" s="18" t="s">
        <v>6764</v>
      </c>
      <c r="BN397" s="18" t="s">
        <v>6765</v>
      </c>
      <c r="BO397" s="18" t="s">
        <v>6766</v>
      </c>
    </row>
    <row r="398" spans="1:68" x14ac:dyDescent="0.25">
      <c r="A398" s="60" t="s">
        <v>6717</v>
      </c>
      <c r="B398" s="61"/>
      <c r="C398" s="61">
        <f t="shared" ref="C398:J398" si="83">SUM(C378:C397)</f>
        <v>1200</v>
      </c>
      <c r="D398" s="61">
        <f t="shared" si="83"/>
        <v>1171</v>
      </c>
      <c r="E398" s="61">
        <f t="shared" si="83"/>
        <v>72</v>
      </c>
      <c r="F398" s="61">
        <f t="shared" si="83"/>
        <v>150</v>
      </c>
      <c r="G398" s="61">
        <f t="shared" si="83"/>
        <v>41</v>
      </c>
      <c r="H398" s="61">
        <f t="shared" si="83"/>
        <v>210</v>
      </c>
      <c r="I398" s="61">
        <f t="shared" si="83"/>
        <v>698</v>
      </c>
      <c r="J398" s="61">
        <f t="shared" si="83"/>
        <v>0</v>
      </c>
      <c r="K398" s="43">
        <f t="shared" si="80"/>
        <v>1171</v>
      </c>
      <c r="M398" s="18">
        <f>SUM(M378:M397)</f>
        <v>1171</v>
      </c>
      <c r="S398" s="21" t="s">
        <v>6719</v>
      </c>
      <c r="T398" s="21" t="s">
        <v>197</v>
      </c>
      <c r="U398" s="21" t="s">
        <v>230</v>
      </c>
      <c r="V398" s="21" t="s">
        <v>211</v>
      </c>
      <c r="W398" s="21" t="s">
        <v>205</v>
      </c>
      <c r="X398" s="21" t="s">
        <v>283</v>
      </c>
      <c r="Y398" s="21" t="s">
        <v>6720</v>
      </c>
      <c r="AL398" s="18" t="s">
        <v>6829</v>
      </c>
      <c r="AM398" s="65">
        <v>0</v>
      </c>
      <c r="AN398" s="65">
        <v>0</v>
      </c>
      <c r="AO398" s="65">
        <v>0</v>
      </c>
      <c r="AP398" s="65">
        <v>0</v>
      </c>
      <c r="AQ398" s="65">
        <v>2</v>
      </c>
      <c r="AR398" s="65">
        <v>15</v>
      </c>
      <c r="AS398" s="65">
        <v>39</v>
      </c>
      <c r="AT398" s="64">
        <v>174</v>
      </c>
      <c r="AU398" s="64">
        <v>257</v>
      </c>
      <c r="AV398" s="65">
        <v>409</v>
      </c>
      <c r="AW398" s="65">
        <v>233</v>
      </c>
      <c r="AX398" s="65">
        <v>203</v>
      </c>
      <c r="AY398" s="65">
        <v>114</v>
      </c>
      <c r="AZ398" s="65">
        <v>154</v>
      </c>
      <c r="BA398" s="65">
        <v>112</v>
      </c>
      <c r="BB398" s="65">
        <v>124</v>
      </c>
      <c r="BC398" s="65">
        <v>60</v>
      </c>
      <c r="BD398" s="125">
        <v>87</v>
      </c>
      <c r="BE398" s="65">
        <v>39</v>
      </c>
      <c r="BF398" s="65">
        <v>57</v>
      </c>
      <c r="BG398" s="65">
        <v>29</v>
      </c>
      <c r="BH398" s="65">
        <v>50</v>
      </c>
      <c r="BI398" s="65">
        <v>34</v>
      </c>
      <c r="BJ398" s="65">
        <v>35</v>
      </c>
      <c r="BK398" s="65">
        <v>18</v>
      </c>
      <c r="BL398" s="65">
        <v>21</v>
      </c>
      <c r="BM398" s="24">
        <v>18</v>
      </c>
      <c r="BN398" s="18">
        <v>25</v>
      </c>
      <c r="BO398" s="18">
        <v>6</v>
      </c>
      <c r="BP398" s="18" t="s">
        <v>6829</v>
      </c>
    </row>
    <row r="399" spans="1:68" x14ac:dyDescent="0.25">
      <c r="S399" s="21" t="s">
        <v>6710</v>
      </c>
      <c r="T399" s="117">
        <v>0</v>
      </c>
      <c r="U399" s="117">
        <v>0</v>
      </c>
      <c r="V399" s="117">
        <v>0</v>
      </c>
      <c r="W399" s="117">
        <v>2</v>
      </c>
      <c r="X399" s="117">
        <v>0</v>
      </c>
      <c r="Y399" s="22">
        <f>SUM(T399:W399)</f>
        <v>2</v>
      </c>
      <c r="Z399" s="21" t="s">
        <v>6710</v>
      </c>
      <c r="AL399" s="126" t="s">
        <v>6780</v>
      </c>
      <c r="AM399" s="127">
        <v>0</v>
      </c>
      <c r="AN399" s="127">
        <v>0</v>
      </c>
      <c r="AO399" s="127">
        <v>0</v>
      </c>
      <c r="AP399" s="127">
        <v>0</v>
      </c>
      <c r="AQ399" s="127">
        <v>0</v>
      </c>
      <c r="AR399" s="127">
        <v>0</v>
      </c>
      <c r="AS399" s="127">
        <v>0</v>
      </c>
      <c r="AT399" s="127">
        <v>0</v>
      </c>
      <c r="AU399" s="127">
        <v>0</v>
      </c>
      <c r="AV399" s="127">
        <v>2</v>
      </c>
      <c r="AW399" s="127">
        <v>10</v>
      </c>
      <c r="AX399" s="127">
        <v>51</v>
      </c>
      <c r="AY399" s="127">
        <v>115</v>
      </c>
      <c r="AZ399" s="127">
        <v>428</v>
      </c>
      <c r="BA399" s="127">
        <v>525</v>
      </c>
      <c r="BB399" s="127">
        <v>467</v>
      </c>
      <c r="BC399" s="127">
        <v>379</v>
      </c>
      <c r="BD399" s="128">
        <v>320</v>
      </c>
      <c r="BE399" s="128">
        <v>115</v>
      </c>
      <c r="BF399" s="127">
        <v>91</v>
      </c>
      <c r="BG399" s="127">
        <v>54</v>
      </c>
      <c r="BH399" s="129">
        <v>62</v>
      </c>
      <c r="BI399" s="130">
        <v>37</v>
      </c>
      <c r="BJ399" s="130">
        <v>45</v>
      </c>
      <c r="BK399" s="130">
        <v>34</v>
      </c>
      <c r="BL399" s="130">
        <v>33</v>
      </c>
      <c r="BM399" s="130">
        <v>0</v>
      </c>
      <c r="BN399" s="126">
        <v>7</v>
      </c>
      <c r="BO399" s="131">
        <v>0</v>
      </c>
      <c r="BP399" s="126" t="s">
        <v>6780</v>
      </c>
    </row>
    <row r="400" spans="1:68" x14ac:dyDescent="0.25">
      <c r="S400" s="47" t="s">
        <v>6711</v>
      </c>
      <c r="T400" s="55">
        <v>0</v>
      </c>
      <c r="U400" s="55">
        <v>0</v>
      </c>
      <c r="V400" s="55">
        <v>0</v>
      </c>
      <c r="W400" s="55">
        <v>1</v>
      </c>
      <c r="X400" s="55">
        <v>0</v>
      </c>
      <c r="Y400" s="22">
        <f t="shared" ref="Y400:Y405" si="84">SUM(T400:W400)</f>
        <v>1</v>
      </c>
      <c r="Z400" s="47" t="s">
        <v>6711</v>
      </c>
      <c r="AL400" s="18" t="s">
        <v>6839</v>
      </c>
      <c r="AM400" s="65">
        <v>0</v>
      </c>
      <c r="AN400" s="65">
        <v>0</v>
      </c>
      <c r="AO400" s="65">
        <v>0</v>
      </c>
      <c r="AP400" s="65">
        <v>0</v>
      </c>
      <c r="AQ400" s="65">
        <v>0</v>
      </c>
      <c r="AR400" s="65">
        <v>0</v>
      </c>
      <c r="AS400" s="65">
        <v>0</v>
      </c>
      <c r="AT400" s="65">
        <v>0</v>
      </c>
      <c r="AU400" s="65">
        <v>0</v>
      </c>
      <c r="AV400" s="65">
        <v>1</v>
      </c>
      <c r="AW400" s="65">
        <v>7</v>
      </c>
      <c r="AX400" s="65">
        <v>40</v>
      </c>
      <c r="AY400" s="65">
        <v>42</v>
      </c>
      <c r="AZ400" s="65">
        <v>161</v>
      </c>
      <c r="BA400" s="65">
        <v>182</v>
      </c>
      <c r="BB400" s="65">
        <v>349</v>
      </c>
      <c r="BC400" s="65">
        <v>202</v>
      </c>
      <c r="BD400" s="125">
        <v>211</v>
      </c>
      <c r="BE400" s="65">
        <v>120</v>
      </c>
      <c r="BF400" s="65">
        <v>162</v>
      </c>
      <c r="BG400" s="65">
        <v>71</v>
      </c>
      <c r="BH400" s="65">
        <v>109</v>
      </c>
      <c r="BI400" s="65">
        <v>69</v>
      </c>
      <c r="BJ400" s="65">
        <v>64</v>
      </c>
      <c r="BK400" s="65">
        <v>30</v>
      </c>
      <c r="BL400" s="65">
        <v>38</v>
      </c>
      <c r="BM400" s="24">
        <v>21</v>
      </c>
      <c r="BN400" s="18">
        <v>59</v>
      </c>
      <c r="BO400" s="18">
        <v>18</v>
      </c>
      <c r="BP400" s="18" t="s">
        <v>6839</v>
      </c>
    </row>
    <row r="401" spans="19:68" x14ac:dyDescent="0.25">
      <c r="S401" s="21" t="s">
        <v>6712</v>
      </c>
      <c r="T401" s="54">
        <v>0</v>
      </c>
      <c r="U401" s="54">
        <v>0</v>
      </c>
      <c r="V401" s="54">
        <v>0</v>
      </c>
      <c r="W401" s="54">
        <v>6</v>
      </c>
      <c r="X401" s="54">
        <v>0</v>
      </c>
      <c r="Y401" s="22">
        <f t="shared" si="84"/>
        <v>6</v>
      </c>
      <c r="Z401" s="21" t="s">
        <v>6712</v>
      </c>
      <c r="AL401" s="126" t="s">
        <v>6781</v>
      </c>
      <c r="AM401" s="127">
        <v>0</v>
      </c>
      <c r="AN401" s="127">
        <v>0</v>
      </c>
      <c r="AO401" s="127">
        <v>0</v>
      </c>
      <c r="AP401" s="127">
        <v>0</v>
      </c>
      <c r="AQ401" s="127">
        <v>0</v>
      </c>
      <c r="AR401" s="127">
        <v>0</v>
      </c>
      <c r="AS401" s="127">
        <v>0</v>
      </c>
      <c r="AT401" s="127">
        <v>0</v>
      </c>
      <c r="AU401" s="127">
        <v>0</v>
      </c>
      <c r="AV401" s="127">
        <v>0</v>
      </c>
      <c r="AW401" s="127">
        <v>0</v>
      </c>
      <c r="AX401" s="127">
        <v>13</v>
      </c>
      <c r="AY401" s="127">
        <v>33</v>
      </c>
      <c r="AZ401" s="127">
        <v>51</v>
      </c>
      <c r="BA401" s="127">
        <v>28</v>
      </c>
      <c r="BB401" s="127">
        <v>181</v>
      </c>
      <c r="BC401" s="127">
        <v>177</v>
      </c>
      <c r="BD401" s="128">
        <v>386</v>
      </c>
      <c r="BE401" s="128">
        <v>395</v>
      </c>
      <c r="BF401" s="127">
        <v>522</v>
      </c>
      <c r="BG401" s="127">
        <v>271</v>
      </c>
      <c r="BH401" s="129">
        <v>333</v>
      </c>
      <c r="BI401" s="130">
        <v>316</v>
      </c>
      <c r="BJ401" s="130">
        <v>325</v>
      </c>
      <c r="BK401" s="130">
        <v>83</v>
      </c>
      <c r="BL401" s="130">
        <v>73</v>
      </c>
      <c r="BM401" s="130">
        <v>14</v>
      </c>
      <c r="BN401" s="126">
        <v>43</v>
      </c>
      <c r="BO401" s="131">
        <v>23</v>
      </c>
      <c r="BP401" s="126" t="s">
        <v>6781</v>
      </c>
    </row>
    <row r="402" spans="19:68" x14ac:dyDescent="0.25">
      <c r="S402" s="47" t="s">
        <v>6713</v>
      </c>
      <c r="T402" s="55">
        <v>1</v>
      </c>
      <c r="U402" s="55">
        <v>2</v>
      </c>
      <c r="V402" s="55">
        <v>0</v>
      </c>
      <c r="W402" s="55">
        <v>15</v>
      </c>
      <c r="X402" s="55">
        <v>23</v>
      </c>
      <c r="Y402" s="22">
        <f t="shared" si="84"/>
        <v>18</v>
      </c>
      <c r="Z402" s="47" t="s">
        <v>6713</v>
      </c>
      <c r="AL402" s="18" t="s">
        <v>6840</v>
      </c>
      <c r="AM402" s="65">
        <v>0</v>
      </c>
      <c r="AN402" s="65">
        <v>0</v>
      </c>
      <c r="AO402" s="65">
        <v>0</v>
      </c>
      <c r="AP402" s="65">
        <v>0</v>
      </c>
      <c r="AQ402" s="65">
        <v>0</v>
      </c>
      <c r="AR402" s="65">
        <v>0</v>
      </c>
      <c r="AS402" s="65">
        <v>0</v>
      </c>
      <c r="AT402" s="65">
        <v>0</v>
      </c>
      <c r="AU402" s="65">
        <v>0</v>
      </c>
      <c r="AV402" s="65">
        <v>0</v>
      </c>
      <c r="AW402" s="65">
        <v>0</v>
      </c>
      <c r="AX402" s="65">
        <v>0</v>
      </c>
      <c r="AY402" s="65">
        <v>0</v>
      </c>
      <c r="AZ402" s="65">
        <v>0</v>
      </c>
      <c r="BA402" s="65">
        <v>0</v>
      </c>
      <c r="BB402" s="65">
        <v>0</v>
      </c>
      <c r="BC402" s="65">
        <v>0</v>
      </c>
      <c r="BD402" s="125">
        <v>61</v>
      </c>
      <c r="BE402" s="65">
        <v>57</v>
      </c>
      <c r="BF402" s="65">
        <v>152</v>
      </c>
      <c r="BG402" s="65">
        <v>72</v>
      </c>
      <c r="BH402" s="65">
        <v>204</v>
      </c>
      <c r="BI402" s="65">
        <v>229</v>
      </c>
      <c r="BJ402" s="65">
        <v>320</v>
      </c>
      <c r="BK402" s="65">
        <v>186</v>
      </c>
      <c r="BL402" s="65">
        <v>291</v>
      </c>
      <c r="BM402" s="24">
        <v>114</v>
      </c>
      <c r="BN402" s="18">
        <v>126</v>
      </c>
      <c r="BO402" s="18">
        <v>56</v>
      </c>
      <c r="BP402" s="18" t="s">
        <v>6840</v>
      </c>
    </row>
    <row r="403" spans="19:68" x14ac:dyDescent="0.25">
      <c r="S403" s="22" t="s">
        <v>6693</v>
      </c>
      <c r="T403" s="117">
        <v>1</v>
      </c>
      <c r="U403" s="117">
        <v>17</v>
      </c>
      <c r="V403" s="117">
        <v>2</v>
      </c>
      <c r="W403" s="117">
        <v>36</v>
      </c>
      <c r="X403" s="117">
        <v>484</v>
      </c>
      <c r="Y403" s="22">
        <f t="shared" si="84"/>
        <v>56</v>
      </c>
      <c r="Z403" s="22" t="s">
        <v>6693</v>
      </c>
      <c r="AL403" s="126" t="s">
        <v>6782</v>
      </c>
      <c r="AM403" s="127">
        <v>0</v>
      </c>
      <c r="AN403" s="127">
        <v>0</v>
      </c>
      <c r="AO403" s="127">
        <v>0</v>
      </c>
      <c r="AP403" s="127">
        <v>0</v>
      </c>
      <c r="AQ403" s="127">
        <v>0</v>
      </c>
      <c r="AR403" s="127">
        <v>0</v>
      </c>
      <c r="AS403" s="127">
        <v>0</v>
      </c>
      <c r="AT403" s="127">
        <v>0</v>
      </c>
      <c r="AU403" s="127">
        <v>0</v>
      </c>
      <c r="AV403" s="127">
        <v>0</v>
      </c>
      <c r="AW403" s="127">
        <v>0</v>
      </c>
      <c r="AX403" s="127">
        <v>0</v>
      </c>
      <c r="AY403" s="127">
        <v>0</v>
      </c>
      <c r="AZ403" s="127">
        <v>0</v>
      </c>
      <c r="BA403" s="127">
        <v>0</v>
      </c>
      <c r="BB403" s="127">
        <v>0</v>
      </c>
      <c r="BC403" s="127">
        <v>0</v>
      </c>
      <c r="BD403" s="128">
        <v>0</v>
      </c>
      <c r="BE403" s="128">
        <v>0</v>
      </c>
      <c r="BF403" s="127">
        <v>76</v>
      </c>
      <c r="BG403" s="127">
        <v>315</v>
      </c>
      <c r="BH403" s="129">
        <v>456</v>
      </c>
      <c r="BI403" s="130">
        <v>337</v>
      </c>
      <c r="BJ403" s="130">
        <v>386</v>
      </c>
      <c r="BK403" s="130">
        <v>515</v>
      </c>
      <c r="BL403" s="130">
        <v>623</v>
      </c>
      <c r="BM403" s="130">
        <v>676</v>
      </c>
      <c r="BN403" s="126">
        <v>642</v>
      </c>
      <c r="BO403" s="131">
        <v>484</v>
      </c>
      <c r="BP403" s="126" t="s">
        <v>6782</v>
      </c>
    </row>
    <row r="404" spans="19:68" x14ac:dyDescent="0.25">
      <c r="S404" s="47" t="s">
        <v>6694</v>
      </c>
      <c r="T404" s="118">
        <v>67</v>
      </c>
      <c r="U404" s="118">
        <v>113</v>
      </c>
      <c r="V404" s="118">
        <v>37</v>
      </c>
      <c r="W404" s="118">
        <v>102</v>
      </c>
      <c r="X404" s="118">
        <v>191</v>
      </c>
      <c r="Y404" s="22">
        <f t="shared" si="84"/>
        <v>319</v>
      </c>
      <c r="Z404" s="47" t="s">
        <v>6694</v>
      </c>
      <c r="AL404" s="18" t="s">
        <v>6841</v>
      </c>
      <c r="AM404" s="65">
        <v>0</v>
      </c>
      <c r="AN404" s="65">
        <v>0</v>
      </c>
      <c r="AO404" s="65">
        <v>0</v>
      </c>
      <c r="AP404" s="65">
        <v>0</v>
      </c>
      <c r="AQ404" s="65">
        <v>0</v>
      </c>
      <c r="AR404" s="65">
        <v>0</v>
      </c>
      <c r="AS404" s="65">
        <v>0</v>
      </c>
      <c r="AT404" s="65">
        <v>0</v>
      </c>
      <c r="AU404" s="65">
        <v>0</v>
      </c>
      <c r="AV404" s="65">
        <v>0</v>
      </c>
      <c r="AW404" s="65">
        <v>0</v>
      </c>
      <c r="AX404" s="65">
        <v>0</v>
      </c>
      <c r="AY404" s="65">
        <v>0</v>
      </c>
      <c r="AZ404" s="65">
        <v>0</v>
      </c>
      <c r="BA404" s="65">
        <v>0</v>
      </c>
      <c r="BB404" s="65">
        <v>0</v>
      </c>
      <c r="BC404" s="65">
        <v>0</v>
      </c>
      <c r="BD404" s="65">
        <v>0</v>
      </c>
      <c r="BE404" s="65">
        <v>0</v>
      </c>
      <c r="BF404" s="65">
        <v>0</v>
      </c>
      <c r="BG404" s="65">
        <v>0</v>
      </c>
      <c r="BH404" s="65">
        <v>0</v>
      </c>
      <c r="BI404" s="65">
        <v>0</v>
      </c>
      <c r="BJ404" s="65">
        <v>4</v>
      </c>
      <c r="BK404" s="65">
        <v>1</v>
      </c>
      <c r="BL404" s="65">
        <v>40</v>
      </c>
      <c r="BM404" s="24">
        <v>50</v>
      </c>
      <c r="BN404" s="18">
        <v>364</v>
      </c>
      <c r="BO404" s="18">
        <v>319</v>
      </c>
      <c r="BP404" s="18" t="s">
        <v>6841</v>
      </c>
    </row>
    <row r="405" spans="19:68" x14ac:dyDescent="0.25">
      <c r="T405" s="27">
        <f>SUM(T399:T404)</f>
        <v>69</v>
      </c>
      <c r="U405" s="27">
        <f>SUM(U399:U404)</f>
        <v>132</v>
      </c>
      <c r="V405" s="27">
        <f>SUM(V399:V404)</f>
        <v>39</v>
      </c>
      <c r="W405" s="27">
        <f>SUM(W399:W404)</f>
        <v>162</v>
      </c>
      <c r="X405" s="27">
        <f>SUM(X399:X404)</f>
        <v>698</v>
      </c>
      <c r="Y405" s="22">
        <f t="shared" si="84"/>
        <v>402</v>
      </c>
      <c r="AL405" s="126" t="s">
        <v>6783</v>
      </c>
      <c r="AM405" s="127">
        <v>0</v>
      </c>
      <c r="AN405" s="127">
        <v>0</v>
      </c>
      <c r="AO405" s="127">
        <v>0</v>
      </c>
      <c r="AP405" s="127">
        <v>0</v>
      </c>
      <c r="AQ405" s="127">
        <v>0</v>
      </c>
      <c r="AR405" s="127">
        <v>0</v>
      </c>
      <c r="AS405" s="127">
        <v>0</v>
      </c>
      <c r="AT405" s="127">
        <v>0</v>
      </c>
      <c r="AU405" s="127">
        <v>0</v>
      </c>
      <c r="AV405" s="127">
        <v>0</v>
      </c>
      <c r="AW405" s="127">
        <v>0</v>
      </c>
      <c r="AX405" s="127">
        <v>0</v>
      </c>
      <c r="AY405" s="127">
        <v>0</v>
      </c>
      <c r="AZ405" s="127">
        <v>0</v>
      </c>
      <c r="BA405" s="127">
        <v>0</v>
      </c>
      <c r="BB405" s="127">
        <v>0</v>
      </c>
      <c r="BC405" s="127">
        <v>0</v>
      </c>
      <c r="BD405" s="128">
        <v>0</v>
      </c>
      <c r="BE405" s="128">
        <v>0</v>
      </c>
      <c r="BF405" s="128">
        <v>0</v>
      </c>
      <c r="BG405" s="128">
        <v>0</v>
      </c>
      <c r="BH405" s="128">
        <v>0</v>
      </c>
      <c r="BI405" s="128">
        <v>0</v>
      </c>
      <c r="BJ405" s="128">
        <v>0</v>
      </c>
      <c r="BK405" s="128">
        <v>0</v>
      </c>
      <c r="BL405" s="128">
        <v>0</v>
      </c>
      <c r="BM405" s="128">
        <v>1</v>
      </c>
      <c r="BN405" s="126">
        <v>17</v>
      </c>
      <c r="BO405" s="131">
        <v>191</v>
      </c>
      <c r="BP405" s="126" t="s">
        <v>6783</v>
      </c>
    </row>
    <row r="409" spans="19:68" x14ac:dyDescent="0.25">
      <c r="T409" s="119"/>
      <c r="U409" s="119"/>
      <c r="V409" s="119"/>
      <c r="W409" s="119"/>
      <c r="X409" s="119"/>
    </row>
    <row r="410" spans="19:68" x14ac:dyDescent="0.25">
      <c r="T410" s="120"/>
      <c r="U410" s="120"/>
      <c r="V410" s="120"/>
      <c r="W410" s="120"/>
      <c r="X410" s="120"/>
    </row>
    <row r="411" spans="19:68" x14ac:dyDescent="0.25">
      <c r="T411" s="120"/>
      <c r="U411" s="120"/>
      <c r="V411" s="120"/>
      <c r="W411" s="120"/>
      <c r="X411" s="120"/>
    </row>
    <row r="412" spans="19:68" x14ac:dyDescent="0.25">
      <c r="T412" s="120"/>
      <c r="U412" s="120"/>
      <c r="V412" s="120"/>
      <c r="W412" s="120"/>
      <c r="X412" s="120"/>
    </row>
    <row r="413" spans="19:68" x14ac:dyDescent="0.25">
      <c r="T413" s="120"/>
      <c r="U413" s="120"/>
      <c r="V413" s="120"/>
      <c r="W413" s="120"/>
      <c r="X413" s="120"/>
    </row>
    <row r="414" spans="19:68" x14ac:dyDescent="0.25">
      <c r="T414" s="120"/>
      <c r="U414" s="120"/>
      <c r="V414" s="120"/>
      <c r="W414" s="120"/>
      <c r="X414" s="120"/>
    </row>
    <row r="415" spans="19:68" x14ac:dyDescent="0.25">
      <c r="T415" s="120"/>
      <c r="U415" s="120"/>
      <c r="V415" s="120"/>
      <c r="W415" s="120"/>
      <c r="X415" s="120"/>
    </row>
    <row r="416" spans="19:68" x14ac:dyDescent="0.25">
      <c r="T416" s="120"/>
      <c r="U416" s="120"/>
      <c r="V416" s="120"/>
      <c r="W416" s="120"/>
      <c r="X416" s="120"/>
    </row>
    <row r="417" spans="1:67" x14ac:dyDescent="0.25">
      <c r="T417" s="119"/>
      <c r="U417" s="119"/>
      <c r="V417" s="119"/>
      <c r="W417" s="119"/>
      <c r="X417" s="119"/>
    </row>
    <row r="418" spans="1:67" x14ac:dyDescent="0.25">
      <c r="T418" s="119"/>
      <c r="U418" s="119"/>
      <c r="V418" s="119"/>
      <c r="W418" s="119"/>
      <c r="X418" s="119"/>
    </row>
    <row r="422" spans="1:67" ht="39.6" x14ac:dyDescent="0.3">
      <c r="A422" s="39" t="s">
        <v>6765</v>
      </c>
      <c r="B422" s="39" t="s">
        <v>6650</v>
      </c>
      <c r="C422" s="39" t="s">
        <v>6660</v>
      </c>
      <c r="D422" s="39" t="s">
        <v>6698</v>
      </c>
      <c r="E422" s="39" t="s">
        <v>6699</v>
      </c>
      <c r="F422" s="39" t="s">
        <v>6700</v>
      </c>
      <c r="G422" s="39" t="s">
        <v>6701</v>
      </c>
      <c r="H422" s="39" t="s">
        <v>6702</v>
      </c>
      <c r="I422" s="39" t="s">
        <v>6703</v>
      </c>
      <c r="J422" s="40" t="s">
        <v>6705</v>
      </c>
      <c r="K422" s="41" t="s">
        <v>6706</v>
      </c>
      <c r="L422" s="32"/>
      <c r="M422" s="23" t="s">
        <v>6842</v>
      </c>
      <c r="N422" s="132"/>
      <c r="O422" s="132"/>
      <c r="P422" s="133"/>
      <c r="Q422" s="134"/>
      <c r="S422" s="32" t="s">
        <v>6765</v>
      </c>
      <c r="AL422" s="24" t="s">
        <v>6728</v>
      </c>
      <c r="AM422" s="64" t="s">
        <v>6765</v>
      </c>
      <c r="AN422" s="65"/>
      <c r="AO422" s="65"/>
      <c r="AP422" s="65"/>
    </row>
    <row r="423" spans="1:67" ht="14.4" x14ac:dyDescent="0.3">
      <c r="A423" s="135" t="s">
        <v>584</v>
      </c>
      <c r="B423" s="135" t="s">
        <v>1343</v>
      </c>
      <c r="C423" s="53">
        <v>1</v>
      </c>
      <c r="D423" s="53">
        <v>1</v>
      </c>
      <c r="E423" s="61">
        <v>0</v>
      </c>
      <c r="F423" s="61">
        <v>0</v>
      </c>
      <c r="G423" s="61">
        <v>0</v>
      </c>
      <c r="H423" s="61">
        <v>1</v>
      </c>
      <c r="I423" s="61">
        <v>0</v>
      </c>
      <c r="J423" s="61">
        <v>0</v>
      </c>
      <c r="K423" s="136">
        <f t="shared" ref="K423:K444" si="85">SUM(E423:J423)</f>
        <v>1</v>
      </c>
      <c r="L423" s="35"/>
      <c r="M423" s="120">
        <v>1</v>
      </c>
      <c r="N423" s="132"/>
      <c r="O423" s="132"/>
      <c r="P423" s="133"/>
      <c r="Q423" s="134"/>
      <c r="S423" s="21" t="s">
        <v>6708</v>
      </c>
      <c r="T423" s="21" t="s">
        <v>197</v>
      </c>
      <c r="U423" s="21" t="s">
        <v>230</v>
      </c>
      <c r="V423" s="21" t="s">
        <v>211</v>
      </c>
      <c r="W423" s="21" t="s">
        <v>205</v>
      </c>
      <c r="X423" s="21" t="s">
        <v>283</v>
      </c>
      <c r="Y423" s="21" t="s">
        <v>134</v>
      </c>
      <c r="AL423" s="18" t="s">
        <v>6823</v>
      </c>
      <c r="AM423" s="65"/>
      <c r="AN423" s="65"/>
      <c r="AO423" s="65"/>
      <c r="AP423" s="65"/>
    </row>
    <row r="424" spans="1:67" ht="14.4" x14ac:dyDescent="0.3">
      <c r="A424" s="137" t="s">
        <v>588</v>
      </c>
      <c r="B424" s="137" t="s">
        <v>1343</v>
      </c>
      <c r="C424" s="121">
        <v>3</v>
      </c>
      <c r="D424" s="52">
        <v>3</v>
      </c>
      <c r="E424" s="138">
        <v>0</v>
      </c>
      <c r="F424" s="92">
        <v>0</v>
      </c>
      <c r="G424" s="92">
        <v>0</v>
      </c>
      <c r="H424" s="92">
        <v>3</v>
      </c>
      <c r="I424" s="92">
        <v>0</v>
      </c>
      <c r="J424" s="92">
        <v>0</v>
      </c>
      <c r="K424" s="139">
        <f t="shared" si="85"/>
        <v>3</v>
      </c>
      <c r="L424" s="36"/>
      <c r="M424" s="115"/>
      <c r="N424" s="132"/>
      <c r="O424" s="132"/>
      <c r="P424" s="133"/>
      <c r="Q424" s="134"/>
      <c r="S424" s="21" t="s">
        <v>6710</v>
      </c>
      <c r="T424" s="31">
        <v>0</v>
      </c>
      <c r="U424" s="31">
        <v>0</v>
      </c>
      <c r="V424" s="31">
        <v>0</v>
      </c>
      <c r="W424" s="31">
        <v>1</v>
      </c>
      <c r="X424" s="31">
        <v>0</v>
      </c>
      <c r="Y424" s="21">
        <f t="shared" ref="Y424:Y430" si="86">SUM(T424:X424)</f>
        <v>1</v>
      </c>
      <c r="AL424" s="18" t="s">
        <v>6731</v>
      </c>
      <c r="AM424" s="65"/>
      <c r="AN424" s="65"/>
      <c r="AO424" s="65"/>
      <c r="AP424" s="65"/>
      <c r="BI424" s="18" t="s">
        <v>6729</v>
      </c>
    </row>
    <row r="425" spans="1:67" ht="14.4" x14ac:dyDescent="0.3">
      <c r="A425" s="137" t="s">
        <v>588</v>
      </c>
      <c r="B425" s="140" t="s">
        <v>826</v>
      </c>
      <c r="C425" s="52">
        <v>2</v>
      </c>
      <c r="D425" s="52">
        <v>2</v>
      </c>
      <c r="E425" s="138">
        <v>0</v>
      </c>
      <c r="F425" s="138">
        <v>0</v>
      </c>
      <c r="G425" s="138">
        <v>0</v>
      </c>
      <c r="H425" s="138">
        <v>2</v>
      </c>
      <c r="I425" s="138">
        <v>0</v>
      </c>
      <c r="J425" s="138">
        <v>0</v>
      </c>
      <c r="K425" s="141">
        <f t="shared" si="85"/>
        <v>2</v>
      </c>
      <c r="L425" s="35"/>
      <c r="M425" s="120">
        <v>5</v>
      </c>
      <c r="N425" s="132"/>
      <c r="O425" s="132"/>
      <c r="P425" s="133"/>
      <c r="Q425" s="134"/>
      <c r="S425" s="47" t="s">
        <v>6711</v>
      </c>
      <c r="T425" s="48">
        <v>0</v>
      </c>
      <c r="U425" s="48">
        <v>0</v>
      </c>
      <c r="V425" s="48">
        <v>0</v>
      </c>
      <c r="W425" s="48">
        <v>5</v>
      </c>
      <c r="X425" s="48">
        <v>0</v>
      </c>
      <c r="Y425" s="21">
        <f t="shared" si="86"/>
        <v>5</v>
      </c>
      <c r="AM425" s="65"/>
      <c r="AN425" s="65"/>
      <c r="AO425" s="65"/>
      <c r="AP425" s="65"/>
    </row>
    <row r="426" spans="1:67" ht="14.4" x14ac:dyDescent="0.3">
      <c r="A426" s="135" t="s">
        <v>592</v>
      </c>
      <c r="B426" s="135" t="s">
        <v>2633</v>
      </c>
      <c r="C426" s="53">
        <v>2</v>
      </c>
      <c r="D426" s="53">
        <v>2</v>
      </c>
      <c r="E426" s="61">
        <v>0</v>
      </c>
      <c r="F426" s="61">
        <v>0</v>
      </c>
      <c r="G426" s="61">
        <v>0</v>
      </c>
      <c r="H426" s="61">
        <v>2</v>
      </c>
      <c r="I426" s="61">
        <v>0</v>
      </c>
      <c r="J426" s="61">
        <v>0</v>
      </c>
      <c r="K426" s="136">
        <f t="shared" si="85"/>
        <v>2</v>
      </c>
      <c r="L426" s="35"/>
      <c r="M426" s="120"/>
      <c r="N426" s="132"/>
      <c r="O426" s="132"/>
      <c r="P426" s="133"/>
      <c r="Q426" s="134"/>
      <c r="S426" s="21" t="s">
        <v>6712</v>
      </c>
      <c r="T426" s="31">
        <v>0</v>
      </c>
      <c r="U426" s="31">
        <v>6</v>
      </c>
      <c r="V426" s="31">
        <v>0</v>
      </c>
      <c r="W426" s="31">
        <v>21</v>
      </c>
      <c r="X426" s="31">
        <v>7</v>
      </c>
      <c r="Y426" s="21">
        <f t="shared" si="86"/>
        <v>34</v>
      </c>
      <c r="AL426" s="18" t="s">
        <v>5</v>
      </c>
      <c r="AM426" s="18" t="s">
        <v>6738</v>
      </c>
      <c r="AN426" s="18" t="s">
        <v>6739</v>
      </c>
      <c r="AO426" s="18" t="s">
        <v>6740</v>
      </c>
      <c r="AP426" s="18" t="s">
        <v>6741</v>
      </c>
      <c r="AQ426" s="18" t="s">
        <v>6742</v>
      </c>
      <c r="AR426" s="18" t="s">
        <v>6743</v>
      </c>
      <c r="AS426" s="18" t="s">
        <v>6744</v>
      </c>
      <c r="AT426" s="68" t="s">
        <v>6745</v>
      </c>
      <c r="AU426" s="68" t="s">
        <v>6746</v>
      </c>
      <c r="AV426" s="18" t="s">
        <v>6747</v>
      </c>
      <c r="AW426" s="18" t="s">
        <v>6748</v>
      </c>
      <c r="AX426" s="18" t="s">
        <v>6749</v>
      </c>
      <c r="AY426" s="18" t="s">
        <v>6750</v>
      </c>
      <c r="AZ426" s="18" t="s">
        <v>6751</v>
      </c>
      <c r="BA426" s="18" t="s">
        <v>6752</v>
      </c>
      <c r="BB426" s="18" t="s">
        <v>6753</v>
      </c>
      <c r="BC426" s="18" t="s">
        <v>6754</v>
      </c>
      <c r="BD426" s="18" t="s">
        <v>6755</v>
      </c>
      <c r="BE426" s="18" t="s">
        <v>6756</v>
      </c>
      <c r="BF426" s="18" t="s">
        <v>6757</v>
      </c>
      <c r="BG426" s="18" t="s">
        <v>6758</v>
      </c>
      <c r="BH426" s="18" t="s">
        <v>6759</v>
      </c>
      <c r="BI426" s="32" t="s">
        <v>6760</v>
      </c>
      <c r="BJ426" s="18" t="s">
        <v>6761</v>
      </c>
      <c r="BK426" s="18" t="s">
        <v>6762</v>
      </c>
      <c r="BL426" s="18" t="s">
        <v>6763</v>
      </c>
      <c r="BM426" s="18" t="s">
        <v>6764</v>
      </c>
      <c r="BN426" s="18" t="s">
        <v>6765</v>
      </c>
    </row>
    <row r="427" spans="1:67" ht="14.4" x14ac:dyDescent="0.3">
      <c r="A427" s="135" t="s">
        <v>592</v>
      </c>
      <c r="B427" s="135" t="s">
        <v>1343</v>
      </c>
      <c r="C427" s="53">
        <v>8</v>
      </c>
      <c r="D427" s="53">
        <v>8</v>
      </c>
      <c r="E427" s="61">
        <v>0</v>
      </c>
      <c r="F427" s="61">
        <v>0</v>
      </c>
      <c r="G427" s="61">
        <v>0</v>
      </c>
      <c r="H427" s="61">
        <v>8</v>
      </c>
      <c r="I427" s="61">
        <v>0</v>
      </c>
      <c r="J427" s="142">
        <v>0</v>
      </c>
      <c r="K427" s="136">
        <f t="shared" si="85"/>
        <v>8</v>
      </c>
      <c r="L427" s="35"/>
      <c r="M427" s="120"/>
      <c r="N427" s="132"/>
      <c r="O427" s="132"/>
      <c r="P427" s="133"/>
      <c r="Q427" s="134"/>
      <c r="S427" s="47" t="s">
        <v>6713</v>
      </c>
      <c r="T427" s="48">
        <v>0</v>
      </c>
      <c r="U427" s="48">
        <v>10</v>
      </c>
      <c r="V427" s="48">
        <v>0</v>
      </c>
      <c r="W427" s="48">
        <v>65</v>
      </c>
      <c r="X427" s="48">
        <v>43</v>
      </c>
      <c r="Y427" s="21">
        <f t="shared" si="86"/>
        <v>118</v>
      </c>
      <c r="AL427" s="18" t="s">
        <v>6774</v>
      </c>
      <c r="AM427" s="65">
        <v>0</v>
      </c>
      <c r="AN427" s="65">
        <v>0</v>
      </c>
      <c r="AO427" s="65">
        <v>0</v>
      </c>
      <c r="AP427" s="65">
        <v>0</v>
      </c>
      <c r="AQ427" s="65">
        <v>0</v>
      </c>
      <c r="AR427" s="65">
        <v>0</v>
      </c>
      <c r="AS427" s="65">
        <v>0</v>
      </c>
      <c r="AT427" s="64">
        <v>0</v>
      </c>
      <c r="AU427" s="64">
        <v>0</v>
      </c>
      <c r="AV427" s="65">
        <v>0</v>
      </c>
      <c r="AW427" s="65">
        <v>0</v>
      </c>
      <c r="AX427" s="65">
        <v>0</v>
      </c>
      <c r="AY427" s="65">
        <v>0</v>
      </c>
      <c r="AZ427" s="65">
        <v>0</v>
      </c>
      <c r="BA427" s="65">
        <v>0</v>
      </c>
      <c r="BB427" s="65">
        <v>0</v>
      </c>
      <c r="BC427" s="65">
        <v>0</v>
      </c>
      <c r="BD427" s="65">
        <v>0</v>
      </c>
      <c r="BE427" s="65">
        <v>0</v>
      </c>
      <c r="BF427" s="65">
        <v>0</v>
      </c>
      <c r="BG427" s="65">
        <v>0</v>
      </c>
      <c r="BH427" s="65">
        <v>0</v>
      </c>
      <c r="BI427" s="65">
        <v>0</v>
      </c>
      <c r="BJ427" s="65">
        <v>0</v>
      </c>
      <c r="BK427" s="24">
        <v>0</v>
      </c>
      <c r="BL427" s="24">
        <v>0</v>
      </c>
      <c r="BM427" s="24">
        <v>0</v>
      </c>
      <c r="BN427" s="18">
        <v>0</v>
      </c>
      <c r="BO427" s="18" t="s">
        <v>6774</v>
      </c>
    </row>
    <row r="428" spans="1:67" ht="14.4" x14ac:dyDescent="0.3">
      <c r="A428" s="135" t="s">
        <v>592</v>
      </c>
      <c r="B428" s="135" t="s">
        <v>4458</v>
      </c>
      <c r="C428" s="53">
        <v>3</v>
      </c>
      <c r="D428" s="53">
        <v>3</v>
      </c>
      <c r="E428" s="61">
        <v>0</v>
      </c>
      <c r="F428" s="61">
        <v>3</v>
      </c>
      <c r="G428" s="61">
        <v>0</v>
      </c>
      <c r="H428" s="61">
        <v>0</v>
      </c>
      <c r="I428" s="61">
        <v>0</v>
      </c>
      <c r="J428" s="61">
        <v>0</v>
      </c>
      <c r="K428" s="136">
        <f t="shared" si="85"/>
        <v>3</v>
      </c>
      <c r="L428" s="35"/>
      <c r="M428" s="120"/>
      <c r="N428" s="132"/>
      <c r="O428" s="132"/>
      <c r="P428" s="133"/>
      <c r="Q428" s="134"/>
      <c r="S428" s="22" t="s">
        <v>6693</v>
      </c>
      <c r="T428" s="31">
        <v>8</v>
      </c>
      <c r="U428" s="31">
        <v>44</v>
      </c>
      <c r="V428" s="31">
        <v>2</v>
      </c>
      <c r="W428" s="31">
        <v>127</v>
      </c>
      <c r="X428" s="31">
        <v>642</v>
      </c>
      <c r="Y428" s="21">
        <f t="shared" si="86"/>
        <v>823</v>
      </c>
      <c r="AL428" s="18" t="s">
        <v>6775</v>
      </c>
      <c r="AM428" s="65">
        <v>0</v>
      </c>
      <c r="AN428" s="65">
        <v>0</v>
      </c>
      <c r="AO428" s="65">
        <v>0</v>
      </c>
      <c r="AP428" s="65">
        <v>0</v>
      </c>
      <c r="AQ428" s="65">
        <v>0</v>
      </c>
      <c r="AR428" s="65">
        <v>0</v>
      </c>
      <c r="AS428" s="65">
        <v>0</v>
      </c>
      <c r="AT428" s="64">
        <v>0</v>
      </c>
      <c r="AU428" s="64">
        <v>0</v>
      </c>
      <c r="AV428" s="65">
        <v>0</v>
      </c>
      <c r="AW428" s="65">
        <v>0</v>
      </c>
      <c r="AX428" s="65">
        <v>0</v>
      </c>
      <c r="AY428" s="65">
        <v>0</v>
      </c>
      <c r="AZ428" s="65">
        <v>0</v>
      </c>
      <c r="BA428" s="65">
        <v>0</v>
      </c>
      <c r="BB428" s="65">
        <v>0</v>
      </c>
      <c r="BC428" s="65">
        <v>0</v>
      </c>
      <c r="BD428" s="65">
        <v>0</v>
      </c>
      <c r="BE428" s="65">
        <v>0</v>
      </c>
      <c r="BF428" s="65">
        <v>0</v>
      </c>
      <c r="BG428" s="65">
        <v>0</v>
      </c>
      <c r="BH428" s="65">
        <v>0</v>
      </c>
      <c r="BI428" s="65">
        <v>0</v>
      </c>
      <c r="BJ428" s="65">
        <v>0</v>
      </c>
      <c r="BK428" s="24">
        <v>0</v>
      </c>
      <c r="BL428" s="24">
        <v>0</v>
      </c>
      <c r="BM428" s="24">
        <v>0</v>
      </c>
      <c r="BN428" s="18">
        <v>0</v>
      </c>
      <c r="BO428" s="18" t="s">
        <v>6775</v>
      </c>
    </row>
    <row r="429" spans="1:67" ht="14.4" x14ac:dyDescent="0.3">
      <c r="A429" s="135" t="s">
        <v>592</v>
      </c>
      <c r="B429" s="135" t="s">
        <v>4602</v>
      </c>
      <c r="C429" s="53">
        <v>1</v>
      </c>
      <c r="D429" s="53">
        <v>1</v>
      </c>
      <c r="E429" s="61">
        <v>0</v>
      </c>
      <c r="F429" s="61">
        <v>0</v>
      </c>
      <c r="G429" s="61">
        <v>0</v>
      </c>
      <c r="H429" s="61">
        <v>1</v>
      </c>
      <c r="I429" s="61">
        <v>0</v>
      </c>
      <c r="J429" s="142">
        <v>0</v>
      </c>
      <c r="K429" s="136">
        <f t="shared" si="85"/>
        <v>1</v>
      </c>
      <c r="L429" s="35"/>
      <c r="M429" s="120"/>
      <c r="N429" s="132"/>
      <c r="O429" s="132"/>
      <c r="P429" s="133"/>
      <c r="Q429" s="134"/>
      <c r="S429" s="47" t="s">
        <v>6694</v>
      </c>
      <c r="T429" s="48">
        <v>27</v>
      </c>
      <c r="U429" s="48">
        <v>118</v>
      </c>
      <c r="V429" s="48">
        <v>65</v>
      </c>
      <c r="W429" s="48">
        <v>249</v>
      </c>
      <c r="X429" s="48">
        <v>17</v>
      </c>
      <c r="Y429" s="21">
        <f t="shared" si="86"/>
        <v>476</v>
      </c>
      <c r="AL429" s="18" t="s">
        <v>6776</v>
      </c>
      <c r="AM429" s="65">
        <v>0</v>
      </c>
      <c r="AN429" s="65">
        <v>0</v>
      </c>
      <c r="AO429" s="65">
        <v>0</v>
      </c>
      <c r="AP429" s="65">
        <v>0</v>
      </c>
      <c r="AQ429" s="65">
        <v>0</v>
      </c>
      <c r="AR429" s="65">
        <v>0</v>
      </c>
      <c r="AS429" s="65">
        <v>0</v>
      </c>
      <c r="AT429" s="64">
        <v>0</v>
      </c>
      <c r="AU429" s="64">
        <v>0</v>
      </c>
      <c r="AV429" s="65">
        <v>0</v>
      </c>
      <c r="AW429" s="65">
        <v>0</v>
      </c>
      <c r="AX429" s="65">
        <v>1</v>
      </c>
      <c r="AY429" s="65">
        <v>0</v>
      </c>
      <c r="AZ429" s="65">
        <v>0</v>
      </c>
      <c r="BA429" s="65">
        <v>0</v>
      </c>
      <c r="BB429" s="65">
        <v>0</v>
      </c>
      <c r="BC429" s="65">
        <v>0</v>
      </c>
      <c r="BD429" s="65">
        <v>0</v>
      </c>
      <c r="BE429" s="65">
        <v>0</v>
      </c>
      <c r="BF429" s="65">
        <v>0</v>
      </c>
      <c r="BG429" s="65">
        <v>0</v>
      </c>
      <c r="BH429" s="65">
        <v>0</v>
      </c>
      <c r="BI429" s="65">
        <v>0</v>
      </c>
      <c r="BJ429" s="65">
        <v>0</v>
      </c>
      <c r="BK429" s="24">
        <v>0</v>
      </c>
      <c r="BL429" s="24">
        <v>0</v>
      </c>
      <c r="BM429" s="24">
        <v>0</v>
      </c>
      <c r="BN429" s="18">
        <v>0</v>
      </c>
      <c r="BO429" s="18" t="s">
        <v>6776</v>
      </c>
    </row>
    <row r="430" spans="1:67" ht="14.4" x14ac:dyDescent="0.3">
      <c r="A430" s="135" t="s">
        <v>592</v>
      </c>
      <c r="B430" s="135" t="s">
        <v>826</v>
      </c>
      <c r="C430" s="53">
        <v>20</v>
      </c>
      <c r="D430" s="53">
        <v>20</v>
      </c>
      <c r="E430" s="61">
        <v>0</v>
      </c>
      <c r="F430" s="61">
        <v>3</v>
      </c>
      <c r="G430" s="61">
        <v>0</v>
      </c>
      <c r="H430" s="61">
        <v>10</v>
      </c>
      <c r="I430" s="61">
        <v>7</v>
      </c>
      <c r="J430" s="142">
        <v>0</v>
      </c>
      <c r="K430" s="136">
        <f t="shared" si="85"/>
        <v>20</v>
      </c>
      <c r="L430" s="36"/>
      <c r="M430" s="115">
        <v>34</v>
      </c>
      <c r="N430" s="132"/>
      <c r="O430" s="132"/>
      <c r="P430" s="133"/>
      <c r="Q430" s="134"/>
      <c r="T430" s="18">
        <f>SUM(T424:T429)</f>
        <v>35</v>
      </c>
      <c r="U430" s="18">
        <f>SUM(U424:U429)</f>
        <v>178</v>
      </c>
      <c r="V430" s="18">
        <f>SUM(V424:V429)</f>
        <v>67</v>
      </c>
      <c r="W430" s="18">
        <f>SUM(W424:W429)</f>
        <v>468</v>
      </c>
      <c r="X430" s="18">
        <f>SUM(X424:X429)</f>
        <v>709</v>
      </c>
      <c r="Y430" s="21">
        <f t="shared" si="86"/>
        <v>1457</v>
      </c>
      <c r="AL430" s="18" t="s">
        <v>6777</v>
      </c>
      <c r="AM430" s="65">
        <v>0</v>
      </c>
      <c r="AN430" s="65">
        <v>0</v>
      </c>
      <c r="AO430" s="65">
        <v>0</v>
      </c>
      <c r="AP430" s="65">
        <v>0</v>
      </c>
      <c r="AQ430" s="65">
        <v>0</v>
      </c>
      <c r="AR430" s="65">
        <v>0</v>
      </c>
      <c r="AS430" s="65">
        <v>0</v>
      </c>
      <c r="AT430" s="64">
        <v>0</v>
      </c>
      <c r="AU430" s="64">
        <v>0</v>
      </c>
      <c r="AV430" s="65">
        <v>0</v>
      </c>
      <c r="AW430" s="65">
        <v>0</v>
      </c>
      <c r="AX430" s="65">
        <v>1</v>
      </c>
      <c r="AY430" s="65">
        <v>0</v>
      </c>
      <c r="AZ430" s="65">
        <v>0</v>
      </c>
      <c r="BA430" s="65">
        <v>0</v>
      </c>
      <c r="BB430" s="65">
        <v>0</v>
      </c>
      <c r="BC430" s="65">
        <v>0</v>
      </c>
      <c r="BD430" s="65">
        <v>0</v>
      </c>
      <c r="BE430" s="65">
        <v>0</v>
      </c>
      <c r="BF430" s="65">
        <v>0</v>
      </c>
      <c r="BG430" s="65">
        <v>0</v>
      </c>
      <c r="BH430" s="65">
        <v>0</v>
      </c>
      <c r="BI430" s="65">
        <v>0</v>
      </c>
      <c r="BJ430" s="65">
        <v>0</v>
      </c>
      <c r="BK430" s="24">
        <v>0</v>
      </c>
      <c r="BL430" s="24">
        <v>0</v>
      </c>
      <c r="BM430" s="24">
        <v>0</v>
      </c>
      <c r="BN430" s="18">
        <v>0</v>
      </c>
      <c r="BO430" s="18" t="s">
        <v>6777</v>
      </c>
    </row>
    <row r="431" spans="1:67" ht="14.4" x14ac:dyDescent="0.3">
      <c r="A431" s="137" t="s">
        <v>597</v>
      </c>
      <c r="B431" s="137" t="s">
        <v>2633</v>
      </c>
      <c r="C431" s="92">
        <v>17</v>
      </c>
      <c r="D431" s="52">
        <v>16</v>
      </c>
      <c r="E431" s="138">
        <v>0</v>
      </c>
      <c r="F431" s="92">
        <v>6</v>
      </c>
      <c r="G431" s="92">
        <v>0</v>
      </c>
      <c r="H431" s="92">
        <v>10</v>
      </c>
      <c r="I431" s="92">
        <v>0</v>
      </c>
      <c r="J431" s="92">
        <v>0</v>
      </c>
      <c r="K431" s="139">
        <f t="shared" si="85"/>
        <v>16</v>
      </c>
      <c r="L431" s="35"/>
      <c r="M431" s="120"/>
      <c r="N431" s="132"/>
      <c r="O431" s="132"/>
      <c r="P431" s="133"/>
      <c r="Q431" s="134"/>
      <c r="AL431" s="18" t="s">
        <v>6778</v>
      </c>
      <c r="AM431" s="65">
        <v>364</v>
      </c>
      <c r="AN431" s="65">
        <v>349</v>
      </c>
      <c r="AO431" s="65">
        <v>510</v>
      </c>
      <c r="AP431" s="65">
        <v>535</v>
      </c>
      <c r="AQ431" s="65">
        <v>579</v>
      </c>
      <c r="AR431" s="65">
        <v>91</v>
      </c>
      <c r="AS431" s="65">
        <v>181</v>
      </c>
      <c r="AT431" s="64">
        <v>166</v>
      </c>
      <c r="AU431" s="64">
        <v>123</v>
      </c>
      <c r="AV431" s="65">
        <v>6</v>
      </c>
      <c r="AW431" s="65">
        <v>0</v>
      </c>
      <c r="AX431" s="65">
        <v>1</v>
      </c>
      <c r="AY431" s="65">
        <v>0</v>
      </c>
      <c r="AZ431" s="65">
        <v>0</v>
      </c>
      <c r="BA431" s="65">
        <v>0</v>
      </c>
      <c r="BB431" s="65">
        <v>0</v>
      </c>
      <c r="BC431" s="65">
        <v>0</v>
      </c>
      <c r="BD431" s="65">
        <v>0</v>
      </c>
      <c r="BE431" s="65">
        <v>0</v>
      </c>
      <c r="BF431" s="65">
        <v>0</v>
      </c>
      <c r="BG431" s="65">
        <v>0</v>
      </c>
      <c r="BH431" s="65">
        <v>0</v>
      </c>
      <c r="BI431" s="65">
        <v>0</v>
      </c>
      <c r="BJ431" s="65">
        <v>0</v>
      </c>
      <c r="BK431" s="24">
        <v>0</v>
      </c>
      <c r="BL431" s="24">
        <v>1</v>
      </c>
      <c r="BM431" s="24">
        <v>0</v>
      </c>
      <c r="BN431" s="18">
        <v>0</v>
      </c>
      <c r="BO431" s="18" t="s">
        <v>6778</v>
      </c>
    </row>
    <row r="432" spans="1:67" ht="14.4" x14ac:dyDescent="0.3">
      <c r="A432" s="137" t="s">
        <v>597</v>
      </c>
      <c r="B432" s="137" t="s">
        <v>1343</v>
      </c>
      <c r="C432" s="92">
        <v>19</v>
      </c>
      <c r="D432" s="52">
        <v>19</v>
      </c>
      <c r="E432" s="138">
        <v>0</v>
      </c>
      <c r="F432" s="92">
        <v>0</v>
      </c>
      <c r="G432" s="92">
        <v>0</v>
      </c>
      <c r="H432" s="92">
        <v>18</v>
      </c>
      <c r="I432" s="92">
        <v>1</v>
      </c>
      <c r="J432" s="92">
        <v>0</v>
      </c>
      <c r="K432" s="139">
        <f t="shared" si="85"/>
        <v>19</v>
      </c>
      <c r="L432" s="35"/>
      <c r="M432" s="120"/>
      <c r="N432" s="132"/>
      <c r="O432" s="132"/>
      <c r="P432" s="133"/>
      <c r="Q432" s="134"/>
      <c r="AL432" s="36" t="s">
        <v>6779</v>
      </c>
      <c r="AM432" s="65">
        <v>0</v>
      </c>
      <c r="AN432" s="65">
        <v>0</v>
      </c>
      <c r="AO432" s="65">
        <v>0</v>
      </c>
      <c r="AP432" s="65">
        <v>0</v>
      </c>
      <c r="AQ432" s="65">
        <v>0</v>
      </c>
      <c r="AR432" s="65">
        <v>415</v>
      </c>
      <c r="AS432" s="65">
        <v>435</v>
      </c>
      <c r="AT432" s="64">
        <v>345</v>
      </c>
      <c r="AU432" s="64">
        <v>433</v>
      </c>
      <c r="AV432" s="65">
        <v>457</v>
      </c>
      <c r="AW432" s="65">
        <v>568</v>
      </c>
      <c r="AX432" s="65">
        <v>453</v>
      </c>
      <c r="AY432" s="65">
        <v>391</v>
      </c>
      <c r="AZ432" s="65">
        <v>236</v>
      </c>
      <c r="BA432" s="65">
        <v>35</v>
      </c>
      <c r="BB432" s="65">
        <v>44</v>
      </c>
      <c r="BC432" s="65">
        <v>12</v>
      </c>
      <c r="BD432" s="123">
        <v>15</v>
      </c>
      <c r="BE432" s="123">
        <v>11</v>
      </c>
      <c r="BF432" s="123">
        <v>1</v>
      </c>
      <c r="BG432" s="65">
        <v>0</v>
      </c>
      <c r="BH432" s="124">
        <v>0</v>
      </c>
      <c r="BI432" s="65">
        <v>0</v>
      </c>
      <c r="BJ432" s="65">
        <v>0</v>
      </c>
      <c r="BK432" s="24">
        <v>0</v>
      </c>
      <c r="BL432" s="24">
        <v>1</v>
      </c>
      <c r="BM432" s="24">
        <v>0</v>
      </c>
      <c r="BN432" s="36">
        <v>0</v>
      </c>
      <c r="BO432" s="36" t="s">
        <v>6779</v>
      </c>
    </row>
    <row r="433" spans="1:67" ht="14.4" x14ac:dyDescent="0.3">
      <c r="A433" s="137" t="s">
        <v>597</v>
      </c>
      <c r="B433" s="137" t="s">
        <v>826</v>
      </c>
      <c r="C433" s="92">
        <v>83</v>
      </c>
      <c r="D433" s="52">
        <v>83</v>
      </c>
      <c r="E433" s="138">
        <v>0</v>
      </c>
      <c r="F433" s="92">
        <v>4</v>
      </c>
      <c r="G433" s="92">
        <v>0</v>
      </c>
      <c r="H433" s="92">
        <v>37</v>
      </c>
      <c r="I433" s="92">
        <v>42</v>
      </c>
      <c r="J433" s="92">
        <v>0</v>
      </c>
      <c r="K433" s="139">
        <f t="shared" si="85"/>
        <v>83</v>
      </c>
      <c r="L433" s="35"/>
      <c r="M433" s="120">
        <v>118</v>
      </c>
      <c r="N433" s="133"/>
      <c r="O433" s="133"/>
      <c r="P433" s="133"/>
      <c r="Q433" s="134"/>
      <c r="S433" s="21" t="s">
        <v>6716</v>
      </c>
      <c r="T433" s="21" t="s">
        <v>197</v>
      </c>
      <c r="U433" s="21" t="s">
        <v>230</v>
      </c>
      <c r="V433" s="21" t="s">
        <v>211</v>
      </c>
      <c r="W433" s="21" t="s">
        <v>205</v>
      </c>
      <c r="X433" s="21" t="s">
        <v>283</v>
      </c>
      <c r="Y433" s="21" t="s">
        <v>134</v>
      </c>
      <c r="AL433" s="18" t="s">
        <v>6788</v>
      </c>
      <c r="AM433" s="65">
        <v>3</v>
      </c>
      <c r="AN433" s="65">
        <v>0</v>
      </c>
      <c r="AO433" s="65">
        <v>1</v>
      </c>
      <c r="AP433" s="65">
        <v>1</v>
      </c>
      <c r="AQ433" s="65">
        <v>1</v>
      </c>
      <c r="AR433" s="65">
        <v>0</v>
      </c>
      <c r="AS433" s="65">
        <v>0</v>
      </c>
      <c r="AT433" s="64">
        <v>0</v>
      </c>
      <c r="AU433" s="64">
        <v>0</v>
      </c>
      <c r="AV433" s="65">
        <v>1</v>
      </c>
      <c r="AW433" s="65">
        <v>2</v>
      </c>
      <c r="AX433" s="65">
        <v>1</v>
      </c>
      <c r="AY433" s="65">
        <v>1</v>
      </c>
      <c r="AZ433" s="65">
        <v>0</v>
      </c>
      <c r="BA433" s="65">
        <v>0</v>
      </c>
      <c r="BB433" s="65">
        <v>1</v>
      </c>
      <c r="BC433" s="65">
        <v>0</v>
      </c>
      <c r="BD433" s="65">
        <v>0</v>
      </c>
      <c r="BE433" s="65">
        <v>0</v>
      </c>
      <c r="BF433" s="65">
        <v>1</v>
      </c>
      <c r="BG433" s="65">
        <v>1</v>
      </c>
      <c r="BH433" s="65">
        <v>0</v>
      </c>
      <c r="BI433" s="65">
        <v>0</v>
      </c>
      <c r="BJ433" s="65">
        <v>0</v>
      </c>
      <c r="BK433" s="24">
        <v>0</v>
      </c>
      <c r="BL433" s="24">
        <v>0</v>
      </c>
      <c r="BM433" s="24">
        <v>0</v>
      </c>
      <c r="BN433" s="18">
        <v>0</v>
      </c>
      <c r="BO433" s="18" t="s">
        <v>6788</v>
      </c>
    </row>
    <row r="434" spans="1:67" ht="14.4" x14ac:dyDescent="0.3">
      <c r="A434" s="135" t="s">
        <v>489</v>
      </c>
      <c r="B434" s="135" t="s">
        <v>2633</v>
      </c>
      <c r="C434" s="61">
        <v>56</v>
      </c>
      <c r="D434" s="53">
        <v>55</v>
      </c>
      <c r="E434" s="61">
        <v>0</v>
      </c>
      <c r="F434" s="61">
        <v>10</v>
      </c>
      <c r="G434" s="61">
        <v>0</v>
      </c>
      <c r="H434" s="61">
        <v>45</v>
      </c>
      <c r="I434" s="61">
        <v>0</v>
      </c>
      <c r="J434" s="61">
        <v>0</v>
      </c>
      <c r="K434" s="136">
        <f t="shared" si="85"/>
        <v>55</v>
      </c>
      <c r="L434" s="35"/>
      <c r="M434" s="120"/>
      <c r="N434" s="133"/>
      <c r="O434" s="133"/>
      <c r="P434" s="133"/>
      <c r="Q434" s="134"/>
      <c r="S434" s="21" t="s">
        <v>6710</v>
      </c>
      <c r="T434" s="117">
        <v>0</v>
      </c>
      <c r="U434" s="117">
        <v>0</v>
      </c>
      <c r="V434" s="117">
        <v>0</v>
      </c>
      <c r="W434" s="117">
        <v>0</v>
      </c>
      <c r="X434" s="117">
        <v>0</v>
      </c>
      <c r="Y434" s="21">
        <f t="shared" ref="Y434:Y440" si="87">SUM(T434:X434)</f>
        <v>0</v>
      </c>
      <c r="AL434" s="18" t="s">
        <v>6789</v>
      </c>
      <c r="AM434" s="65">
        <v>3</v>
      </c>
      <c r="AN434" s="65">
        <v>3</v>
      </c>
      <c r="AO434" s="65">
        <v>1</v>
      </c>
      <c r="AP434" s="65">
        <v>1</v>
      </c>
      <c r="AQ434" s="65">
        <v>1</v>
      </c>
      <c r="AR434" s="65">
        <v>0</v>
      </c>
      <c r="AS434" s="65">
        <v>0</v>
      </c>
      <c r="AT434" s="64">
        <v>0</v>
      </c>
      <c r="AU434" s="64">
        <v>1</v>
      </c>
      <c r="AV434" s="65">
        <v>1</v>
      </c>
      <c r="AW434" s="65">
        <v>0</v>
      </c>
      <c r="AX434" s="65">
        <v>0</v>
      </c>
      <c r="AY434" s="65">
        <v>1</v>
      </c>
      <c r="AZ434" s="65">
        <v>0</v>
      </c>
      <c r="BA434" s="65">
        <v>0</v>
      </c>
      <c r="BB434" s="65">
        <v>1</v>
      </c>
      <c r="BC434" s="65">
        <v>0</v>
      </c>
      <c r="BD434" s="65">
        <v>0</v>
      </c>
      <c r="BE434" s="65">
        <v>0</v>
      </c>
      <c r="BF434" s="65">
        <v>0</v>
      </c>
      <c r="BG434" s="65">
        <v>1</v>
      </c>
      <c r="BH434" s="65">
        <v>0</v>
      </c>
      <c r="BI434" s="65">
        <v>0</v>
      </c>
      <c r="BJ434" s="65">
        <v>0</v>
      </c>
      <c r="BK434" s="24">
        <v>0</v>
      </c>
      <c r="BL434" s="24">
        <v>0</v>
      </c>
      <c r="BM434" s="24">
        <v>0</v>
      </c>
      <c r="BN434" s="18">
        <v>0</v>
      </c>
      <c r="BO434" s="18" t="s">
        <v>6789</v>
      </c>
    </row>
    <row r="435" spans="1:67" ht="14.4" x14ac:dyDescent="0.3">
      <c r="A435" s="135" t="s">
        <v>489</v>
      </c>
      <c r="B435" s="135" t="s">
        <v>1343</v>
      </c>
      <c r="C435" s="53">
        <v>64</v>
      </c>
      <c r="D435" s="53">
        <v>64</v>
      </c>
      <c r="E435" s="61">
        <v>0</v>
      </c>
      <c r="F435" s="53">
        <v>0</v>
      </c>
      <c r="G435" s="53">
        <v>0</v>
      </c>
      <c r="H435" s="53">
        <v>21</v>
      </c>
      <c r="I435" s="53">
        <v>43</v>
      </c>
      <c r="J435" s="143">
        <v>0</v>
      </c>
      <c r="K435" s="136">
        <f t="shared" si="85"/>
        <v>64</v>
      </c>
      <c r="L435" s="35"/>
      <c r="M435" s="120"/>
      <c r="N435" s="133"/>
      <c r="O435" s="133"/>
      <c r="P435" s="133"/>
      <c r="Q435" s="134"/>
      <c r="S435" s="47" t="s">
        <v>6711</v>
      </c>
      <c r="T435" s="55">
        <v>0</v>
      </c>
      <c r="U435" s="55">
        <v>0</v>
      </c>
      <c r="V435" s="55">
        <v>0</v>
      </c>
      <c r="W435" s="55">
        <v>0</v>
      </c>
      <c r="X435" s="55">
        <v>0</v>
      </c>
      <c r="Y435" s="21">
        <f t="shared" si="87"/>
        <v>0</v>
      </c>
      <c r="AL435" s="18" t="s">
        <v>6790</v>
      </c>
      <c r="AM435" s="65">
        <v>10</v>
      </c>
      <c r="AN435" s="65">
        <v>3</v>
      </c>
      <c r="AO435" s="65">
        <v>5</v>
      </c>
      <c r="AP435" s="65">
        <v>3</v>
      </c>
      <c r="AQ435" s="65">
        <v>2</v>
      </c>
      <c r="AR435" s="65">
        <v>0</v>
      </c>
      <c r="AS435" s="65">
        <v>0</v>
      </c>
      <c r="AT435" s="64">
        <v>0</v>
      </c>
      <c r="AU435" s="64">
        <v>1</v>
      </c>
      <c r="AV435" s="65">
        <v>1</v>
      </c>
      <c r="AW435" s="65">
        <v>0</v>
      </c>
      <c r="AX435" s="65">
        <v>0</v>
      </c>
      <c r="AY435" s="65">
        <v>1</v>
      </c>
      <c r="AZ435" s="65">
        <v>0</v>
      </c>
      <c r="BA435" s="65">
        <v>0</v>
      </c>
      <c r="BB435" s="65">
        <v>1</v>
      </c>
      <c r="BC435" s="65">
        <v>0</v>
      </c>
      <c r="BD435" s="65">
        <v>0</v>
      </c>
      <c r="BE435" s="65">
        <v>0</v>
      </c>
      <c r="BF435" s="65">
        <v>0</v>
      </c>
      <c r="BG435" s="65">
        <v>1</v>
      </c>
      <c r="BH435" s="65">
        <v>0</v>
      </c>
      <c r="BI435" s="65">
        <v>0</v>
      </c>
      <c r="BJ435" s="65">
        <v>0</v>
      </c>
      <c r="BK435" s="24">
        <v>0</v>
      </c>
      <c r="BL435" s="24">
        <v>0</v>
      </c>
      <c r="BM435" s="24">
        <v>0</v>
      </c>
      <c r="BN435" s="18">
        <v>0</v>
      </c>
      <c r="BO435" s="18" t="s">
        <v>6790</v>
      </c>
    </row>
    <row r="436" spans="1:67" ht="14.4" x14ac:dyDescent="0.3">
      <c r="A436" s="135" t="s">
        <v>489</v>
      </c>
      <c r="B436" s="135" t="s">
        <v>4458</v>
      </c>
      <c r="C436" s="53">
        <v>5</v>
      </c>
      <c r="D436" s="53">
        <v>3</v>
      </c>
      <c r="E436" s="61">
        <v>0</v>
      </c>
      <c r="F436" s="53">
        <v>3</v>
      </c>
      <c r="G436" s="53">
        <v>0</v>
      </c>
      <c r="H436" s="53">
        <v>1</v>
      </c>
      <c r="I436" s="53">
        <v>0</v>
      </c>
      <c r="J436" s="143">
        <v>0</v>
      </c>
      <c r="K436" s="136">
        <f t="shared" si="85"/>
        <v>4</v>
      </c>
      <c r="L436" s="35"/>
      <c r="M436" s="120"/>
      <c r="N436" s="133"/>
      <c r="O436" s="133"/>
      <c r="P436" s="133"/>
      <c r="Q436" s="134"/>
      <c r="S436" s="21" t="s">
        <v>6712</v>
      </c>
      <c r="T436" s="54">
        <v>0</v>
      </c>
      <c r="U436" s="54">
        <v>0</v>
      </c>
      <c r="V436" s="54">
        <v>0</v>
      </c>
      <c r="W436" s="54">
        <v>2</v>
      </c>
      <c r="X436" s="54">
        <v>0</v>
      </c>
      <c r="Y436" s="21">
        <f t="shared" si="87"/>
        <v>2</v>
      </c>
      <c r="AL436" s="18" t="s">
        <v>6792</v>
      </c>
      <c r="AM436" s="65">
        <v>51</v>
      </c>
      <c r="AN436" s="65">
        <v>46</v>
      </c>
      <c r="AO436" s="65">
        <v>37</v>
      </c>
      <c r="AP436" s="65">
        <v>28</v>
      </c>
      <c r="AQ436" s="65">
        <v>23</v>
      </c>
      <c r="AR436" s="65">
        <v>12</v>
      </c>
      <c r="AS436" s="65">
        <v>18</v>
      </c>
      <c r="AT436" s="64">
        <v>8</v>
      </c>
      <c r="AU436" s="64">
        <v>10</v>
      </c>
      <c r="AV436" s="65">
        <v>4</v>
      </c>
      <c r="AW436" s="65">
        <v>1</v>
      </c>
      <c r="AX436" s="65">
        <v>5</v>
      </c>
      <c r="AY436" s="65">
        <v>3</v>
      </c>
      <c r="AZ436" s="65">
        <v>0</v>
      </c>
      <c r="BA436" s="65">
        <v>0</v>
      </c>
      <c r="BB436" s="65">
        <v>2</v>
      </c>
      <c r="BC436" s="65">
        <v>0</v>
      </c>
      <c r="BD436" s="65">
        <v>0</v>
      </c>
      <c r="BE436" s="65">
        <v>0</v>
      </c>
      <c r="BF436" s="65">
        <v>4</v>
      </c>
      <c r="BG436" s="65">
        <v>1</v>
      </c>
      <c r="BH436" s="65">
        <v>1</v>
      </c>
      <c r="BI436" s="65">
        <v>0</v>
      </c>
      <c r="BJ436" s="65">
        <v>0</v>
      </c>
      <c r="BK436" s="24">
        <v>0</v>
      </c>
      <c r="BL436" s="24">
        <v>0</v>
      </c>
      <c r="BM436" s="24">
        <v>0</v>
      </c>
      <c r="BN436" s="18">
        <v>0</v>
      </c>
      <c r="BO436" s="18" t="s">
        <v>6792</v>
      </c>
    </row>
    <row r="437" spans="1:67" ht="14.4" x14ac:dyDescent="0.3">
      <c r="A437" s="135" t="s">
        <v>489</v>
      </c>
      <c r="B437" s="135" t="s">
        <v>4602</v>
      </c>
      <c r="C437" s="53">
        <v>1</v>
      </c>
      <c r="D437" s="53">
        <v>1</v>
      </c>
      <c r="E437" s="61">
        <v>0</v>
      </c>
      <c r="F437" s="53">
        <v>0</v>
      </c>
      <c r="G437" s="53">
        <v>0</v>
      </c>
      <c r="H437" s="53">
        <v>0</v>
      </c>
      <c r="I437" s="53">
        <v>0</v>
      </c>
      <c r="J437" s="143">
        <v>0</v>
      </c>
      <c r="K437" s="136">
        <f t="shared" si="85"/>
        <v>0</v>
      </c>
      <c r="L437" s="35"/>
      <c r="M437" s="120"/>
      <c r="N437" s="133"/>
      <c r="O437" s="133"/>
      <c r="P437" s="133"/>
      <c r="Q437" s="134"/>
      <c r="S437" s="47" t="s">
        <v>6713</v>
      </c>
      <c r="T437" s="55">
        <v>0</v>
      </c>
      <c r="U437" s="55">
        <v>6</v>
      </c>
      <c r="V437" s="55">
        <v>0</v>
      </c>
      <c r="W437" s="55">
        <v>10</v>
      </c>
      <c r="X437" s="55">
        <v>0</v>
      </c>
      <c r="Y437" s="21">
        <f t="shared" si="87"/>
        <v>16</v>
      </c>
      <c r="AL437" s="18" t="s">
        <v>6827</v>
      </c>
      <c r="AM437" s="65">
        <v>713</v>
      </c>
      <c r="AN437" s="65">
        <v>352</v>
      </c>
      <c r="AO437" s="65">
        <v>266</v>
      </c>
      <c r="AP437" s="65">
        <v>249</v>
      </c>
      <c r="AQ437" s="65">
        <v>156</v>
      </c>
      <c r="AR437" s="65">
        <v>84</v>
      </c>
      <c r="AS437" s="65">
        <v>62</v>
      </c>
      <c r="AT437" s="64">
        <v>82</v>
      </c>
      <c r="AU437" s="64">
        <v>42</v>
      </c>
      <c r="AV437" s="65">
        <v>52</v>
      </c>
      <c r="AW437" s="65">
        <v>37</v>
      </c>
      <c r="AX437" s="65">
        <v>17</v>
      </c>
      <c r="AY437" s="65">
        <v>19</v>
      </c>
      <c r="AZ437" s="65">
        <v>37</v>
      </c>
      <c r="BA437" s="65">
        <v>13</v>
      </c>
      <c r="BB437" s="65">
        <v>19</v>
      </c>
      <c r="BC437" s="65">
        <v>16</v>
      </c>
      <c r="BD437" s="125">
        <v>11</v>
      </c>
      <c r="BE437" s="65">
        <v>3</v>
      </c>
      <c r="BF437" s="65">
        <v>6</v>
      </c>
      <c r="BG437" s="65">
        <v>2</v>
      </c>
      <c r="BH437" s="65">
        <v>3</v>
      </c>
      <c r="BI437" s="65">
        <v>5</v>
      </c>
      <c r="BJ437" s="65">
        <v>3</v>
      </c>
      <c r="BK437" s="65">
        <v>0</v>
      </c>
      <c r="BL437" s="65">
        <v>0</v>
      </c>
      <c r="BM437" s="24">
        <v>0</v>
      </c>
      <c r="BN437" s="18">
        <v>1</v>
      </c>
      <c r="BO437" s="18" t="s">
        <v>6827</v>
      </c>
    </row>
    <row r="438" spans="1:67" ht="14.4" x14ac:dyDescent="0.3">
      <c r="A438" s="135" t="s">
        <v>489</v>
      </c>
      <c r="B438" s="135" t="s">
        <v>826</v>
      </c>
      <c r="C438" s="53">
        <v>703</v>
      </c>
      <c r="D438" s="53">
        <v>700</v>
      </c>
      <c r="E438" s="53">
        <v>8</v>
      </c>
      <c r="F438" s="53">
        <v>31</v>
      </c>
      <c r="G438" s="53">
        <v>2</v>
      </c>
      <c r="H438" s="53">
        <v>60</v>
      </c>
      <c r="I438" s="53">
        <v>599</v>
      </c>
      <c r="J438" s="143">
        <v>0</v>
      </c>
      <c r="K438" s="136">
        <f t="shared" si="85"/>
        <v>700</v>
      </c>
      <c r="L438" s="144"/>
      <c r="M438" s="144">
        <f>SUM(K434:K438)</f>
        <v>823</v>
      </c>
      <c r="N438" s="133"/>
      <c r="O438" s="133"/>
      <c r="P438" s="133"/>
      <c r="Q438" s="134"/>
      <c r="S438" s="22" t="s">
        <v>6693</v>
      </c>
      <c r="T438" s="117">
        <v>0</v>
      </c>
      <c r="U438" s="117">
        <v>10</v>
      </c>
      <c r="V438" s="117">
        <v>0</v>
      </c>
      <c r="W438" s="117">
        <v>45</v>
      </c>
      <c r="X438" s="117">
        <v>0</v>
      </c>
      <c r="Y438" s="21">
        <f t="shared" si="87"/>
        <v>55</v>
      </c>
      <c r="AL438" s="18" t="s">
        <v>6828</v>
      </c>
      <c r="AM438" s="65">
        <v>1</v>
      </c>
      <c r="AN438" s="65">
        <v>28</v>
      </c>
      <c r="AO438" s="65">
        <v>72</v>
      </c>
      <c r="AP438" s="65">
        <v>273</v>
      </c>
      <c r="AQ438" s="65">
        <v>355</v>
      </c>
      <c r="AR438" s="65">
        <v>161</v>
      </c>
      <c r="AS438" s="65">
        <v>145</v>
      </c>
      <c r="AT438" s="64">
        <v>92</v>
      </c>
      <c r="AU438" s="64">
        <v>72</v>
      </c>
      <c r="AV438" s="65">
        <v>60</v>
      </c>
      <c r="AW438" s="65">
        <v>43</v>
      </c>
      <c r="AX438" s="65">
        <v>40</v>
      </c>
      <c r="AY438" s="65">
        <v>31</v>
      </c>
      <c r="AZ438" s="65">
        <v>39</v>
      </c>
      <c r="BA438" s="65">
        <v>28</v>
      </c>
      <c r="BB438" s="65">
        <v>32</v>
      </c>
      <c r="BC438" s="65">
        <v>17</v>
      </c>
      <c r="BD438" s="125">
        <v>29</v>
      </c>
      <c r="BE438" s="65">
        <v>10</v>
      </c>
      <c r="BF438" s="65">
        <v>15</v>
      </c>
      <c r="BG438" s="65">
        <v>6</v>
      </c>
      <c r="BH438" s="65">
        <v>14</v>
      </c>
      <c r="BI438" s="65">
        <v>7</v>
      </c>
      <c r="BJ438" s="65">
        <v>4</v>
      </c>
      <c r="BK438" s="65">
        <v>1</v>
      </c>
      <c r="BL438" s="65">
        <v>0</v>
      </c>
      <c r="BM438" s="24">
        <v>0</v>
      </c>
      <c r="BN438" s="18">
        <v>5</v>
      </c>
      <c r="BO438" s="18" t="s">
        <v>6828</v>
      </c>
    </row>
    <row r="439" spans="1:67" ht="14.4" x14ac:dyDescent="0.3">
      <c r="A439" s="140" t="s">
        <v>293</v>
      </c>
      <c r="B439" s="140" t="s">
        <v>2633</v>
      </c>
      <c r="C439" s="52">
        <v>95</v>
      </c>
      <c r="D439" s="52">
        <v>95</v>
      </c>
      <c r="E439" s="52">
        <v>0</v>
      </c>
      <c r="F439" s="52">
        <v>7</v>
      </c>
      <c r="G439" s="52">
        <v>1</v>
      </c>
      <c r="H439" s="52">
        <v>87</v>
      </c>
      <c r="I439" s="52">
        <v>0</v>
      </c>
      <c r="J439" s="52">
        <v>0</v>
      </c>
      <c r="K439" s="139">
        <f t="shared" si="85"/>
        <v>95</v>
      </c>
      <c r="L439" s="144"/>
      <c r="M439" s="144"/>
      <c r="N439" s="133"/>
      <c r="O439" s="133"/>
      <c r="P439" s="133"/>
      <c r="Q439" s="134"/>
      <c r="S439" s="47" t="s">
        <v>6694</v>
      </c>
      <c r="T439" s="118">
        <v>0</v>
      </c>
      <c r="U439" s="118">
        <v>7</v>
      </c>
      <c r="V439" s="118">
        <v>1</v>
      </c>
      <c r="W439" s="118">
        <v>87</v>
      </c>
      <c r="X439" s="118">
        <v>0</v>
      </c>
      <c r="Y439" s="21">
        <f t="shared" si="87"/>
        <v>95</v>
      </c>
      <c r="BI439" s="36"/>
    </row>
    <row r="440" spans="1:67" ht="14.4" x14ac:dyDescent="0.3">
      <c r="A440" s="140" t="s">
        <v>293</v>
      </c>
      <c r="B440" s="140" t="s">
        <v>1343</v>
      </c>
      <c r="C440" s="52">
        <v>345</v>
      </c>
      <c r="D440" s="52">
        <v>326</v>
      </c>
      <c r="E440" s="52">
        <v>25</v>
      </c>
      <c r="F440" s="52">
        <v>106</v>
      </c>
      <c r="G440" s="52">
        <v>57</v>
      </c>
      <c r="H440" s="52">
        <v>138</v>
      </c>
      <c r="I440" s="52">
        <v>0</v>
      </c>
      <c r="J440" s="52">
        <v>0</v>
      </c>
      <c r="K440" s="139">
        <f t="shared" si="85"/>
        <v>326</v>
      </c>
      <c r="N440" s="133"/>
      <c r="O440" s="133"/>
      <c r="P440" s="133"/>
      <c r="Q440" s="134"/>
      <c r="S440" s="76"/>
      <c r="T440" s="35">
        <f>SUM(T434:T439)</f>
        <v>0</v>
      </c>
      <c r="U440" s="35">
        <f>SUM(U434:U439)</f>
        <v>23</v>
      </c>
      <c r="V440" s="35">
        <f>SUM(V434:V439)</f>
        <v>1</v>
      </c>
      <c r="W440" s="35">
        <f>SUM(W434:W439)</f>
        <v>144</v>
      </c>
      <c r="X440" s="35">
        <f>SUM(X434:X439)</f>
        <v>0</v>
      </c>
      <c r="Y440" s="21">
        <f t="shared" si="87"/>
        <v>168</v>
      </c>
      <c r="BI440" s="36"/>
    </row>
    <row r="441" spans="1:67" ht="14.4" x14ac:dyDescent="0.3">
      <c r="A441" s="140" t="s">
        <v>293</v>
      </c>
      <c r="B441" s="140" t="s">
        <v>4458</v>
      </c>
      <c r="C441" s="52">
        <v>6</v>
      </c>
      <c r="D441" s="52">
        <v>6</v>
      </c>
      <c r="E441" s="52">
        <v>0</v>
      </c>
      <c r="F441" s="52">
        <v>2</v>
      </c>
      <c r="G441" s="52">
        <v>4</v>
      </c>
      <c r="H441" s="52">
        <v>0</v>
      </c>
      <c r="I441" s="52">
        <v>0</v>
      </c>
      <c r="J441" s="52">
        <v>0</v>
      </c>
      <c r="K441" s="139">
        <f t="shared" si="85"/>
        <v>6</v>
      </c>
      <c r="N441" s="133"/>
      <c r="O441" s="133"/>
      <c r="P441" s="133"/>
      <c r="Q441" s="134"/>
      <c r="BI441" s="36"/>
    </row>
    <row r="442" spans="1:67" ht="14.4" x14ac:dyDescent="0.3">
      <c r="A442" s="140" t="s">
        <v>293</v>
      </c>
      <c r="B442" s="140" t="s">
        <v>4602</v>
      </c>
      <c r="C442" s="52">
        <v>1</v>
      </c>
      <c r="D442" s="52">
        <v>1</v>
      </c>
      <c r="E442" s="52">
        <v>0</v>
      </c>
      <c r="F442" s="52">
        <v>0</v>
      </c>
      <c r="G442" s="52">
        <v>0</v>
      </c>
      <c r="H442" s="52">
        <v>1</v>
      </c>
      <c r="I442" s="52">
        <v>0</v>
      </c>
      <c r="J442" s="52">
        <v>0</v>
      </c>
      <c r="K442" s="139">
        <f t="shared" si="85"/>
        <v>1</v>
      </c>
      <c r="N442" s="133"/>
      <c r="O442" s="133"/>
      <c r="P442" s="133"/>
      <c r="Q442" s="134"/>
      <c r="AL442" s="18" t="s">
        <v>5</v>
      </c>
      <c r="AM442" s="18" t="s">
        <v>6795</v>
      </c>
      <c r="AN442" s="18" t="s">
        <v>6739</v>
      </c>
      <c r="AO442" s="18" t="s">
        <v>6740</v>
      </c>
      <c r="AP442" s="18" t="s">
        <v>6741</v>
      </c>
      <c r="AQ442" s="18" t="s">
        <v>6742</v>
      </c>
      <c r="AR442" s="18" t="s">
        <v>6743</v>
      </c>
      <c r="AS442" s="18" t="s">
        <v>6744</v>
      </c>
      <c r="AT442" s="68" t="s">
        <v>6745</v>
      </c>
      <c r="AU442" s="68" t="s">
        <v>6746</v>
      </c>
      <c r="AV442" s="18" t="s">
        <v>6747</v>
      </c>
      <c r="AW442" s="18" t="s">
        <v>6748</v>
      </c>
      <c r="AX442" s="18" t="s">
        <v>6749</v>
      </c>
      <c r="AY442" s="18" t="s">
        <v>6750</v>
      </c>
      <c r="AZ442" s="18" t="s">
        <v>6751</v>
      </c>
      <c r="BA442" s="18" t="s">
        <v>6752</v>
      </c>
      <c r="BB442" s="18" t="s">
        <v>6753</v>
      </c>
      <c r="BC442" s="18" t="s">
        <v>6754</v>
      </c>
      <c r="BD442" s="18" t="s">
        <v>6755</v>
      </c>
      <c r="BE442" s="18" t="s">
        <v>6756</v>
      </c>
      <c r="BF442" s="18" t="s">
        <v>6757</v>
      </c>
      <c r="BG442" s="18" t="s">
        <v>6758</v>
      </c>
      <c r="BH442" s="18" t="s">
        <v>6759</v>
      </c>
      <c r="BI442" s="34" t="s">
        <v>6831</v>
      </c>
      <c r="BJ442" s="18" t="s">
        <v>6761</v>
      </c>
      <c r="BK442" s="18" t="s">
        <v>6762</v>
      </c>
      <c r="BL442" s="18" t="s">
        <v>6763</v>
      </c>
      <c r="BM442" s="18" t="s">
        <v>6764</v>
      </c>
      <c r="BN442" s="18" t="s">
        <v>6765</v>
      </c>
    </row>
    <row r="443" spans="1:67" ht="14.4" x14ac:dyDescent="0.3">
      <c r="A443" s="140" t="s">
        <v>293</v>
      </c>
      <c r="B443" s="140" t="s">
        <v>826</v>
      </c>
      <c r="C443" s="52">
        <v>47</v>
      </c>
      <c r="D443" s="52">
        <v>47</v>
      </c>
      <c r="E443" s="52">
        <v>2</v>
      </c>
      <c r="F443" s="52">
        <v>2</v>
      </c>
      <c r="G443" s="52">
        <v>3</v>
      </c>
      <c r="H443" s="52">
        <v>23</v>
      </c>
      <c r="I443" s="52">
        <v>17</v>
      </c>
      <c r="J443" s="52">
        <v>0</v>
      </c>
      <c r="K443" s="139">
        <f t="shared" si="85"/>
        <v>47</v>
      </c>
      <c r="M443" s="18">
        <f>SUM(K439:K443)</f>
        <v>475</v>
      </c>
      <c r="N443" s="133"/>
      <c r="O443" s="133"/>
      <c r="P443" s="133"/>
      <c r="Q443" s="134"/>
      <c r="S443" s="21" t="s">
        <v>6719</v>
      </c>
      <c r="T443" s="21" t="s">
        <v>197</v>
      </c>
      <c r="U443" s="21" t="s">
        <v>230</v>
      </c>
      <c r="V443" s="21" t="s">
        <v>211</v>
      </c>
      <c r="W443" s="21" t="s">
        <v>205</v>
      </c>
      <c r="X443" s="21" t="s">
        <v>283</v>
      </c>
      <c r="Y443" s="21" t="s">
        <v>6720</v>
      </c>
      <c r="AL443" s="18" t="s">
        <v>6829</v>
      </c>
      <c r="AM443" s="65">
        <v>0</v>
      </c>
      <c r="AN443" s="65">
        <v>0</v>
      </c>
      <c r="AO443" s="65">
        <v>0</v>
      </c>
      <c r="AP443" s="65">
        <v>0</v>
      </c>
      <c r="AQ443" s="65">
        <v>2</v>
      </c>
      <c r="AR443" s="65">
        <v>15</v>
      </c>
      <c r="AS443" s="65">
        <v>39</v>
      </c>
      <c r="AT443" s="64">
        <v>174</v>
      </c>
      <c r="AU443" s="64">
        <v>257</v>
      </c>
      <c r="AV443" s="65">
        <v>409</v>
      </c>
      <c r="AW443" s="65">
        <v>233</v>
      </c>
      <c r="AX443" s="65">
        <v>203</v>
      </c>
      <c r="AY443" s="65">
        <v>114</v>
      </c>
      <c r="AZ443" s="65">
        <v>154</v>
      </c>
      <c r="BA443" s="65">
        <v>112</v>
      </c>
      <c r="BB443" s="65">
        <v>124</v>
      </c>
      <c r="BC443" s="65">
        <v>60</v>
      </c>
      <c r="BD443" s="125">
        <v>87</v>
      </c>
      <c r="BE443" s="65">
        <v>39</v>
      </c>
      <c r="BF443" s="65">
        <v>57</v>
      </c>
      <c r="BG443" s="65">
        <v>29</v>
      </c>
      <c r="BH443" s="65">
        <v>50</v>
      </c>
      <c r="BI443" s="65">
        <v>34</v>
      </c>
      <c r="BJ443" s="65">
        <v>35</v>
      </c>
      <c r="BK443" s="65">
        <v>18</v>
      </c>
      <c r="BL443" s="65">
        <v>21</v>
      </c>
      <c r="BM443" s="24">
        <v>18</v>
      </c>
      <c r="BN443" s="18">
        <v>25</v>
      </c>
      <c r="BO443" s="18" t="s">
        <v>6829</v>
      </c>
    </row>
    <row r="444" spans="1:67" ht="14.4" x14ac:dyDescent="0.3">
      <c r="A444" s="145" t="s">
        <v>6717</v>
      </c>
      <c r="B444" s="146"/>
      <c r="C444" s="61">
        <f>SUM(C423:C443)</f>
        <v>1482</v>
      </c>
      <c r="D444" s="61">
        <f>SUM(D423:D443)</f>
        <v>1456</v>
      </c>
      <c r="E444" s="61">
        <f>SUM(E423:E443)</f>
        <v>35</v>
      </c>
      <c r="F444" s="61">
        <f t="shared" ref="F444:J444" si="88">SUM(F423:F443)</f>
        <v>177</v>
      </c>
      <c r="G444" s="61">
        <f t="shared" si="88"/>
        <v>67</v>
      </c>
      <c r="H444" s="61">
        <f t="shared" si="88"/>
        <v>468</v>
      </c>
      <c r="I444" s="61">
        <f t="shared" si="88"/>
        <v>709</v>
      </c>
      <c r="J444" s="61">
        <f t="shared" si="88"/>
        <v>0</v>
      </c>
      <c r="K444" s="136">
        <f t="shared" si="85"/>
        <v>1456</v>
      </c>
      <c r="M444" s="18">
        <f>SUM(M423:M443)</f>
        <v>1456</v>
      </c>
      <c r="N444" s="133"/>
      <c r="O444" s="133"/>
      <c r="P444" s="133"/>
      <c r="Q444" s="134"/>
      <c r="S444" s="21" t="s">
        <v>6710</v>
      </c>
      <c r="T444" s="31">
        <v>0</v>
      </c>
      <c r="U444" s="31">
        <v>0</v>
      </c>
      <c r="V444" s="31">
        <v>0</v>
      </c>
      <c r="W444" s="54">
        <v>1</v>
      </c>
      <c r="X444" s="31">
        <v>0</v>
      </c>
      <c r="Y444" s="22">
        <f>SUM(T444:W444)</f>
        <v>1</v>
      </c>
      <c r="Z444" s="21" t="s">
        <v>6710</v>
      </c>
      <c r="AL444" s="126" t="s">
        <v>6780</v>
      </c>
      <c r="AM444" s="127">
        <v>0</v>
      </c>
      <c r="AN444" s="127">
        <v>0</v>
      </c>
      <c r="AO444" s="127">
        <v>0</v>
      </c>
      <c r="AP444" s="127">
        <v>0</v>
      </c>
      <c r="AQ444" s="127">
        <v>0</v>
      </c>
      <c r="AR444" s="127">
        <v>0</v>
      </c>
      <c r="AS444" s="127">
        <v>0</v>
      </c>
      <c r="AT444" s="127">
        <v>0</v>
      </c>
      <c r="AU444" s="127">
        <v>0</v>
      </c>
      <c r="AV444" s="127">
        <v>2</v>
      </c>
      <c r="AW444" s="127">
        <v>10</v>
      </c>
      <c r="AX444" s="127">
        <v>51</v>
      </c>
      <c r="AY444" s="127">
        <v>115</v>
      </c>
      <c r="AZ444" s="127">
        <v>428</v>
      </c>
      <c r="BA444" s="127">
        <v>525</v>
      </c>
      <c r="BB444" s="127">
        <v>467</v>
      </c>
      <c r="BC444" s="127">
        <v>379</v>
      </c>
      <c r="BD444" s="128">
        <v>320</v>
      </c>
      <c r="BE444" s="128">
        <v>115</v>
      </c>
      <c r="BF444" s="127">
        <v>91</v>
      </c>
      <c r="BG444" s="127">
        <v>54</v>
      </c>
      <c r="BH444" s="129">
        <v>62</v>
      </c>
      <c r="BI444" s="130">
        <v>37</v>
      </c>
      <c r="BJ444" s="130">
        <v>45</v>
      </c>
      <c r="BK444" s="130">
        <v>34</v>
      </c>
      <c r="BL444" s="130">
        <v>33</v>
      </c>
      <c r="BM444" s="130">
        <v>0</v>
      </c>
      <c r="BN444" s="126">
        <v>7</v>
      </c>
      <c r="BO444" s="126" t="s">
        <v>6780</v>
      </c>
    </row>
    <row r="445" spans="1:67" ht="14.4" x14ac:dyDescent="0.3">
      <c r="N445" s="133"/>
      <c r="O445" s="133"/>
      <c r="P445" s="133"/>
      <c r="Q445" s="134"/>
      <c r="S445" s="47" t="s">
        <v>6711</v>
      </c>
      <c r="T445" s="48">
        <v>0</v>
      </c>
      <c r="U445" s="48">
        <v>0</v>
      </c>
      <c r="V445" s="48">
        <v>0</v>
      </c>
      <c r="W445" s="55">
        <v>5</v>
      </c>
      <c r="X445" s="48">
        <v>0</v>
      </c>
      <c r="Y445" s="22">
        <f t="shared" ref="Y445:Y450" si="89">SUM(T445:W445)</f>
        <v>5</v>
      </c>
      <c r="Z445" s="47" t="s">
        <v>6711</v>
      </c>
      <c r="AL445" s="18" t="s">
        <v>6839</v>
      </c>
      <c r="AM445" s="65">
        <v>0</v>
      </c>
      <c r="AN445" s="65">
        <v>0</v>
      </c>
      <c r="AO445" s="65">
        <v>0</v>
      </c>
      <c r="AP445" s="65">
        <v>0</v>
      </c>
      <c r="AQ445" s="65">
        <v>0</v>
      </c>
      <c r="AR445" s="65">
        <v>0</v>
      </c>
      <c r="AS445" s="65">
        <v>0</v>
      </c>
      <c r="AT445" s="65">
        <v>0</v>
      </c>
      <c r="AU445" s="65">
        <v>0</v>
      </c>
      <c r="AV445" s="65">
        <v>1</v>
      </c>
      <c r="AW445" s="65">
        <v>7</v>
      </c>
      <c r="AX445" s="65">
        <v>40</v>
      </c>
      <c r="AY445" s="65">
        <v>42</v>
      </c>
      <c r="AZ445" s="65">
        <v>161</v>
      </c>
      <c r="BA445" s="65">
        <v>182</v>
      </c>
      <c r="BB445" s="65">
        <v>349</v>
      </c>
      <c r="BC445" s="65">
        <v>202</v>
      </c>
      <c r="BD445" s="125">
        <v>211</v>
      </c>
      <c r="BE445" s="65">
        <v>120</v>
      </c>
      <c r="BF445" s="65">
        <v>162</v>
      </c>
      <c r="BG445" s="65">
        <v>71</v>
      </c>
      <c r="BH445" s="65">
        <v>109</v>
      </c>
      <c r="BI445" s="65">
        <v>69</v>
      </c>
      <c r="BJ445" s="65">
        <v>64</v>
      </c>
      <c r="BK445" s="65">
        <v>30</v>
      </c>
      <c r="BL445" s="65">
        <v>38</v>
      </c>
      <c r="BM445" s="24">
        <v>21</v>
      </c>
      <c r="BN445" s="18">
        <v>59</v>
      </c>
      <c r="BO445" s="18" t="s">
        <v>6839</v>
      </c>
    </row>
    <row r="446" spans="1:67" ht="14.4" x14ac:dyDescent="0.3">
      <c r="N446" s="133"/>
      <c r="O446" s="133"/>
      <c r="P446" s="133"/>
      <c r="Q446" s="134"/>
      <c r="S446" s="21" t="s">
        <v>6712</v>
      </c>
      <c r="T446" s="29">
        <v>0</v>
      </c>
      <c r="U446" s="29">
        <v>6</v>
      </c>
      <c r="V446" s="29">
        <v>0</v>
      </c>
      <c r="W446" s="54">
        <v>19</v>
      </c>
      <c r="X446" s="31">
        <v>7</v>
      </c>
      <c r="Y446" s="22">
        <f t="shared" si="89"/>
        <v>25</v>
      </c>
      <c r="Z446" s="21" t="s">
        <v>6712</v>
      </c>
      <c r="AL446" s="126" t="s">
        <v>6781</v>
      </c>
      <c r="AM446" s="127">
        <v>0</v>
      </c>
      <c r="AN446" s="127">
        <v>0</v>
      </c>
      <c r="AO446" s="127">
        <v>0</v>
      </c>
      <c r="AP446" s="127">
        <v>0</v>
      </c>
      <c r="AQ446" s="127">
        <v>0</v>
      </c>
      <c r="AR446" s="127">
        <v>0</v>
      </c>
      <c r="AS446" s="127">
        <v>0</v>
      </c>
      <c r="AT446" s="127">
        <v>0</v>
      </c>
      <c r="AU446" s="127">
        <v>0</v>
      </c>
      <c r="AV446" s="127">
        <v>0</v>
      </c>
      <c r="AW446" s="127">
        <v>0</v>
      </c>
      <c r="AX446" s="127">
        <v>13</v>
      </c>
      <c r="AY446" s="127">
        <v>33</v>
      </c>
      <c r="AZ446" s="127">
        <v>51</v>
      </c>
      <c r="BA446" s="127">
        <v>28</v>
      </c>
      <c r="BB446" s="127">
        <v>181</v>
      </c>
      <c r="BC446" s="127">
        <v>177</v>
      </c>
      <c r="BD446" s="128">
        <v>386</v>
      </c>
      <c r="BE446" s="128">
        <v>395</v>
      </c>
      <c r="BF446" s="127">
        <v>522</v>
      </c>
      <c r="BG446" s="127">
        <v>271</v>
      </c>
      <c r="BH446" s="129">
        <v>333</v>
      </c>
      <c r="BI446" s="130">
        <v>316</v>
      </c>
      <c r="BJ446" s="130">
        <v>325</v>
      </c>
      <c r="BK446" s="130">
        <v>83</v>
      </c>
      <c r="BL446" s="130">
        <v>73</v>
      </c>
      <c r="BM446" s="130">
        <v>14</v>
      </c>
      <c r="BN446" s="126">
        <v>43</v>
      </c>
      <c r="BO446" s="126" t="s">
        <v>6781</v>
      </c>
    </row>
    <row r="447" spans="1:67" ht="14.4" x14ac:dyDescent="0.3">
      <c r="N447" s="133"/>
      <c r="O447" s="133"/>
      <c r="P447" s="133"/>
      <c r="Q447" s="134"/>
      <c r="S447" s="47" t="s">
        <v>6713</v>
      </c>
      <c r="T447" s="48">
        <v>0</v>
      </c>
      <c r="U447" s="48">
        <v>4</v>
      </c>
      <c r="V447" s="48">
        <v>0</v>
      </c>
      <c r="W447" s="55">
        <v>55</v>
      </c>
      <c r="X447" s="48">
        <v>43</v>
      </c>
      <c r="Y447" s="22">
        <f t="shared" si="89"/>
        <v>59</v>
      </c>
      <c r="Z447" s="47" t="s">
        <v>6713</v>
      </c>
      <c r="AL447" s="18" t="s">
        <v>6840</v>
      </c>
      <c r="AM447" s="65">
        <v>0</v>
      </c>
      <c r="AN447" s="65">
        <v>0</v>
      </c>
      <c r="AO447" s="65">
        <v>0</v>
      </c>
      <c r="AP447" s="65">
        <v>0</v>
      </c>
      <c r="AQ447" s="65">
        <v>0</v>
      </c>
      <c r="AR447" s="65">
        <v>0</v>
      </c>
      <c r="AS447" s="65">
        <v>0</v>
      </c>
      <c r="AT447" s="65">
        <v>0</v>
      </c>
      <c r="AU447" s="65">
        <v>0</v>
      </c>
      <c r="AV447" s="65">
        <v>0</v>
      </c>
      <c r="AW447" s="65">
        <v>0</v>
      </c>
      <c r="AX447" s="65">
        <v>0</v>
      </c>
      <c r="AY447" s="65">
        <v>0</v>
      </c>
      <c r="AZ447" s="65">
        <v>0</v>
      </c>
      <c r="BA447" s="65">
        <v>0</v>
      </c>
      <c r="BB447" s="65">
        <v>0</v>
      </c>
      <c r="BC447" s="65">
        <v>0</v>
      </c>
      <c r="BD447" s="125">
        <v>61</v>
      </c>
      <c r="BE447" s="65">
        <v>57</v>
      </c>
      <c r="BF447" s="65">
        <v>152</v>
      </c>
      <c r="BG447" s="65">
        <v>72</v>
      </c>
      <c r="BH447" s="65">
        <v>204</v>
      </c>
      <c r="BI447" s="65">
        <v>229</v>
      </c>
      <c r="BJ447" s="65">
        <v>320</v>
      </c>
      <c r="BK447" s="65">
        <v>186</v>
      </c>
      <c r="BL447" s="65">
        <v>291</v>
      </c>
      <c r="BM447" s="24">
        <v>114</v>
      </c>
      <c r="BN447" s="18">
        <v>126</v>
      </c>
      <c r="BO447" s="18" t="s">
        <v>6840</v>
      </c>
    </row>
    <row r="448" spans="1:67" ht="14.4" x14ac:dyDescent="0.3">
      <c r="N448" s="133"/>
      <c r="O448" s="133"/>
      <c r="P448" s="133"/>
      <c r="Q448" s="134"/>
      <c r="S448" s="22" t="s">
        <v>6693</v>
      </c>
      <c r="T448" s="31">
        <v>8</v>
      </c>
      <c r="U448" s="31">
        <v>34</v>
      </c>
      <c r="V448" s="31">
        <v>2</v>
      </c>
      <c r="W448" s="54">
        <v>82</v>
      </c>
      <c r="X448" s="31">
        <v>642</v>
      </c>
      <c r="Y448" s="22">
        <f t="shared" si="89"/>
        <v>126</v>
      </c>
      <c r="Z448" s="22" t="s">
        <v>6693</v>
      </c>
      <c r="AL448" s="126" t="s">
        <v>6782</v>
      </c>
      <c r="AM448" s="127">
        <v>0</v>
      </c>
      <c r="AN448" s="127">
        <v>0</v>
      </c>
      <c r="AO448" s="127">
        <v>0</v>
      </c>
      <c r="AP448" s="127">
        <v>0</v>
      </c>
      <c r="AQ448" s="127">
        <v>0</v>
      </c>
      <c r="AR448" s="127">
        <v>0</v>
      </c>
      <c r="AS448" s="127">
        <v>0</v>
      </c>
      <c r="AT448" s="127">
        <v>0</v>
      </c>
      <c r="AU448" s="127">
        <v>0</v>
      </c>
      <c r="AV448" s="127">
        <v>0</v>
      </c>
      <c r="AW448" s="127">
        <v>0</v>
      </c>
      <c r="AX448" s="127">
        <v>0</v>
      </c>
      <c r="AY448" s="127">
        <v>0</v>
      </c>
      <c r="AZ448" s="127">
        <v>0</v>
      </c>
      <c r="BA448" s="127">
        <v>0</v>
      </c>
      <c r="BB448" s="127">
        <v>0</v>
      </c>
      <c r="BC448" s="127">
        <v>0</v>
      </c>
      <c r="BD448" s="128">
        <v>0</v>
      </c>
      <c r="BE448" s="128">
        <v>0</v>
      </c>
      <c r="BF448" s="127">
        <v>76</v>
      </c>
      <c r="BG448" s="127">
        <v>315</v>
      </c>
      <c r="BH448" s="129">
        <v>456</v>
      </c>
      <c r="BI448" s="130">
        <v>337</v>
      </c>
      <c r="BJ448" s="130">
        <v>386</v>
      </c>
      <c r="BK448" s="130">
        <v>515</v>
      </c>
      <c r="BL448" s="130">
        <v>623</v>
      </c>
      <c r="BM448" s="130">
        <v>676</v>
      </c>
      <c r="BN448" s="126">
        <v>642</v>
      </c>
      <c r="BO448" s="126" t="s">
        <v>6782</v>
      </c>
    </row>
    <row r="449" spans="14:67" ht="14.4" x14ac:dyDescent="0.3">
      <c r="N449" s="133"/>
      <c r="O449" s="133"/>
      <c r="P449" s="133"/>
      <c r="Q449" s="134"/>
      <c r="S449" s="47" t="s">
        <v>6694</v>
      </c>
      <c r="T449" s="48">
        <v>27</v>
      </c>
      <c r="U449" s="48">
        <v>111</v>
      </c>
      <c r="V449" s="48">
        <v>64</v>
      </c>
      <c r="W449" s="113">
        <v>162</v>
      </c>
      <c r="X449" s="48">
        <v>17</v>
      </c>
      <c r="Y449" s="22">
        <f t="shared" si="89"/>
        <v>364</v>
      </c>
      <c r="Z449" s="47" t="s">
        <v>6694</v>
      </c>
      <c r="AL449" s="18" t="s">
        <v>6841</v>
      </c>
      <c r="AM449" s="65">
        <v>0</v>
      </c>
      <c r="AN449" s="65">
        <v>0</v>
      </c>
      <c r="AO449" s="65">
        <v>0</v>
      </c>
      <c r="AP449" s="65">
        <v>0</v>
      </c>
      <c r="AQ449" s="65">
        <v>0</v>
      </c>
      <c r="AR449" s="65">
        <v>0</v>
      </c>
      <c r="AS449" s="65">
        <v>0</v>
      </c>
      <c r="AT449" s="65">
        <v>0</v>
      </c>
      <c r="AU449" s="65">
        <v>0</v>
      </c>
      <c r="AV449" s="65">
        <v>0</v>
      </c>
      <c r="AW449" s="65">
        <v>0</v>
      </c>
      <c r="AX449" s="65">
        <v>0</v>
      </c>
      <c r="AY449" s="65">
        <v>0</v>
      </c>
      <c r="AZ449" s="65">
        <v>0</v>
      </c>
      <c r="BA449" s="65">
        <v>0</v>
      </c>
      <c r="BB449" s="65">
        <v>0</v>
      </c>
      <c r="BC449" s="65">
        <v>0</v>
      </c>
      <c r="BD449" s="65">
        <v>0</v>
      </c>
      <c r="BE449" s="65">
        <v>0</v>
      </c>
      <c r="BF449" s="65">
        <v>0</v>
      </c>
      <c r="BG449" s="65">
        <v>0</v>
      </c>
      <c r="BH449" s="65">
        <v>0</v>
      </c>
      <c r="BI449" s="65">
        <v>0</v>
      </c>
      <c r="BJ449" s="65">
        <v>4</v>
      </c>
      <c r="BK449" s="65">
        <v>1</v>
      </c>
      <c r="BL449" s="65">
        <v>40</v>
      </c>
      <c r="BM449" s="24">
        <v>50</v>
      </c>
      <c r="BN449" s="18">
        <v>364</v>
      </c>
      <c r="BO449" s="18" t="s">
        <v>6841</v>
      </c>
    </row>
    <row r="450" spans="14:67" ht="14.4" x14ac:dyDescent="0.3">
      <c r="N450" s="133"/>
      <c r="O450" s="133"/>
      <c r="P450" s="133"/>
      <c r="Q450" s="134"/>
      <c r="T450" s="27">
        <f>SUM(T444:T449)</f>
        <v>35</v>
      </c>
      <c r="U450" s="27">
        <f>SUM(U444:U449)</f>
        <v>155</v>
      </c>
      <c r="V450" s="27">
        <f>SUM(V444:V449)</f>
        <v>66</v>
      </c>
      <c r="W450" s="27">
        <f>SUM(W444:W449)</f>
        <v>324</v>
      </c>
      <c r="X450" s="27">
        <f>SUM(X444:X449)</f>
        <v>709</v>
      </c>
      <c r="Y450" s="22">
        <f t="shared" si="89"/>
        <v>580</v>
      </c>
      <c r="AL450" s="126" t="s">
        <v>6783</v>
      </c>
      <c r="AM450" s="127">
        <v>0</v>
      </c>
      <c r="AN450" s="127">
        <v>0</v>
      </c>
      <c r="AO450" s="127">
        <v>0</v>
      </c>
      <c r="AP450" s="127">
        <v>0</v>
      </c>
      <c r="AQ450" s="127">
        <v>0</v>
      </c>
      <c r="AR450" s="127">
        <v>0</v>
      </c>
      <c r="AS450" s="127">
        <v>0</v>
      </c>
      <c r="AT450" s="127">
        <v>0</v>
      </c>
      <c r="AU450" s="127">
        <v>0</v>
      </c>
      <c r="AV450" s="127">
        <v>0</v>
      </c>
      <c r="AW450" s="127">
        <v>0</v>
      </c>
      <c r="AX450" s="127">
        <v>0</v>
      </c>
      <c r="AY450" s="127">
        <v>0</v>
      </c>
      <c r="AZ450" s="127">
        <v>0</v>
      </c>
      <c r="BA450" s="127">
        <v>0</v>
      </c>
      <c r="BB450" s="127">
        <v>0</v>
      </c>
      <c r="BC450" s="127">
        <v>0</v>
      </c>
      <c r="BD450" s="128">
        <v>0</v>
      </c>
      <c r="BE450" s="128">
        <v>0</v>
      </c>
      <c r="BF450" s="128">
        <v>0</v>
      </c>
      <c r="BG450" s="128">
        <v>0</v>
      </c>
      <c r="BH450" s="128">
        <v>0</v>
      </c>
      <c r="BI450" s="128">
        <v>0</v>
      </c>
      <c r="BJ450" s="128">
        <v>0</v>
      </c>
      <c r="BK450" s="128">
        <v>0</v>
      </c>
      <c r="BL450" s="128">
        <v>0</v>
      </c>
      <c r="BM450" s="128">
        <v>1</v>
      </c>
      <c r="BN450" s="126">
        <v>17</v>
      </c>
      <c r="BO450" s="126" t="s">
        <v>6783</v>
      </c>
    </row>
    <row r="451" spans="14:67" ht="14.4" x14ac:dyDescent="0.3">
      <c r="N451" s="133"/>
      <c r="O451" s="133"/>
      <c r="P451" s="133"/>
      <c r="Q451" s="134"/>
    </row>
    <row r="452" spans="14:67" ht="14.4" x14ac:dyDescent="0.3">
      <c r="N452" s="133"/>
      <c r="O452" s="133"/>
      <c r="P452" s="133"/>
      <c r="Q452" s="134"/>
    </row>
    <row r="453" spans="14:67" ht="14.4" x14ac:dyDescent="0.3">
      <c r="N453" s="133"/>
      <c r="O453" s="133"/>
      <c r="P453" s="133"/>
      <c r="Q453" s="134"/>
    </row>
    <row r="454" spans="14:67" ht="14.4" x14ac:dyDescent="0.3">
      <c r="N454" s="133"/>
      <c r="O454" s="133"/>
      <c r="P454" s="133"/>
      <c r="Q454" s="134"/>
    </row>
    <row r="455" spans="14:67" ht="14.4" x14ac:dyDescent="0.3">
      <c r="N455" s="133"/>
      <c r="O455" s="133"/>
      <c r="P455" s="133"/>
      <c r="Q455" s="134"/>
    </row>
    <row r="456" spans="14:67" ht="14.4" x14ac:dyDescent="0.3">
      <c r="N456" s="133"/>
      <c r="O456" s="133"/>
      <c r="P456" s="133"/>
      <c r="Q456" s="134"/>
    </row>
    <row r="457" spans="14:67" ht="14.4" x14ac:dyDescent="0.3">
      <c r="N457" s="133"/>
      <c r="O457" s="133"/>
      <c r="P457" s="133"/>
      <c r="Q457" s="134"/>
    </row>
    <row r="458" spans="14:67" ht="14.4" x14ac:dyDescent="0.3">
      <c r="N458" s="133"/>
      <c r="O458" s="133"/>
      <c r="P458" s="133"/>
      <c r="Q458" s="134"/>
    </row>
    <row r="459" spans="14:67" ht="14.4" x14ac:dyDescent="0.3">
      <c r="N459" s="133"/>
      <c r="O459" s="133"/>
      <c r="P459" s="133"/>
      <c r="Q459" s="134"/>
    </row>
    <row r="460" spans="14:67" ht="14.4" x14ac:dyDescent="0.3">
      <c r="N460" s="133"/>
      <c r="O460" s="133"/>
      <c r="P460" s="133"/>
      <c r="Q460" s="134"/>
    </row>
    <row r="461" spans="14:67" ht="14.4" x14ac:dyDescent="0.3">
      <c r="N461" s="133"/>
      <c r="O461" s="133"/>
      <c r="P461" s="133"/>
      <c r="Q461" s="134"/>
    </row>
    <row r="462" spans="14:67" ht="14.4" x14ac:dyDescent="0.3">
      <c r="N462" s="133"/>
      <c r="O462" s="133"/>
      <c r="P462" s="133"/>
      <c r="Q462" s="134"/>
    </row>
    <row r="463" spans="14:67" ht="14.4" x14ac:dyDescent="0.3">
      <c r="N463" s="133"/>
      <c r="O463" s="133"/>
      <c r="P463" s="133"/>
      <c r="Q463" s="134"/>
    </row>
    <row r="464" spans="14:67" ht="14.4" x14ac:dyDescent="0.3">
      <c r="N464" s="133"/>
      <c r="O464" s="133"/>
      <c r="P464" s="133"/>
      <c r="Q464" s="134"/>
    </row>
    <row r="465" spans="1:66" ht="46.5" customHeight="1" x14ac:dyDescent="0.25">
      <c r="A465" s="39" t="s">
        <v>6764</v>
      </c>
      <c r="B465" s="39" t="s">
        <v>6650</v>
      </c>
      <c r="C465" s="39" t="s">
        <v>6660</v>
      </c>
      <c r="D465" s="39" t="s">
        <v>6698</v>
      </c>
      <c r="E465" s="39" t="s">
        <v>6699</v>
      </c>
      <c r="F465" s="39" t="s">
        <v>6700</v>
      </c>
      <c r="G465" s="39" t="s">
        <v>6701</v>
      </c>
      <c r="H465" s="39" t="s">
        <v>6702</v>
      </c>
      <c r="I465" s="39" t="s">
        <v>6703</v>
      </c>
      <c r="J465" s="40" t="s">
        <v>6705</v>
      </c>
      <c r="K465" s="41" t="s">
        <v>6706</v>
      </c>
      <c r="L465" s="32"/>
      <c r="M465" s="23" t="s">
        <v>6843</v>
      </c>
      <c r="S465" s="32" t="s">
        <v>6764</v>
      </c>
      <c r="AL465" s="24" t="s">
        <v>6728</v>
      </c>
      <c r="AM465" s="64" t="s">
        <v>6764</v>
      </c>
      <c r="AN465" s="65"/>
      <c r="AO465" s="65"/>
      <c r="AP465" s="65"/>
    </row>
    <row r="466" spans="1:66" ht="14.4" x14ac:dyDescent="0.3">
      <c r="A466" s="21" t="s">
        <v>592</v>
      </c>
      <c r="B466" s="21" t="s">
        <v>1343</v>
      </c>
      <c r="C466" s="53">
        <v>4</v>
      </c>
      <c r="D466" s="53">
        <v>3</v>
      </c>
      <c r="E466" s="61">
        <v>0</v>
      </c>
      <c r="F466" s="61">
        <v>0</v>
      </c>
      <c r="G466" s="61">
        <v>0</v>
      </c>
      <c r="H466" s="61">
        <v>3</v>
      </c>
      <c r="I466" s="61">
        <v>0</v>
      </c>
      <c r="J466" s="61">
        <v>0</v>
      </c>
      <c r="K466" s="136">
        <f t="shared" ref="K466:K481" si="90">SUM(E466:J466)</f>
        <v>3</v>
      </c>
      <c r="L466" s="35"/>
      <c r="M466" s="120"/>
      <c r="N466" s="147"/>
      <c r="O466" s="147"/>
      <c r="P466" s="147"/>
      <c r="Q466" s="148"/>
      <c r="S466" s="21" t="s">
        <v>6708</v>
      </c>
      <c r="T466" s="21" t="s">
        <v>197</v>
      </c>
      <c r="U466" s="21" t="s">
        <v>230</v>
      </c>
      <c r="V466" s="21" t="s">
        <v>211</v>
      </c>
      <c r="W466" s="21" t="s">
        <v>205</v>
      </c>
      <c r="X466" s="21" t="s">
        <v>283</v>
      </c>
      <c r="Y466" s="21" t="s">
        <v>134</v>
      </c>
      <c r="AL466" s="18" t="s">
        <v>6823</v>
      </c>
      <c r="AM466" s="65"/>
      <c r="AN466" s="65"/>
      <c r="AO466" s="65"/>
      <c r="AP466" s="65"/>
    </row>
    <row r="467" spans="1:66" ht="14.4" x14ac:dyDescent="0.3">
      <c r="A467" s="21" t="s">
        <v>592</v>
      </c>
      <c r="B467" s="21" t="s">
        <v>4458</v>
      </c>
      <c r="C467" s="53">
        <v>2</v>
      </c>
      <c r="D467" s="53">
        <v>2</v>
      </c>
      <c r="E467" s="61">
        <v>0</v>
      </c>
      <c r="F467" s="61">
        <v>2</v>
      </c>
      <c r="G467" s="61">
        <v>0</v>
      </c>
      <c r="H467" s="61">
        <v>0</v>
      </c>
      <c r="I467" s="61">
        <v>0</v>
      </c>
      <c r="J467" s="61">
        <v>0</v>
      </c>
      <c r="K467" s="136">
        <f t="shared" si="90"/>
        <v>2</v>
      </c>
      <c r="L467" s="36"/>
      <c r="M467" s="115"/>
      <c r="N467" s="147"/>
      <c r="O467" s="147"/>
      <c r="P467" s="147"/>
      <c r="Q467" s="148"/>
      <c r="S467" s="21" t="s">
        <v>6710</v>
      </c>
      <c r="T467" s="31">
        <v>0</v>
      </c>
      <c r="U467" s="31">
        <v>0</v>
      </c>
      <c r="V467" s="31">
        <v>0</v>
      </c>
      <c r="W467" s="31">
        <v>0</v>
      </c>
      <c r="X467" s="31">
        <v>0</v>
      </c>
      <c r="Y467" s="21">
        <f t="shared" ref="Y467:Y473" si="91">SUM(T467:X467)</f>
        <v>0</v>
      </c>
      <c r="AL467" s="18" t="s">
        <v>6731</v>
      </c>
      <c r="AM467" s="65"/>
      <c r="AN467" s="65"/>
      <c r="AO467" s="65"/>
      <c r="AP467" s="65"/>
      <c r="BI467" s="18" t="s">
        <v>6729</v>
      </c>
    </row>
    <row r="468" spans="1:66" ht="14.4" x14ac:dyDescent="0.3">
      <c r="A468" s="21" t="s">
        <v>592</v>
      </c>
      <c r="B468" s="21" t="s">
        <v>826</v>
      </c>
      <c r="C468" s="53">
        <v>13</v>
      </c>
      <c r="D468" s="53">
        <v>13</v>
      </c>
      <c r="E468" s="61">
        <v>1</v>
      </c>
      <c r="F468" s="61">
        <v>3</v>
      </c>
      <c r="G468" s="61">
        <v>0</v>
      </c>
      <c r="H468" s="61">
        <v>9</v>
      </c>
      <c r="I468" s="61">
        <v>0</v>
      </c>
      <c r="J468" s="61">
        <v>0</v>
      </c>
      <c r="K468" s="136">
        <f t="shared" si="90"/>
        <v>13</v>
      </c>
      <c r="L468" s="35"/>
      <c r="M468" s="120">
        <v>18</v>
      </c>
      <c r="N468" s="147"/>
      <c r="O468" s="147"/>
      <c r="P468" s="147"/>
      <c r="Q468" s="148"/>
      <c r="S468" s="47" t="s">
        <v>6711</v>
      </c>
      <c r="T468" s="48">
        <v>0</v>
      </c>
      <c r="U468" s="48">
        <v>0</v>
      </c>
      <c r="V468" s="48">
        <v>0</v>
      </c>
      <c r="W468" s="48">
        <v>0</v>
      </c>
      <c r="X468" s="48">
        <v>0</v>
      </c>
      <c r="Y468" s="21">
        <f t="shared" si="91"/>
        <v>0</v>
      </c>
      <c r="AM468" s="65"/>
      <c r="AN468" s="65"/>
      <c r="AO468" s="65"/>
      <c r="AP468" s="65"/>
    </row>
    <row r="469" spans="1:66" ht="14.4" x14ac:dyDescent="0.3">
      <c r="A469" s="21" t="s">
        <v>597</v>
      </c>
      <c r="B469" s="21" t="s">
        <v>2633</v>
      </c>
      <c r="C469" s="52">
        <v>16</v>
      </c>
      <c r="D469" s="52">
        <v>16</v>
      </c>
      <c r="E469" s="138">
        <v>1</v>
      </c>
      <c r="F469" s="138">
        <v>6</v>
      </c>
      <c r="G469" s="138">
        <v>0</v>
      </c>
      <c r="H469" s="138">
        <v>8</v>
      </c>
      <c r="I469" s="138">
        <v>0</v>
      </c>
      <c r="J469" s="138">
        <v>0</v>
      </c>
      <c r="K469" s="141">
        <f t="shared" si="90"/>
        <v>15</v>
      </c>
      <c r="L469" s="35"/>
      <c r="M469" s="120"/>
      <c r="N469" s="147"/>
      <c r="O469" s="147"/>
      <c r="P469" s="147"/>
      <c r="Q469" s="148"/>
      <c r="S469" s="21" t="s">
        <v>6712</v>
      </c>
      <c r="T469" s="31">
        <v>1</v>
      </c>
      <c r="U469" s="31">
        <v>5</v>
      </c>
      <c r="V469" s="31">
        <v>0</v>
      </c>
      <c r="W469" s="31">
        <v>12</v>
      </c>
      <c r="X469" s="31">
        <v>0</v>
      </c>
      <c r="Y469" s="21">
        <f t="shared" si="91"/>
        <v>18</v>
      </c>
      <c r="AL469" s="18" t="s">
        <v>5</v>
      </c>
      <c r="AM469" s="18" t="s">
        <v>6738</v>
      </c>
      <c r="AN469" s="18" t="s">
        <v>6739</v>
      </c>
      <c r="AO469" s="18" t="s">
        <v>6740</v>
      </c>
      <c r="AP469" s="18" t="s">
        <v>6741</v>
      </c>
      <c r="AQ469" s="18" t="s">
        <v>6742</v>
      </c>
      <c r="AR469" s="18" t="s">
        <v>6743</v>
      </c>
      <c r="AS469" s="18" t="s">
        <v>6744</v>
      </c>
      <c r="AT469" s="68" t="s">
        <v>6745</v>
      </c>
      <c r="AU469" s="68" t="s">
        <v>6746</v>
      </c>
      <c r="AV469" s="18" t="s">
        <v>6747</v>
      </c>
      <c r="AW469" s="18" t="s">
        <v>6748</v>
      </c>
      <c r="AX469" s="18" t="s">
        <v>6749</v>
      </c>
      <c r="AY469" s="18" t="s">
        <v>6750</v>
      </c>
      <c r="AZ469" s="18" t="s">
        <v>6751</v>
      </c>
      <c r="BA469" s="18" t="s">
        <v>6752</v>
      </c>
      <c r="BB469" s="18" t="s">
        <v>6753</v>
      </c>
      <c r="BC469" s="18" t="s">
        <v>6754</v>
      </c>
      <c r="BD469" s="18" t="s">
        <v>6755</v>
      </c>
      <c r="BE469" s="18" t="s">
        <v>6756</v>
      </c>
      <c r="BF469" s="18" t="s">
        <v>6757</v>
      </c>
      <c r="BG469" s="18" t="s">
        <v>6758</v>
      </c>
      <c r="BH469" s="18" t="s">
        <v>6759</v>
      </c>
      <c r="BI469" s="32" t="s">
        <v>6760</v>
      </c>
      <c r="BJ469" s="18" t="s">
        <v>6761</v>
      </c>
      <c r="BK469" s="18" t="s">
        <v>6762</v>
      </c>
      <c r="BL469" s="18" t="s">
        <v>6763</v>
      </c>
      <c r="BM469" s="18" t="s">
        <v>6764</v>
      </c>
    </row>
    <row r="470" spans="1:66" ht="14.4" x14ac:dyDescent="0.3">
      <c r="A470" s="21" t="s">
        <v>597</v>
      </c>
      <c r="B470" s="21" t="s">
        <v>1343</v>
      </c>
      <c r="C470" s="52">
        <v>9</v>
      </c>
      <c r="D470" s="52">
        <v>8</v>
      </c>
      <c r="E470" s="138">
        <v>0</v>
      </c>
      <c r="F470" s="138">
        <v>0</v>
      </c>
      <c r="G470" s="138">
        <v>0</v>
      </c>
      <c r="H470" s="138">
        <v>5</v>
      </c>
      <c r="I470" s="138">
        <v>3</v>
      </c>
      <c r="J470" s="138">
        <v>0</v>
      </c>
      <c r="K470" s="141">
        <f t="shared" si="90"/>
        <v>8</v>
      </c>
      <c r="L470" s="35"/>
      <c r="M470" s="120"/>
      <c r="N470" s="147"/>
      <c r="O470" s="147"/>
      <c r="P470" s="147"/>
      <c r="Q470" s="148"/>
      <c r="S470" s="47" t="s">
        <v>6713</v>
      </c>
      <c r="T470" s="48">
        <v>1</v>
      </c>
      <c r="U470" s="48">
        <v>9</v>
      </c>
      <c r="V470" s="48">
        <v>0</v>
      </c>
      <c r="W470" s="48">
        <v>26</v>
      </c>
      <c r="X470" s="48">
        <v>14</v>
      </c>
      <c r="Y470" s="21">
        <f t="shared" si="91"/>
        <v>50</v>
      </c>
      <c r="AL470" s="18" t="s">
        <v>6774</v>
      </c>
      <c r="AM470" s="65">
        <v>0</v>
      </c>
      <c r="AN470" s="65">
        <v>0</v>
      </c>
      <c r="AO470" s="65">
        <v>0</v>
      </c>
      <c r="AP470" s="65">
        <v>0</v>
      </c>
      <c r="AQ470" s="65">
        <v>0</v>
      </c>
      <c r="AR470" s="65">
        <v>0</v>
      </c>
      <c r="AS470" s="65">
        <v>0</v>
      </c>
      <c r="AT470" s="64">
        <v>0</v>
      </c>
      <c r="AU470" s="64">
        <v>0</v>
      </c>
      <c r="AV470" s="65">
        <v>0</v>
      </c>
      <c r="AW470" s="65">
        <v>0</v>
      </c>
      <c r="AX470" s="65">
        <v>0</v>
      </c>
      <c r="AY470" s="65">
        <v>0</v>
      </c>
      <c r="AZ470" s="65">
        <v>0</v>
      </c>
      <c r="BA470" s="65">
        <v>0</v>
      </c>
      <c r="BB470" s="65">
        <v>0</v>
      </c>
      <c r="BC470" s="65">
        <v>0</v>
      </c>
      <c r="BD470" s="65">
        <v>0</v>
      </c>
      <c r="BE470" s="65">
        <v>0</v>
      </c>
      <c r="BF470" s="65">
        <v>0</v>
      </c>
      <c r="BG470" s="65">
        <v>0</v>
      </c>
      <c r="BH470" s="65">
        <v>0</v>
      </c>
      <c r="BI470" s="65">
        <v>0</v>
      </c>
      <c r="BJ470" s="65">
        <v>0</v>
      </c>
      <c r="BK470" s="24">
        <v>0</v>
      </c>
      <c r="BL470" s="24">
        <v>0</v>
      </c>
      <c r="BM470" s="24">
        <v>0</v>
      </c>
      <c r="BN470" s="18" t="s">
        <v>6774</v>
      </c>
    </row>
    <row r="471" spans="1:66" ht="14.4" x14ac:dyDescent="0.3">
      <c r="A471" s="21" t="s">
        <v>597</v>
      </c>
      <c r="B471" s="21" t="s">
        <v>4458</v>
      </c>
      <c r="C471" s="92">
        <v>2</v>
      </c>
      <c r="D471" s="52">
        <v>2</v>
      </c>
      <c r="E471" s="92">
        <v>0</v>
      </c>
      <c r="F471" s="92">
        <v>2</v>
      </c>
      <c r="G471" s="92">
        <v>0</v>
      </c>
      <c r="H471" s="92">
        <v>0</v>
      </c>
      <c r="I471" s="92">
        <v>0</v>
      </c>
      <c r="J471" s="92">
        <v>0</v>
      </c>
      <c r="K471" s="139">
        <f t="shared" si="90"/>
        <v>2</v>
      </c>
      <c r="L471" s="35"/>
      <c r="M471" s="120"/>
      <c r="N471" s="147"/>
      <c r="O471" s="147"/>
      <c r="P471" s="147"/>
      <c r="Q471" s="148"/>
      <c r="S471" s="22" t="s">
        <v>6693</v>
      </c>
      <c r="T471" s="31">
        <v>6</v>
      </c>
      <c r="U471" s="31">
        <v>38</v>
      </c>
      <c r="V471" s="31">
        <v>2</v>
      </c>
      <c r="W471" s="31">
        <v>93</v>
      </c>
      <c r="X471" s="31">
        <v>676</v>
      </c>
      <c r="Y471" s="21">
        <f t="shared" si="91"/>
        <v>815</v>
      </c>
      <c r="AL471" s="18" t="s">
        <v>6775</v>
      </c>
      <c r="AM471" s="65">
        <v>0</v>
      </c>
      <c r="AN471" s="65">
        <v>0</v>
      </c>
      <c r="AO471" s="65">
        <v>0</v>
      </c>
      <c r="AP471" s="65">
        <v>0</v>
      </c>
      <c r="AQ471" s="65">
        <v>0</v>
      </c>
      <c r="AR471" s="65">
        <v>0</v>
      </c>
      <c r="AS471" s="65">
        <v>0</v>
      </c>
      <c r="AT471" s="64">
        <v>0</v>
      </c>
      <c r="AU471" s="64">
        <v>0</v>
      </c>
      <c r="AV471" s="65">
        <v>0</v>
      </c>
      <c r="AW471" s="65">
        <v>0</v>
      </c>
      <c r="AX471" s="65">
        <v>0</v>
      </c>
      <c r="AY471" s="65">
        <v>0</v>
      </c>
      <c r="AZ471" s="65">
        <v>0</v>
      </c>
      <c r="BA471" s="65">
        <v>0</v>
      </c>
      <c r="BB471" s="65">
        <v>0</v>
      </c>
      <c r="BC471" s="65">
        <v>0</v>
      </c>
      <c r="BD471" s="65">
        <v>0</v>
      </c>
      <c r="BE471" s="65">
        <v>0</v>
      </c>
      <c r="BF471" s="65">
        <v>0</v>
      </c>
      <c r="BG471" s="65">
        <v>0</v>
      </c>
      <c r="BH471" s="65">
        <v>0</v>
      </c>
      <c r="BI471" s="65">
        <v>0</v>
      </c>
      <c r="BJ471" s="65">
        <v>0</v>
      </c>
      <c r="BK471" s="24">
        <v>0</v>
      </c>
      <c r="BL471" s="24">
        <v>0</v>
      </c>
      <c r="BM471" s="24">
        <v>0</v>
      </c>
      <c r="BN471" s="18" t="s">
        <v>6775</v>
      </c>
    </row>
    <row r="472" spans="1:66" ht="14.4" x14ac:dyDescent="0.3">
      <c r="A472" s="21" t="s">
        <v>597</v>
      </c>
      <c r="B472" s="21" t="s">
        <v>826</v>
      </c>
      <c r="C472" s="92">
        <v>26</v>
      </c>
      <c r="D472" s="52">
        <v>25</v>
      </c>
      <c r="E472" s="92">
        <v>0</v>
      </c>
      <c r="F472" s="92">
        <v>1</v>
      </c>
      <c r="G472" s="92">
        <v>0</v>
      </c>
      <c r="H472" s="92">
        <v>13</v>
      </c>
      <c r="I472" s="92">
        <v>11</v>
      </c>
      <c r="J472" s="92">
        <v>0</v>
      </c>
      <c r="K472" s="139">
        <f t="shared" si="90"/>
        <v>25</v>
      </c>
      <c r="L472" s="35"/>
      <c r="M472" s="120">
        <v>51</v>
      </c>
      <c r="N472" s="147"/>
      <c r="O472" s="147"/>
      <c r="P472" s="147"/>
      <c r="Q472" s="148"/>
      <c r="S472" s="47" t="s">
        <v>6694</v>
      </c>
      <c r="T472" s="48">
        <v>2</v>
      </c>
      <c r="U472" s="48">
        <v>4</v>
      </c>
      <c r="V472" s="48">
        <v>7</v>
      </c>
      <c r="W472" s="48">
        <v>98</v>
      </c>
      <c r="X472" s="48">
        <v>1</v>
      </c>
      <c r="Y472" s="21">
        <f t="shared" si="91"/>
        <v>112</v>
      </c>
      <c r="AL472" s="18" t="s">
        <v>6776</v>
      </c>
      <c r="AM472" s="65">
        <v>0</v>
      </c>
      <c r="AN472" s="65">
        <v>0</v>
      </c>
      <c r="AO472" s="65">
        <v>0</v>
      </c>
      <c r="AP472" s="65">
        <v>0</v>
      </c>
      <c r="AQ472" s="65">
        <v>0</v>
      </c>
      <c r="AR472" s="65">
        <v>0</v>
      </c>
      <c r="AS472" s="65">
        <v>0</v>
      </c>
      <c r="AT472" s="64">
        <v>0</v>
      </c>
      <c r="AU472" s="64">
        <v>0</v>
      </c>
      <c r="AV472" s="65">
        <v>0</v>
      </c>
      <c r="AW472" s="65">
        <v>0</v>
      </c>
      <c r="AX472" s="65">
        <v>1</v>
      </c>
      <c r="AY472" s="65">
        <v>0</v>
      </c>
      <c r="AZ472" s="65">
        <v>0</v>
      </c>
      <c r="BA472" s="65">
        <v>0</v>
      </c>
      <c r="BB472" s="65">
        <v>0</v>
      </c>
      <c r="BC472" s="65">
        <v>0</v>
      </c>
      <c r="BD472" s="65">
        <v>0</v>
      </c>
      <c r="BE472" s="65">
        <v>0</v>
      </c>
      <c r="BF472" s="65">
        <v>0</v>
      </c>
      <c r="BG472" s="65">
        <v>0</v>
      </c>
      <c r="BH472" s="65">
        <v>0</v>
      </c>
      <c r="BI472" s="65">
        <v>0</v>
      </c>
      <c r="BJ472" s="65">
        <v>0</v>
      </c>
      <c r="BK472" s="24">
        <v>0</v>
      </c>
      <c r="BL472" s="24">
        <v>0</v>
      </c>
      <c r="BM472" s="24">
        <v>0</v>
      </c>
      <c r="BN472" s="18" t="s">
        <v>6776</v>
      </c>
    </row>
    <row r="473" spans="1:66" ht="14.4" x14ac:dyDescent="0.3">
      <c r="A473" s="21" t="s">
        <v>489</v>
      </c>
      <c r="B473" s="21" t="s">
        <v>2633</v>
      </c>
      <c r="C473" s="61">
        <v>26</v>
      </c>
      <c r="D473" s="53">
        <v>25</v>
      </c>
      <c r="E473" s="61">
        <v>1</v>
      </c>
      <c r="F473" s="61">
        <v>6</v>
      </c>
      <c r="G473" s="61">
        <v>0</v>
      </c>
      <c r="H473" s="61">
        <v>18</v>
      </c>
      <c r="I473" s="61">
        <v>0</v>
      </c>
      <c r="J473" s="61">
        <v>0</v>
      </c>
      <c r="K473" s="136">
        <f t="shared" si="90"/>
        <v>25</v>
      </c>
      <c r="L473" s="36"/>
      <c r="M473" s="115"/>
      <c r="N473" s="147"/>
      <c r="O473" s="147"/>
      <c r="P473" s="147"/>
      <c r="Q473" s="148"/>
      <c r="T473" s="18">
        <f>SUM(T467:T472)</f>
        <v>10</v>
      </c>
      <c r="U473" s="18">
        <f>SUM(U467:U472)</f>
        <v>56</v>
      </c>
      <c r="V473" s="18">
        <f>SUM(V467:V472)</f>
        <v>9</v>
      </c>
      <c r="W473" s="18">
        <f>SUM(W467:W472)</f>
        <v>229</v>
      </c>
      <c r="X473" s="18">
        <f>SUM(X467:X472)</f>
        <v>691</v>
      </c>
      <c r="Y473" s="21">
        <f t="shared" si="91"/>
        <v>995</v>
      </c>
      <c r="AL473" s="18" t="s">
        <v>6777</v>
      </c>
      <c r="AM473" s="65">
        <v>0</v>
      </c>
      <c r="AN473" s="65">
        <v>0</v>
      </c>
      <c r="AO473" s="65">
        <v>0</v>
      </c>
      <c r="AP473" s="65">
        <v>0</v>
      </c>
      <c r="AQ473" s="65">
        <v>0</v>
      </c>
      <c r="AR473" s="65">
        <v>0</v>
      </c>
      <c r="AS473" s="65">
        <v>0</v>
      </c>
      <c r="AT473" s="64">
        <v>0</v>
      </c>
      <c r="AU473" s="64">
        <v>0</v>
      </c>
      <c r="AV473" s="65">
        <v>0</v>
      </c>
      <c r="AW473" s="65">
        <v>0</v>
      </c>
      <c r="AX473" s="65">
        <v>1</v>
      </c>
      <c r="AY473" s="65">
        <v>0</v>
      </c>
      <c r="AZ473" s="65">
        <v>0</v>
      </c>
      <c r="BA473" s="65">
        <v>0</v>
      </c>
      <c r="BB473" s="65">
        <v>0</v>
      </c>
      <c r="BC473" s="65">
        <v>0</v>
      </c>
      <c r="BD473" s="65">
        <v>0</v>
      </c>
      <c r="BE473" s="65">
        <v>0</v>
      </c>
      <c r="BF473" s="65">
        <v>0</v>
      </c>
      <c r="BG473" s="65">
        <v>0</v>
      </c>
      <c r="BH473" s="65">
        <v>0</v>
      </c>
      <c r="BI473" s="65">
        <v>0</v>
      </c>
      <c r="BJ473" s="65">
        <v>0</v>
      </c>
      <c r="BK473" s="24">
        <v>0</v>
      </c>
      <c r="BL473" s="24">
        <v>0</v>
      </c>
      <c r="BM473" s="24">
        <v>0</v>
      </c>
      <c r="BN473" s="18" t="s">
        <v>6777</v>
      </c>
    </row>
    <row r="474" spans="1:66" ht="14.4" x14ac:dyDescent="0.3">
      <c r="A474" s="21" t="s">
        <v>489</v>
      </c>
      <c r="B474" s="21" t="s">
        <v>1343</v>
      </c>
      <c r="C474" s="61">
        <v>124</v>
      </c>
      <c r="D474" s="53">
        <v>123</v>
      </c>
      <c r="E474" s="61">
        <v>0</v>
      </c>
      <c r="F474" s="61">
        <v>0</v>
      </c>
      <c r="G474" s="61">
        <v>0</v>
      </c>
      <c r="H474" s="61">
        <v>22</v>
      </c>
      <c r="I474" s="61">
        <v>101</v>
      </c>
      <c r="J474" s="61">
        <v>0</v>
      </c>
      <c r="K474" s="136">
        <f t="shared" si="90"/>
        <v>123</v>
      </c>
      <c r="L474" s="35"/>
      <c r="M474" s="120"/>
      <c r="N474" s="147"/>
      <c r="O474" s="147"/>
      <c r="P474" s="147"/>
      <c r="Q474" s="148"/>
      <c r="AL474" s="18" t="s">
        <v>6778</v>
      </c>
      <c r="AM474" s="65">
        <v>364</v>
      </c>
      <c r="AN474" s="65">
        <v>349</v>
      </c>
      <c r="AO474" s="65">
        <v>510</v>
      </c>
      <c r="AP474" s="65">
        <v>535</v>
      </c>
      <c r="AQ474" s="65">
        <v>579</v>
      </c>
      <c r="AR474" s="65">
        <v>91</v>
      </c>
      <c r="AS474" s="65">
        <v>181</v>
      </c>
      <c r="AT474" s="64">
        <v>166</v>
      </c>
      <c r="AU474" s="64">
        <v>123</v>
      </c>
      <c r="AV474" s="65">
        <v>6</v>
      </c>
      <c r="AW474" s="65">
        <v>0</v>
      </c>
      <c r="AX474" s="65">
        <v>1</v>
      </c>
      <c r="AY474" s="65">
        <v>0</v>
      </c>
      <c r="AZ474" s="65">
        <v>0</v>
      </c>
      <c r="BA474" s="65">
        <v>0</v>
      </c>
      <c r="BB474" s="65">
        <v>0</v>
      </c>
      <c r="BC474" s="65">
        <v>0</v>
      </c>
      <c r="BD474" s="65">
        <v>0</v>
      </c>
      <c r="BE474" s="65">
        <v>0</v>
      </c>
      <c r="BF474" s="65">
        <v>0</v>
      </c>
      <c r="BG474" s="65">
        <v>0</v>
      </c>
      <c r="BH474" s="65">
        <v>0</v>
      </c>
      <c r="BI474" s="65">
        <v>0</v>
      </c>
      <c r="BJ474" s="65">
        <v>0</v>
      </c>
      <c r="BK474" s="24">
        <v>0</v>
      </c>
      <c r="BL474" s="24">
        <v>1</v>
      </c>
      <c r="BM474" s="24">
        <v>0</v>
      </c>
      <c r="BN474" s="18" t="s">
        <v>6778</v>
      </c>
    </row>
    <row r="475" spans="1:66" ht="14.4" x14ac:dyDescent="0.3">
      <c r="A475" s="21" t="s">
        <v>489</v>
      </c>
      <c r="B475" s="21" t="s">
        <v>4458</v>
      </c>
      <c r="C475" s="53">
        <v>8</v>
      </c>
      <c r="D475" s="53">
        <v>6</v>
      </c>
      <c r="E475" s="53">
        <v>0</v>
      </c>
      <c r="F475" s="53">
        <v>6</v>
      </c>
      <c r="G475" s="53">
        <v>0</v>
      </c>
      <c r="H475" s="53">
        <v>0</v>
      </c>
      <c r="I475" s="53">
        <v>0</v>
      </c>
      <c r="J475" s="143">
        <v>0</v>
      </c>
      <c r="K475" s="136">
        <f t="shared" si="90"/>
        <v>6</v>
      </c>
      <c r="L475" s="35"/>
      <c r="M475" s="120"/>
      <c r="N475" s="147"/>
      <c r="O475" s="147"/>
      <c r="P475" s="147"/>
      <c r="Q475" s="148"/>
      <c r="AL475" s="36" t="s">
        <v>6779</v>
      </c>
      <c r="AM475" s="65">
        <v>0</v>
      </c>
      <c r="AN475" s="65">
        <v>0</v>
      </c>
      <c r="AO475" s="65">
        <v>0</v>
      </c>
      <c r="AP475" s="65">
        <v>0</v>
      </c>
      <c r="AQ475" s="65">
        <v>0</v>
      </c>
      <c r="AR475" s="65">
        <v>415</v>
      </c>
      <c r="AS475" s="65">
        <v>435</v>
      </c>
      <c r="AT475" s="64">
        <v>345</v>
      </c>
      <c r="AU475" s="64">
        <v>433</v>
      </c>
      <c r="AV475" s="65">
        <v>457</v>
      </c>
      <c r="AW475" s="65">
        <v>568</v>
      </c>
      <c r="AX475" s="65">
        <v>453</v>
      </c>
      <c r="AY475" s="65">
        <v>391</v>
      </c>
      <c r="AZ475" s="65">
        <v>236</v>
      </c>
      <c r="BA475" s="65">
        <v>35</v>
      </c>
      <c r="BB475" s="65">
        <v>44</v>
      </c>
      <c r="BC475" s="65">
        <v>12</v>
      </c>
      <c r="BD475" s="123">
        <v>15</v>
      </c>
      <c r="BE475" s="123">
        <v>11</v>
      </c>
      <c r="BF475" s="123">
        <v>1</v>
      </c>
      <c r="BG475" s="65">
        <v>0</v>
      </c>
      <c r="BH475" s="124">
        <v>0</v>
      </c>
      <c r="BI475" s="65">
        <v>0</v>
      </c>
      <c r="BJ475" s="65">
        <v>0</v>
      </c>
      <c r="BK475" s="24">
        <v>0</v>
      </c>
      <c r="BL475" s="24">
        <v>1</v>
      </c>
      <c r="BM475" s="24">
        <v>0</v>
      </c>
      <c r="BN475" s="36" t="s">
        <v>6779</v>
      </c>
    </row>
    <row r="476" spans="1:66" ht="14.4" x14ac:dyDescent="0.3">
      <c r="A476" s="21" t="s">
        <v>489</v>
      </c>
      <c r="B476" s="21" t="s">
        <v>4602</v>
      </c>
      <c r="C476" s="53">
        <v>4</v>
      </c>
      <c r="D476" s="53">
        <v>4</v>
      </c>
      <c r="E476" s="53">
        <v>0</v>
      </c>
      <c r="F476" s="53">
        <v>1</v>
      </c>
      <c r="G476" s="53">
        <v>0</v>
      </c>
      <c r="H476" s="53">
        <v>3</v>
      </c>
      <c r="I476" s="53">
        <v>0</v>
      </c>
      <c r="J476" s="143">
        <v>0</v>
      </c>
      <c r="K476" s="136">
        <f t="shared" si="90"/>
        <v>4</v>
      </c>
      <c r="L476" s="35"/>
      <c r="M476" s="120"/>
      <c r="N476" s="147"/>
      <c r="O476" s="147"/>
      <c r="P476" s="147"/>
      <c r="Q476" s="148"/>
      <c r="S476" s="21" t="s">
        <v>6716</v>
      </c>
      <c r="T476" s="21" t="s">
        <v>197</v>
      </c>
      <c r="U476" s="21" t="s">
        <v>230</v>
      </c>
      <c r="V476" s="21" t="s">
        <v>211</v>
      </c>
      <c r="W476" s="21" t="s">
        <v>205</v>
      </c>
      <c r="X476" s="21" t="s">
        <v>283</v>
      </c>
      <c r="Y476" s="21" t="s">
        <v>134</v>
      </c>
      <c r="AL476" s="18" t="s">
        <v>6788</v>
      </c>
      <c r="AM476" s="65">
        <v>3</v>
      </c>
      <c r="AN476" s="65">
        <v>0</v>
      </c>
      <c r="AO476" s="65">
        <v>1</v>
      </c>
      <c r="AP476" s="65">
        <v>1</v>
      </c>
      <c r="AQ476" s="65">
        <v>1</v>
      </c>
      <c r="AR476" s="65">
        <v>0</v>
      </c>
      <c r="AS476" s="65">
        <v>0</v>
      </c>
      <c r="AT476" s="64">
        <v>0</v>
      </c>
      <c r="AU476" s="64">
        <v>0</v>
      </c>
      <c r="AV476" s="65">
        <v>1</v>
      </c>
      <c r="AW476" s="65">
        <v>2</v>
      </c>
      <c r="AX476" s="65">
        <v>1</v>
      </c>
      <c r="AY476" s="65">
        <v>1</v>
      </c>
      <c r="AZ476" s="65">
        <v>0</v>
      </c>
      <c r="BA476" s="65">
        <v>0</v>
      </c>
      <c r="BB476" s="65">
        <v>1</v>
      </c>
      <c r="BC476" s="65">
        <v>0</v>
      </c>
      <c r="BD476" s="65">
        <v>0</v>
      </c>
      <c r="BE476" s="65">
        <v>0</v>
      </c>
      <c r="BF476" s="65">
        <v>1</v>
      </c>
      <c r="BG476" s="65">
        <v>1</v>
      </c>
      <c r="BH476" s="65">
        <v>0</v>
      </c>
      <c r="BI476" s="65">
        <v>0</v>
      </c>
      <c r="BJ476" s="65">
        <v>0</v>
      </c>
      <c r="BK476" s="24">
        <v>0</v>
      </c>
      <c r="BL476" s="24">
        <v>0</v>
      </c>
      <c r="BM476" s="24">
        <v>0</v>
      </c>
      <c r="BN476" s="18" t="s">
        <v>6788</v>
      </c>
    </row>
    <row r="477" spans="1:66" ht="14.4" x14ac:dyDescent="0.3">
      <c r="A477" s="21" t="s">
        <v>489</v>
      </c>
      <c r="B477" s="21" t="s">
        <v>826</v>
      </c>
      <c r="C477" s="53">
        <v>657</v>
      </c>
      <c r="D477" s="53">
        <v>656</v>
      </c>
      <c r="E477" s="53">
        <v>5</v>
      </c>
      <c r="F477" s="53">
        <v>25</v>
      </c>
      <c r="G477" s="53">
        <v>2</v>
      </c>
      <c r="H477" s="53">
        <v>50</v>
      </c>
      <c r="I477" s="53">
        <v>575</v>
      </c>
      <c r="J477" s="143">
        <v>0</v>
      </c>
      <c r="K477" s="136">
        <f t="shared" si="90"/>
        <v>657</v>
      </c>
      <c r="L477" s="35"/>
      <c r="M477" s="120">
        <v>814</v>
      </c>
      <c r="N477" s="147"/>
      <c r="O477" s="147"/>
      <c r="P477" s="147"/>
      <c r="Q477" s="148"/>
      <c r="S477" s="21" t="s">
        <v>6710</v>
      </c>
      <c r="T477" s="117">
        <v>0</v>
      </c>
      <c r="U477" s="117">
        <v>0</v>
      </c>
      <c r="V477" s="117">
        <v>0</v>
      </c>
      <c r="W477" s="117">
        <v>0</v>
      </c>
      <c r="X477" s="117">
        <v>0</v>
      </c>
      <c r="Y477" s="21">
        <f t="shared" ref="Y477:Y483" si="92">SUM(T477:X477)</f>
        <v>0</v>
      </c>
      <c r="AL477" s="18" t="s">
        <v>6789</v>
      </c>
      <c r="AM477" s="65">
        <v>3</v>
      </c>
      <c r="AN477" s="65">
        <v>3</v>
      </c>
      <c r="AO477" s="65">
        <v>1</v>
      </c>
      <c r="AP477" s="65">
        <v>1</v>
      </c>
      <c r="AQ477" s="65">
        <v>1</v>
      </c>
      <c r="AR477" s="65">
        <v>0</v>
      </c>
      <c r="AS477" s="65">
        <v>0</v>
      </c>
      <c r="AT477" s="64">
        <v>0</v>
      </c>
      <c r="AU477" s="64">
        <v>1</v>
      </c>
      <c r="AV477" s="65">
        <v>1</v>
      </c>
      <c r="AW477" s="65">
        <v>0</v>
      </c>
      <c r="AX477" s="65">
        <v>0</v>
      </c>
      <c r="AY477" s="65">
        <v>1</v>
      </c>
      <c r="AZ477" s="65">
        <v>0</v>
      </c>
      <c r="BA477" s="65">
        <v>0</v>
      </c>
      <c r="BB477" s="65">
        <v>1</v>
      </c>
      <c r="BC477" s="65">
        <v>0</v>
      </c>
      <c r="BD477" s="65">
        <v>0</v>
      </c>
      <c r="BE477" s="65">
        <v>0</v>
      </c>
      <c r="BF477" s="65">
        <v>0</v>
      </c>
      <c r="BG477" s="65">
        <v>1</v>
      </c>
      <c r="BH477" s="65">
        <v>0</v>
      </c>
      <c r="BI477" s="65">
        <v>0</v>
      </c>
      <c r="BJ477" s="65">
        <v>0</v>
      </c>
      <c r="BK477" s="24">
        <v>0</v>
      </c>
      <c r="BL477" s="24">
        <v>0</v>
      </c>
      <c r="BM477" s="24">
        <v>0</v>
      </c>
      <c r="BN477" s="18" t="s">
        <v>6789</v>
      </c>
    </row>
    <row r="478" spans="1:66" ht="14.4" x14ac:dyDescent="0.3">
      <c r="A478" s="21" t="s">
        <v>293</v>
      </c>
      <c r="B478" s="21" t="s">
        <v>2633</v>
      </c>
      <c r="C478" s="52">
        <v>62</v>
      </c>
      <c r="D478" s="52">
        <v>61</v>
      </c>
      <c r="E478" s="52">
        <v>0</v>
      </c>
      <c r="F478" s="52">
        <v>1</v>
      </c>
      <c r="G478" s="52">
        <v>2</v>
      </c>
      <c r="H478" s="52">
        <v>58</v>
      </c>
      <c r="I478" s="52">
        <v>0</v>
      </c>
      <c r="J478" s="52">
        <v>0</v>
      </c>
      <c r="K478" s="141">
        <f t="shared" si="90"/>
        <v>61</v>
      </c>
      <c r="L478" s="35"/>
      <c r="M478" s="120"/>
      <c r="N478" s="147"/>
      <c r="O478" s="147"/>
      <c r="P478" s="147"/>
      <c r="Q478" s="148"/>
      <c r="S478" s="47" t="s">
        <v>6711</v>
      </c>
      <c r="T478" s="55">
        <v>0</v>
      </c>
      <c r="U478" s="55">
        <v>0</v>
      </c>
      <c r="V478" s="55">
        <v>0</v>
      </c>
      <c r="W478" s="55">
        <v>0</v>
      </c>
      <c r="X478" s="55">
        <v>0</v>
      </c>
      <c r="Y478" s="21">
        <f t="shared" si="92"/>
        <v>0</v>
      </c>
      <c r="AL478" s="18" t="s">
        <v>6790</v>
      </c>
      <c r="AM478" s="65">
        <v>10</v>
      </c>
      <c r="AN478" s="65">
        <v>3</v>
      </c>
      <c r="AO478" s="65">
        <v>5</v>
      </c>
      <c r="AP478" s="65">
        <v>3</v>
      </c>
      <c r="AQ478" s="65">
        <v>2</v>
      </c>
      <c r="AR478" s="65">
        <v>0</v>
      </c>
      <c r="AS478" s="65">
        <v>0</v>
      </c>
      <c r="AT478" s="64">
        <v>0</v>
      </c>
      <c r="AU478" s="64">
        <v>1</v>
      </c>
      <c r="AV478" s="65">
        <v>1</v>
      </c>
      <c r="AW478" s="65">
        <v>0</v>
      </c>
      <c r="AX478" s="65">
        <v>0</v>
      </c>
      <c r="AY478" s="65">
        <v>1</v>
      </c>
      <c r="AZ478" s="65">
        <v>0</v>
      </c>
      <c r="BA478" s="65">
        <v>0</v>
      </c>
      <c r="BB478" s="65">
        <v>1</v>
      </c>
      <c r="BC478" s="65">
        <v>0</v>
      </c>
      <c r="BD478" s="65">
        <v>0</v>
      </c>
      <c r="BE478" s="65">
        <v>0</v>
      </c>
      <c r="BF478" s="65">
        <v>0</v>
      </c>
      <c r="BG478" s="65">
        <v>1</v>
      </c>
      <c r="BH478" s="65">
        <v>0</v>
      </c>
      <c r="BI478" s="65">
        <v>0</v>
      </c>
      <c r="BJ478" s="65">
        <v>0</v>
      </c>
      <c r="BK478" s="24">
        <v>0</v>
      </c>
      <c r="BL478" s="24">
        <v>0</v>
      </c>
      <c r="BM478" s="24">
        <v>0</v>
      </c>
      <c r="BN478" s="18" t="s">
        <v>6790</v>
      </c>
    </row>
    <row r="479" spans="1:66" ht="14.4" x14ac:dyDescent="0.3">
      <c r="A479" s="21" t="s">
        <v>293</v>
      </c>
      <c r="B479" s="21" t="s">
        <v>1343</v>
      </c>
      <c r="C479" s="52">
        <v>45</v>
      </c>
      <c r="D479" s="52">
        <v>37</v>
      </c>
      <c r="E479" s="52">
        <v>2</v>
      </c>
      <c r="F479" s="52">
        <v>3</v>
      </c>
      <c r="G479" s="52">
        <v>3</v>
      </c>
      <c r="H479" s="52">
        <v>29</v>
      </c>
      <c r="I479" s="52">
        <v>0</v>
      </c>
      <c r="J479" s="52">
        <v>0</v>
      </c>
      <c r="K479" s="139">
        <f t="shared" si="90"/>
        <v>37</v>
      </c>
      <c r="L479" s="35"/>
      <c r="M479" s="120"/>
      <c r="N479" s="147"/>
      <c r="O479" s="147"/>
      <c r="P479" s="147"/>
      <c r="Q479" s="148"/>
      <c r="S479" s="21" t="s">
        <v>6712</v>
      </c>
      <c r="T479" s="54">
        <v>0</v>
      </c>
      <c r="U479" s="54">
        <v>0</v>
      </c>
      <c r="V479" s="54">
        <v>0</v>
      </c>
      <c r="W479" s="54">
        <v>0</v>
      </c>
      <c r="X479" s="54">
        <v>0</v>
      </c>
      <c r="Y479" s="21">
        <f t="shared" si="92"/>
        <v>0</v>
      </c>
      <c r="AL479" s="18" t="s">
        <v>6792</v>
      </c>
      <c r="AM479" s="65">
        <v>51</v>
      </c>
      <c r="AN479" s="65">
        <v>46</v>
      </c>
      <c r="AO479" s="65">
        <v>37</v>
      </c>
      <c r="AP479" s="65">
        <v>28</v>
      </c>
      <c r="AQ479" s="65">
        <v>23</v>
      </c>
      <c r="AR479" s="65">
        <v>12</v>
      </c>
      <c r="AS479" s="65">
        <v>18</v>
      </c>
      <c r="AT479" s="64">
        <v>8</v>
      </c>
      <c r="AU479" s="64">
        <v>10</v>
      </c>
      <c r="AV479" s="65">
        <v>4</v>
      </c>
      <c r="AW479" s="65">
        <v>1</v>
      </c>
      <c r="AX479" s="65">
        <v>5</v>
      </c>
      <c r="AY479" s="65">
        <v>3</v>
      </c>
      <c r="AZ479" s="65">
        <v>0</v>
      </c>
      <c r="BA479" s="65">
        <v>0</v>
      </c>
      <c r="BB479" s="65">
        <v>2</v>
      </c>
      <c r="BC479" s="65">
        <v>0</v>
      </c>
      <c r="BD479" s="65">
        <v>0</v>
      </c>
      <c r="BE479" s="65">
        <v>0</v>
      </c>
      <c r="BF479" s="65">
        <v>4</v>
      </c>
      <c r="BG479" s="65">
        <v>1</v>
      </c>
      <c r="BH479" s="65">
        <v>1</v>
      </c>
      <c r="BI479" s="65">
        <v>0</v>
      </c>
      <c r="BJ479" s="65">
        <v>0</v>
      </c>
      <c r="BK479" s="24">
        <v>0</v>
      </c>
      <c r="BL479" s="24">
        <v>0</v>
      </c>
      <c r="BM479" s="24">
        <v>0</v>
      </c>
      <c r="BN479" s="18" t="s">
        <v>6792</v>
      </c>
    </row>
    <row r="480" spans="1:66" ht="14.4" x14ac:dyDescent="0.3">
      <c r="A480" s="21" t="s">
        <v>293</v>
      </c>
      <c r="B480" s="21" t="s">
        <v>826</v>
      </c>
      <c r="C480" s="52">
        <v>14</v>
      </c>
      <c r="D480" s="52">
        <v>14</v>
      </c>
      <c r="E480" s="52">
        <v>0</v>
      </c>
      <c r="F480" s="52">
        <v>0</v>
      </c>
      <c r="G480" s="52">
        <v>2</v>
      </c>
      <c r="H480" s="52">
        <v>11</v>
      </c>
      <c r="I480" s="52">
        <v>1</v>
      </c>
      <c r="J480" s="52">
        <v>0</v>
      </c>
      <c r="K480" s="139">
        <f t="shared" si="90"/>
        <v>14</v>
      </c>
      <c r="L480" s="35"/>
      <c r="M480" s="120">
        <v>112</v>
      </c>
      <c r="N480" s="147"/>
      <c r="O480" s="147"/>
      <c r="P480" s="147"/>
      <c r="Q480" s="148"/>
      <c r="S480" s="47" t="s">
        <v>6713</v>
      </c>
      <c r="T480" s="55">
        <v>1</v>
      </c>
      <c r="U480" s="55">
        <v>6</v>
      </c>
      <c r="V480" s="55">
        <v>0</v>
      </c>
      <c r="W480" s="55">
        <v>8</v>
      </c>
      <c r="X480" s="55">
        <v>0</v>
      </c>
      <c r="Y480" s="21">
        <f t="shared" si="92"/>
        <v>15</v>
      </c>
      <c r="AL480" s="18" t="s">
        <v>6827</v>
      </c>
      <c r="AM480" s="65">
        <v>713</v>
      </c>
      <c r="AN480" s="65">
        <v>352</v>
      </c>
      <c r="AO480" s="65">
        <v>266</v>
      </c>
      <c r="AP480" s="65">
        <v>249</v>
      </c>
      <c r="AQ480" s="65">
        <v>156</v>
      </c>
      <c r="AR480" s="65">
        <v>84</v>
      </c>
      <c r="AS480" s="65">
        <v>62</v>
      </c>
      <c r="AT480" s="64">
        <v>82</v>
      </c>
      <c r="AU480" s="64">
        <v>42</v>
      </c>
      <c r="AV480" s="65">
        <v>52</v>
      </c>
      <c r="AW480" s="65">
        <v>37</v>
      </c>
      <c r="AX480" s="65">
        <v>17</v>
      </c>
      <c r="AY480" s="65">
        <v>19</v>
      </c>
      <c r="AZ480" s="65">
        <v>37</v>
      </c>
      <c r="BA480" s="65">
        <v>13</v>
      </c>
      <c r="BB480" s="65">
        <v>19</v>
      </c>
      <c r="BC480" s="65">
        <v>16</v>
      </c>
      <c r="BD480" s="125">
        <v>11</v>
      </c>
      <c r="BE480" s="65">
        <v>3</v>
      </c>
      <c r="BF480" s="65">
        <v>6</v>
      </c>
      <c r="BG480" s="65">
        <v>2</v>
      </c>
      <c r="BH480" s="65">
        <v>3</v>
      </c>
      <c r="BI480" s="65">
        <v>5</v>
      </c>
      <c r="BJ480" s="65">
        <v>3</v>
      </c>
      <c r="BK480" s="65">
        <v>0</v>
      </c>
      <c r="BL480" s="65">
        <v>0</v>
      </c>
      <c r="BM480" s="24">
        <v>0</v>
      </c>
      <c r="BN480" s="18" t="s">
        <v>6827</v>
      </c>
    </row>
    <row r="481" spans="1:66" ht="14.4" x14ac:dyDescent="0.3">
      <c r="A481" s="145" t="s">
        <v>6717</v>
      </c>
      <c r="B481" s="146"/>
      <c r="C481" s="61">
        <f>SUM(C466:C480)</f>
        <v>1012</v>
      </c>
      <c r="D481" s="61">
        <f>SUM(D466:D480)</f>
        <v>995</v>
      </c>
      <c r="E481" s="61">
        <f>SUM(E466:E480)</f>
        <v>10</v>
      </c>
      <c r="F481" s="61">
        <f>SUM(F466:F480)</f>
        <v>56</v>
      </c>
      <c r="G481" s="61">
        <f>SUM(G466:G480)</f>
        <v>9</v>
      </c>
      <c r="H481" s="61">
        <f t="shared" ref="H481:I481" si="93">SUM(H466:H480)</f>
        <v>229</v>
      </c>
      <c r="I481" s="61">
        <f t="shared" si="93"/>
        <v>691</v>
      </c>
      <c r="J481" s="61">
        <f>SUM(J466:J480)</f>
        <v>0</v>
      </c>
      <c r="K481" s="136">
        <f t="shared" si="90"/>
        <v>995</v>
      </c>
      <c r="L481" s="144"/>
      <c r="M481" s="144"/>
      <c r="N481" s="147"/>
      <c r="O481" s="147"/>
      <c r="P481" s="147"/>
      <c r="Q481" s="148"/>
      <c r="S481" s="22" t="s">
        <v>6693</v>
      </c>
      <c r="T481" s="117">
        <v>1</v>
      </c>
      <c r="U481" s="117">
        <v>6</v>
      </c>
      <c r="V481" s="117">
        <v>0</v>
      </c>
      <c r="W481" s="117">
        <v>18</v>
      </c>
      <c r="X481" s="117">
        <v>0</v>
      </c>
      <c r="Y481" s="21">
        <f t="shared" si="92"/>
        <v>25</v>
      </c>
      <c r="AL481" s="18" t="s">
        <v>6828</v>
      </c>
      <c r="AM481" s="65">
        <v>1</v>
      </c>
      <c r="AN481" s="65">
        <v>28</v>
      </c>
      <c r="AO481" s="65">
        <v>72</v>
      </c>
      <c r="AP481" s="65">
        <v>273</v>
      </c>
      <c r="AQ481" s="65">
        <v>355</v>
      </c>
      <c r="AR481" s="65">
        <v>161</v>
      </c>
      <c r="AS481" s="65">
        <v>145</v>
      </c>
      <c r="AT481" s="64">
        <v>92</v>
      </c>
      <c r="AU481" s="64">
        <v>72</v>
      </c>
      <c r="AV481" s="65">
        <v>60</v>
      </c>
      <c r="AW481" s="65">
        <v>43</v>
      </c>
      <c r="AX481" s="65">
        <v>40</v>
      </c>
      <c r="AY481" s="65">
        <v>31</v>
      </c>
      <c r="AZ481" s="65">
        <v>39</v>
      </c>
      <c r="BA481" s="65">
        <v>28</v>
      </c>
      <c r="BB481" s="65">
        <v>32</v>
      </c>
      <c r="BC481" s="65">
        <v>17</v>
      </c>
      <c r="BD481" s="125">
        <v>29</v>
      </c>
      <c r="BE481" s="65">
        <v>10</v>
      </c>
      <c r="BF481" s="65">
        <v>15</v>
      </c>
      <c r="BG481" s="65">
        <v>6</v>
      </c>
      <c r="BH481" s="65">
        <v>14</v>
      </c>
      <c r="BI481" s="65">
        <v>7</v>
      </c>
      <c r="BJ481" s="65">
        <v>4</v>
      </c>
      <c r="BK481" s="65">
        <v>1</v>
      </c>
      <c r="BL481" s="65">
        <v>0</v>
      </c>
      <c r="BM481" s="24">
        <v>0</v>
      </c>
      <c r="BN481" s="18" t="s">
        <v>6828</v>
      </c>
    </row>
    <row r="482" spans="1:66" ht="14.4" x14ac:dyDescent="0.3">
      <c r="K482" s="76"/>
      <c r="L482" s="144"/>
      <c r="M482" s="144"/>
      <c r="N482" s="147"/>
      <c r="O482" s="147"/>
      <c r="P482" s="147"/>
      <c r="Q482" s="148"/>
      <c r="S482" s="47" t="s">
        <v>6694</v>
      </c>
      <c r="T482" s="118">
        <v>0</v>
      </c>
      <c r="U482" s="118">
        <v>1</v>
      </c>
      <c r="V482" s="118">
        <v>2</v>
      </c>
      <c r="W482" s="118">
        <v>58</v>
      </c>
      <c r="X482" s="118">
        <v>0</v>
      </c>
      <c r="Y482" s="21">
        <f t="shared" si="92"/>
        <v>61</v>
      </c>
      <c r="BI482" s="36"/>
    </row>
    <row r="483" spans="1:66" ht="14.4" x14ac:dyDescent="0.3">
      <c r="L483" s="144"/>
      <c r="M483" s="144"/>
      <c r="N483" s="147"/>
      <c r="O483" s="147"/>
      <c r="P483" s="147"/>
      <c r="Q483" s="148"/>
      <c r="S483" s="76"/>
      <c r="T483" s="35">
        <f>SUM(T477:T482)</f>
        <v>2</v>
      </c>
      <c r="U483" s="35">
        <f>SUM(U477:U482)</f>
        <v>13</v>
      </c>
      <c r="V483" s="35">
        <f>SUM(V477:V482)</f>
        <v>2</v>
      </c>
      <c r="W483" s="35">
        <f>SUM(W477:W482)</f>
        <v>84</v>
      </c>
      <c r="X483" s="35">
        <f>SUM(X477:X482)</f>
        <v>0</v>
      </c>
      <c r="Y483" s="21">
        <f t="shared" si="92"/>
        <v>101</v>
      </c>
      <c r="BI483" s="36"/>
    </row>
    <row r="484" spans="1:66" ht="14.4" x14ac:dyDescent="0.3">
      <c r="N484" s="147"/>
      <c r="O484" s="147"/>
      <c r="P484" s="147"/>
      <c r="Q484" s="148"/>
      <c r="BI484" s="36"/>
    </row>
    <row r="485" spans="1:66" ht="14.4" x14ac:dyDescent="0.3">
      <c r="N485" s="147"/>
      <c r="O485" s="147"/>
      <c r="P485" s="147"/>
      <c r="Q485" s="148"/>
      <c r="AL485" s="18" t="s">
        <v>5</v>
      </c>
      <c r="AM485" s="18" t="s">
        <v>6795</v>
      </c>
      <c r="AN485" s="18" t="s">
        <v>6739</v>
      </c>
      <c r="AO485" s="18" t="s">
        <v>6740</v>
      </c>
      <c r="AP485" s="18" t="s">
        <v>6741</v>
      </c>
      <c r="AQ485" s="18" t="s">
        <v>6742</v>
      </c>
      <c r="AR485" s="18" t="s">
        <v>6743</v>
      </c>
      <c r="AS485" s="18" t="s">
        <v>6744</v>
      </c>
      <c r="AT485" s="68" t="s">
        <v>6745</v>
      </c>
      <c r="AU485" s="68" t="s">
        <v>6746</v>
      </c>
      <c r="AV485" s="18" t="s">
        <v>6747</v>
      </c>
      <c r="AW485" s="18" t="s">
        <v>6748</v>
      </c>
      <c r="AX485" s="18" t="s">
        <v>6749</v>
      </c>
      <c r="AY485" s="18" t="s">
        <v>6750</v>
      </c>
      <c r="AZ485" s="18" t="s">
        <v>6751</v>
      </c>
      <c r="BA485" s="18" t="s">
        <v>6752</v>
      </c>
      <c r="BB485" s="18" t="s">
        <v>6753</v>
      </c>
      <c r="BC485" s="18" t="s">
        <v>6754</v>
      </c>
      <c r="BD485" s="18" t="s">
        <v>6755</v>
      </c>
      <c r="BE485" s="18" t="s">
        <v>6756</v>
      </c>
      <c r="BF485" s="18" t="s">
        <v>6757</v>
      </c>
      <c r="BG485" s="18" t="s">
        <v>6758</v>
      </c>
      <c r="BH485" s="18" t="s">
        <v>6759</v>
      </c>
      <c r="BI485" s="34" t="s">
        <v>6831</v>
      </c>
      <c r="BJ485" s="18" t="s">
        <v>6761</v>
      </c>
      <c r="BK485" s="18" t="s">
        <v>6762</v>
      </c>
      <c r="BL485" s="18" t="s">
        <v>6763</v>
      </c>
      <c r="BM485" s="18" t="s">
        <v>6764</v>
      </c>
    </row>
    <row r="486" spans="1:66" ht="14.4" x14ac:dyDescent="0.3">
      <c r="N486" s="147"/>
      <c r="O486" s="147"/>
      <c r="P486" s="147"/>
      <c r="Q486" s="148"/>
      <c r="S486" s="21" t="s">
        <v>6719</v>
      </c>
      <c r="T486" s="21" t="s">
        <v>197</v>
      </c>
      <c r="U486" s="21" t="s">
        <v>230</v>
      </c>
      <c r="V486" s="21" t="s">
        <v>211</v>
      </c>
      <c r="W486" s="21" t="s">
        <v>205</v>
      </c>
      <c r="X486" s="21" t="s">
        <v>283</v>
      </c>
      <c r="Y486" s="21" t="s">
        <v>6720</v>
      </c>
      <c r="AL486" s="18" t="s">
        <v>6829</v>
      </c>
      <c r="AM486" s="65">
        <v>0</v>
      </c>
      <c r="AN486" s="65">
        <v>0</v>
      </c>
      <c r="AO486" s="65">
        <v>0</v>
      </c>
      <c r="AP486" s="65">
        <v>0</v>
      </c>
      <c r="AQ486" s="65">
        <v>2</v>
      </c>
      <c r="AR486" s="65">
        <v>15</v>
      </c>
      <c r="AS486" s="65">
        <v>39</v>
      </c>
      <c r="AT486" s="64">
        <v>174</v>
      </c>
      <c r="AU486" s="64">
        <v>257</v>
      </c>
      <c r="AV486" s="65">
        <v>409</v>
      </c>
      <c r="AW486" s="65">
        <v>233</v>
      </c>
      <c r="AX486" s="65">
        <v>203</v>
      </c>
      <c r="AY486" s="65">
        <v>114</v>
      </c>
      <c r="AZ486" s="65">
        <v>154</v>
      </c>
      <c r="BA486" s="65">
        <v>112</v>
      </c>
      <c r="BB486" s="65">
        <v>124</v>
      </c>
      <c r="BC486" s="65">
        <v>60</v>
      </c>
      <c r="BD486" s="125">
        <v>87</v>
      </c>
      <c r="BE486" s="65">
        <v>39</v>
      </c>
      <c r="BF486" s="65">
        <v>57</v>
      </c>
      <c r="BG486" s="65">
        <v>29</v>
      </c>
      <c r="BH486" s="65">
        <v>50</v>
      </c>
      <c r="BI486" s="65">
        <v>34</v>
      </c>
      <c r="BJ486" s="65">
        <v>35</v>
      </c>
      <c r="BK486" s="65">
        <v>18</v>
      </c>
      <c r="BL486" s="65">
        <v>21</v>
      </c>
      <c r="BM486" s="24">
        <v>18</v>
      </c>
      <c r="BN486" s="18" t="s">
        <v>6829</v>
      </c>
    </row>
    <row r="487" spans="1:66" ht="14.4" x14ac:dyDescent="0.3">
      <c r="N487" s="147"/>
      <c r="O487" s="147"/>
      <c r="P487" s="147"/>
      <c r="Q487" s="148"/>
      <c r="S487" s="21" t="s">
        <v>6710</v>
      </c>
      <c r="T487" s="31">
        <v>0</v>
      </c>
      <c r="U487" s="31">
        <v>0</v>
      </c>
      <c r="V487" s="31">
        <v>0</v>
      </c>
      <c r="W487" s="54">
        <v>0</v>
      </c>
      <c r="X487" s="31">
        <v>0</v>
      </c>
      <c r="Y487" s="22">
        <f>SUM(T487:W487)</f>
        <v>0</v>
      </c>
      <c r="Z487" s="21" t="s">
        <v>6710</v>
      </c>
      <c r="AL487" s="126" t="s">
        <v>6780</v>
      </c>
      <c r="AM487" s="127">
        <v>0</v>
      </c>
      <c r="AN487" s="127">
        <v>0</v>
      </c>
      <c r="AO487" s="127">
        <v>0</v>
      </c>
      <c r="AP487" s="127">
        <v>0</v>
      </c>
      <c r="AQ487" s="127">
        <v>0</v>
      </c>
      <c r="AR487" s="127">
        <v>0</v>
      </c>
      <c r="AS487" s="127">
        <v>0</v>
      </c>
      <c r="AT487" s="127">
        <v>0</v>
      </c>
      <c r="AU487" s="127">
        <v>0</v>
      </c>
      <c r="AV487" s="127">
        <v>2</v>
      </c>
      <c r="AW487" s="127">
        <v>10</v>
      </c>
      <c r="AX487" s="127">
        <v>51</v>
      </c>
      <c r="AY487" s="127">
        <v>115</v>
      </c>
      <c r="AZ487" s="127">
        <v>428</v>
      </c>
      <c r="BA487" s="127">
        <v>525</v>
      </c>
      <c r="BB487" s="127">
        <v>467</v>
      </c>
      <c r="BC487" s="127">
        <v>379</v>
      </c>
      <c r="BD487" s="128">
        <v>320</v>
      </c>
      <c r="BE487" s="128">
        <v>115</v>
      </c>
      <c r="BF487" s="127">
        <v>91</v>
      </c>
      <c r="BG487" s="127">
        <v>54</v>
      </c>
      <c r="BH487" s="129">
        <v>62</v>
      </c>
      <c r="BI487" s="130">
        <v>37</v>
      </c>
      <c r="BJ487" s="130">
        <v>45</v>
      </c>
      <c r="BK487" s="130">
        <v>34</v>
      </c>
      <c r="BL487" s="130">
        <v>33</v>
      </c>
      <c r="BM487" s="130">
        <v>0</v>
      </c>
      <c r="BN487" s="126" t="s">
        <v>6780</v>
      </c>
    </row>
    <row r="488" spans="1:66" ht="14.4" x14ac:dyDescent="0.3">
      <c r="N488" s="147"/>
      <c r="O488" s="147"/>
      <c r="P488" s="147"/>
      <c r="Q488" s="148"/>
      <c r="S488" s="47" t="s">
        <v>6711</v>
      </c>
      <c r="T488" s="48">
        <v>0</v>
      </c>
      <c r="U488" s="48">
        <v>0</v>
      </c>
      <c r="V488" s="48">
        <v>0</v>
      </c>
      <c r="W488" s="55">
        <v>0</v>
      </c>
      <c r="X488" s="48">
        <v>0</v>
      </c>
      <c r="Y488" s="22">
        <f t="shared" ref="Y488:Y493" si="94">SUM(T488:W488)</f>
        <v>0</v>
      </c>
      <c r="Z488" s="47" t="s">
        <v>6711</v>
      </c>
      <c r="AL488" s="18" t="s">
        <v>6839</v>
      </c>
      <c r="AM488" s="65">
        <v>0</v>
      </c>
      <c r="AN488" s="65">
        <v>0</v>
      </c>
      <c r="AO488" s="65">
        <v>0</v>
      </c>
      <c r="AP488" s="65">
        <v>0</v>
      </c>
      <c r="AQ488" s="65">
        <v>0</v>
      </c>
      <c r="AR488" s="65">
        <v>0</v>
      </c>
      <c r="AS488" s="65">
        <v>0</v>
      </c>
      <c r="AT488" s="65">
        <v>0</v>
      </c>
      <c r="AU488" s="65">
        <v>0</v>
      </c>
      <c r="AV488" s="65">
        <v>1</v>
      </c>
      <c r="AW488" s="65">
        <v>7</v>
      </c>
      <c r="AX488" s="65">
        <v>40</v>
      </c>
      <c r="AY488" s="65">
        <v>42</v>
      </c>
      <c r="AZ488" s="65">
        <v>161</v>
      </c>
      <c r="BA488" s="65">
        <v>182</v>
      </c>
      <c r="BB488" s="65">
        <v>349</v>
      </c>
      <c r="BC488" s="65">
        <v>202</v>
      </c>
      <c r="BD488" s="125">
        <v>211</v>
      </c>
      <c r="BE488" s="65">
        <v>120</v>
      </c>
      <c r="BF488" s="65">
        <v>162</v>
      </c>
      <c r="BG488" s="65">
        <v>71</v>
      </c>
      <c r="BH488" s="65">
        <v>109</v>
      </c>
      <c r="BI488" s="65">
        <v>69</v>
      </c>
      <c r="BJ488" s="65">
        <v>64</v>
      </c>
      <c r="BK488" s="65">
        <v>30</v>
      </c>
      <c r="BL488" s="65">
        <v>38</v>
      </c>
      <c r="BM488" s="24">
        <v>21</v>
      </c>
      <c r="BN488" s="18" t="s">
        <v>6839</v>
      </c>
    </row>
    <row r="489" spans="1:66" ht="14.4" x14ac:dyDescent="0.3">
      <c r="N489" s="147"/>
      <c r="O489" s="147"/>
      <c r="P489" s="147"/>
      <c r="Q489" s="148"/>
      <c r="S489" s="21" t="s">
        <v>6712</v>
      </c>
      <c r="T489" s="29">
        <v>1</v>
      </c>
      <c r="U489" s="29">
        <v>5</v>
      </c>
      <c r="V489" s="29">
        <v>0</v>
      </c>
      <c r="W489" s="54">
        <v>12</v>
      </c>
      <c r="X489" s="31">
        <v>0</v>
      </c>
      <c r="Y489" s="22">
        <f t="shared" si="94"/>
        <v>18</v>
      </c>
      <c r="Z489" s="21" t="s">
        <v>6712</v>
      </c>
      <c r="AL489" s="126" t="s">
        <v>6781</v>
      </c>
      <c r="AM489" s="127">
        <v>0</v>
      </c>
      <c r="AN489" s="127">
        <v>0</v>
      </c>
      <c r="AO489" s="127">
        <v>0</v>
      </c>
      <c r="AP489" s="127">
        <v>0</v>
      </c>
      <c r="AQ489" s="127">
        <v>0</v>
      </c>
      <c r="AR489" s="127">
        <v>0</v>
      </c>
      <c r="AS489" s="127">
        <v>0</v>
      </c>
      <c r="AT489" s="127">
        <v>0</v>
      </c>
      <c r="AU489" s="127">
        <v>0</v>
      </c>
      <c r="AV489" s="127">
        <v>0</v>
      </c>
      <c r="AW489" s="127">
        <v>0</v>
      </c>
      <c r="AX489" s="127">
        <v>13</v>
      </c>
      <c r="AY489" s="127">
        <v>33</v>
      </c>
      <c r="AZ489" s="127">
        <v>51</v>
      </c>
      <c r="BA489" s="127">
        <v>28</v>
      </c>
      <c r="BB489" s="127">
        <v>181</v>
      </c>
      <c r="BC489" s="127">
        <v>177</v>
      </c>
      <c r="BD489" s="128">
        <v>386</v>
      </c>
      <c r="BE489" s="128">
        <v>395</v>
      </c>
      <c r="BF489" s="127">
        <v>522</v>
      </c>
      <c r="BG489" s="127">
        <v>271</v>
      </c>
      <c r="BH489" s="129">
        <v>333</v>
      </c>
      <c r="BI489" s="130">
        <v>316</v>
      </c>
      <c r="BJ489" s="130">
        <v>325</v>
      </c>
      <c r="BK489" s="130">
        <v>83</v>
      </c>
      <c r="BL489" s="130">
        <v>73</v>
      </c>
      <c r="BM489" s="130">
        <v>14</v>
      </c>
      <c r="BN489" s="126" t="s">
        <v>6781</v>
      </c>
    </row>
    <row r="490" spans="1:66" ht="14.4" x14ac:dyDescent="0.3">
      <c r="N490" s="147"/>
      <c r="O490" s="147"/>
      <c r="P490" s="147"/>
      <c r="Q490" s="148"/>
      <c r="S490" s="47" t="s">
        <v>6713</v>
      </c>
      <c r="T490" s="48">
        <v>0</v>
      </c>
      <c r="U490" s="48">
        <v>3</v>
      </c>
      <c r="V490" s="48">
        <v>0</v>
      </c>
      <c r="W490" s="55">
        <v>18</v>
      </c>
      <c r="X490" s="48">
        <v>14</v>
      </c>
      <c r="Y490" s="22">
        <f t="shared" si="94"/>
        <v>21</v>
      </c>
      <c r="Z490" s="47" t="s">
        <v>6713</v>
      </c>
      <c r="AL490" s="18" t="s">
        <v>6840</v>
      </c>
      <c r="AM490" s="65">
        <v>0</v>
      </c>
      <c r="AN490" s="65">
        <v>0</v>
      </c>
      <c r="AO490" s="65">
        <v>0</v>
      </c>
      <c r="AP490" s="65">
        <v>0</v>
      </c>
      <c r="AQ490" s="65">
        <v>0</v>
      </c>
      <c r="AR490" s="65">
        <v>0</v>
      </c>
      <c r="AS490" s="65">
        <v>0</v>
      </c>
      <c r="AT490" s="65">
        <v>0</v>
      </c>
      <c r="AU490" s="65">
        <v>0</v>
      </c>
      <c r="AV490" s="65">
        <v>0</v>
      </c>
      <c r="AW490" s="65">
        <v>0</v>
      </c>
      <c r="AX490" s="65">
        <v>0</v>
      </c>
      <c r="AY490" s="65">
        <v>0</v>
      </c>
      <c r="AZ490" s="65">
        <v>0</v>
      </c>
      <c r="BA490" s="65">
        <v>0</v>
      </c>
      <c r="BB490" s="65">
        <v>0</v>
      </c>
      <c r="BC490" s="65">
        <v>0</v>
      </c>
      <c r="BD490" s="125">
        <v>61</v>
      </c>
      <c r="BE490" s="65">
        <v>57</v>
      </c>
      <c r="BF490" s="65">
        <v>152</v>
      </c>
      <c r="BG490" s="65">
        <v>72</v>
      </c>
      <c r="BH490" s="65">
        <v>204</v>
      </c>
      <c r="BI490" s="65">
        <v>229</v>
      </c>
      <c r="BJ490" s="65">
        <v>320</v>
      </c>
      <c r="BK490" s="65">
        <v>186</v>
      </c>
      <c r="BL490" s="65">
        <v>291</v>
      </c>
      <c r="BM490" s="24">
        <v>114</v>
      </c>
      <c r="BN490" s="18" t="s">
        <v>6840</v>
      </c>
    </row>
    <row r="491" spans="1:66" ht="14.4" x14ac:dyDescent="0.3">
      <c r="N491" s="147"/>
      <c r="O491" s="147"/>
      <c r="P491" s="147"/>
      <c r="Q491" s="148"/>
      <c r="S491" s="22" t="s">
        <v>6693</v>
      </c>
      <c r="T491" s="31">
        <v>5</v>
      </c>
      <c r="U491" s="31">
        <v>32</v>
      </c>
      <c r="V491" s="31">
        <v>2</v>
      </c>
      <c r="W491" s="54">
        <v>75</v>
      </c>
      <c r="X491" s="31">
        <v>676</v>
      </c>
      <c r="Y491" s="22">
        <f t="shared" si="94"/>
        <v>114</v>
      </c>
      <c r="Z491" s="22" t="s">
        <v>6693</v>
      </c>
      <c r="AL491" s="126" t="s">
        <v>6782</v>
      </c>
      <c r="AM491" s="127">
        <v>0</v>
      </c>
      <c r="AN491" s="127">
        <v>0</v>
      </c>
      <c r="AO491" s="127">
        <v>0</v>
      </c>
      <c r="AP491" s="127">
        <v>0</v>
      </c>
      <c r="AQ491" s="127">
        <v>0</v>
      </c>
      <c r="AR491" s="127">
        <v>0</v>
      </c>
      <c r="AS491" s="127">
        <v>0</v>
      </c>
      <c r="AT491" s="127">
        <v>0</v>
      </c>
      <c r="AU491" s="127">
        <v>0</v>
      </c>
      <c r="AV491" s="127">
        <v>0</v>
      </c>
      <c r="AW491" s="127">
        <v>0</v>
      </c>
      <c r="AX491" s="127">
        <v>0</v>
      </c>
      <c r="AY491" s="127">
        <v>0</v>
      </c>
      <c r="AZ491" s="127">
        <v>0</v>
      </c>
      <c r="BA491" s="127">
        <v>0</v>
      </c>
      <c r="BB491" s="127">
        <v>0</v>
      </c>
      <c r="BC491" s="127">
        <v>0</v>
      </c>
      <c r="BD491" s="128">
        <v>0</v>
      </c>
      <c r="BE491" s="128">
        <v>0</v>
      </c>
      <c r="BF491" s="127">
        <v>76</v>
      </c>
      <c r="BG491" s="127">
        <v>315</v>
      </c>
      <c r="BH491" s="129">
        <v>456</v>
      </c>
      <c r="BI491" s="130">
        <v>337</v>
      </c>
      <c r="BJ491" s="130">
        <v>386</v>
      </c>
      <c r="BK491" s="130">
        <v>515</v>
      </c>
      <c r="BL491" s="130">
        <v>623</v>
      </c>
      <c r="BM491" s="130">
        <v>676</v>
      </c>
      <c r="BN491" s="126" t="s">
        <v>6782</v>
      </c>
    </row>
    <row r="492" spans="1:66" ht="14.4" x14ac:dyDescent="0.3">
      <c r="N492" s="147"/>
      <c r="O492" s="147"/>
      <c r="P492" s="147"/>
      <c r="Q492" s="148"/>
      <c r="S492" s="47" t="s">
        <v>6694</v>
      </c>
      <c r="T492" s="48">
        <v>2</v>
      </c>
      <c r="U492" s="48">
        <v>3</v>
      </c>
      <c r="V492" s="48">
        <v>5</v>
      </c>
      <c r="W492" s="113">
        <v>40</v>
      </c>
      <c r="X492" s="48">
        <v>1</v>
      </c>
      <c r="Y492" s="22">
        <f t="shared" si="94"/>
        <v>50</v>
      </c>
      <c r="Z492" s="47" t="s">
        <v>6694</v>
      </c>
      <c r="AL492" s="18" t="s">
        <v>6841</v>
      </c>
      <c r="AM492" s="65">
        <v>0</v>
      </c>
      <c r="AN492" s="65">
        <v>0</v>
      </c>
      <c r="AO492" s="65">
        <v>0</v>
      </c>
      <c r="AP492" s="65">
        <v>0</v>
      </c>
      <c r="AQ492" s="65">
        <v>0</v>
      </c>
      <c r="AR492" s="65">
        <v>0</v>
      </c>
      <c r="AS492" s="65">
        <v>0</v>
      </c>
      <c r="AT492" s="65">
        <v>0</v>
      </c>
      <c r="AU492" s="65">
        <v>0</v>
      </c>
      <c r="AV492" s="65">
        <v>0</v>
      </c>
      <c r="AW492" s="65">
        <v>0</v>
      </c>
      <c r="AX492" s="65">
        <v>0</v>
      </c>
      <c r="AY492" s="65">
        <v>0</v>
      </c>
      <c r="AZ492" s="65">
        <v>0</v>
      </c>
      <c r="BA492" s="65">
        <v>0</v>
      </c>
      <c r="BB492" s="65">
        <v>0</v>
      </c>
      <c r="BC492" s="65">
        <v>0</v>
      </c>
      <c r="BD492" s="65">
        <v>0</v>
      </c>
      <c r="BE492" s="65">
        <v>0</v>
      </c>
      <c r="BF492" s="65">
        <v>0</v>
      </c>
      <c r="BG492" s="65">
        <v>0</v>
      </c>
      <c r="BH492" s="65">
        <v>0</v>
      </c>
      <c r="BI492" s="65">
        <v>0</v>
      </c>
      <c r="BJ492" s="65">
        <v>4</v>
      </c>
      <c r="BK492" s="65">
        <v>1</v>
      </c>
      <c r="BL492" s="65">
        <v>40</v>
      </c>
      <c r="BM492" s="24">
        <v>50</v>
      </c>
      <c r="BN492" s="18" t="s">
        <v>6841</v>
      </c>
    </row>
    <row r="493" spans="1:66" ht="14.4" x14ac:dyDescent="0.3">
      <c r="N493" s="147"/>
      <c r="O493" s="147"/>
      <c r="P493" s="147"/>
      <c r="Q493" s="148"/>
      <c r="T493" s="27">
        <f>SUM(T487:T492)</f>
        <v>8</v>
      </c>
      <c r="U493" s="27">
        <f>SUM(U487:U492)</f>
        <v>43</v>
      </c>
      <c r="V493" s="27">
        <f>SUM(V487:V492)</f>
        <v>7</v>
      </c>
      <c r="W493" s="27">
        <f>SUM(W487:W492)</f>
        <v>145</v>
      </c>
      <c r="X493" s="27">
        <f>SUM(X487:X492)</f>
        <v>691</v>
      </c>
      <c r="Y493" s="22">
        <f t="shared" si="94"/>
        <v>203</v>
      </c>
      <c r="AL493" s="126" t="s">
        <v>6783</v>
      </c>
      <c r="AM493" s="127">
        <v>0</v>
      </c>
      <c r="AN493" s="127">
        <v>0</v>
      </c>
      <c r="AO493" s="127">
        <v>0</v>
      </c>
      <c r="AP493" s="127">
        <v>0</v>
      </c>
      <c r="AQ493" s="127">
        <v>0</v>
      </c>
      <c r="AR493" s="127">
        <v>0</v>
      </c>
      <c r="AS493" s="127">
        <v>0</v>
      </c>
      <c r="AT493" s="127">
        <v>0</v>
      </c>
      <c r="AU493" s="127">
        <v>0</v>
      </c>
      <c r="AV493" s="127">
        <v>0</v>
      </c>
      <c r="AW493" s="127">
        <v>0</v>
      </c>
      <c r="AX493" s="127">
        <v>0</v>
      </c>
      <c r="AY493" s="127">
        <v>0</v>
      </c>
      <c r="AZ493" s="127">
        <v>0</v>
      </c>
      <c r="BA493" s="127">
        <v>0</v>
      </c>
      <c r="BB493" s="127">
        <v>0</v>
      </c>
      <c r="BC493" s="127">
        <v>0</v>
      </c>
      <c r="BD493" s="128">
        <v>0</v>
      </c>
      <c r="BE493" s="128">
        <v>0</v>
      </c>
      <c r="BF493" s="128">
        <v>0</v>
      </c>
      <c r="BG493" s="128">
        <v>0</v>
      </c>
      <c r="BH493" s="128">
        <v>0</v>
      </c>
      <c r="BI493" s="128">
        <v>0</v>
      </c>
      <c r="BJ493" s="128">
        <v>0</v>
      </c>
      <c r="BK493" s="128">
        <v>0</v>
      </c>
      <c r="BL493" s="128">
        <v>0</v>
      </c>
      <c r="BM493" s="128">
        <v>1</v>
      </c>
      <c r="BN493" s="126" t="s">
        <v>6783</v>
      </c>
    </row>
    <row r="494" spans="1:66" ht="14.4" x14ac:dyDescent="0.3">
      <c r="N494" s="147"/>
      <c r="O494" s="147"/>
      <c r="P494" s="147"/>
      <c r="Q494" s="148"/>
    </row>
    <row r="495" spans="1:66" ht="14.4" x14ac:dyDescent="0.3">
      <c r="N495" s="147"/>
      <c r="O495" s="147"/>
      <c r="P495" s="147"/>
      <c r="Q495" s="148"/>
    </row>
    <row r="496" spans="1:66" ht="14.4" x14ac:dyDescent="0.3">
      <c r="N496" s="147"/>
      <c r="O496" s="147"/>
      <c r="P496" s="147"/>
      <c r="Q496" s="148"/>
    </row>
    <row r="497" spans="1:65" ht="14.4" x14ac:dyDescent="0.3">
      <c r="N497" s="147"/>
      <c r="O497" s="147"/>
      <c r="P497" s="147"/>
      <c r="Q497" s="148"/>
    </row>
    <row r="498" spans="1:65" ht="14.4" x14ac:dyDescent="0.3">
      <c r="N498" s="147"/>
      <c r="O498" s="147"/>
      <c r="P498" s="147"/>
      <c r="Q498" s="148"/>
    </row>
    <row r="499" spans="1:65" ht="14.4" x14ac:dyDescent="0.3">
      <c r="N499" s="147"/>
      <c r="O499" s="147"/>
      <c r="P499" s="147"/>
      <c r="Q499" s="148"/>
    </row>
    <row r="500" spans="1:65" ht="14.4" x14ac:dyDescent="0.3">
      <c r="N500" s="147"/>
      <c r="O500" s="147"/>
      <c r="P500" s="147"/>
      <c r="Q500" s="148"/>
    </row>
    <row r="501" spans="1:65" ht="14.4" x14ac:dyDescent="0.3">
      <c r="N501" s="147"/>
      <c r="O501" s="147"/>
      <c r="P501" s="147"/>
      <c r="Q501" s="148"/>
    </row>
    <row r="502" spans="1:65" ht="14.4" x14ac:dyDescent="0.3">
      <c r="N502" s="147"/>
      <c r="O502" s="147"/>
      <c r="P502" s="147"/>
      <c r="Q502" s="148"/>
    </row>
    <row r="503" spans="1:65" ht="39.6" x14ac:dyDescent="0.3">
      <c r="A503" s="39" t="s">
        <v>6763</v>
      </c>
      <c r="B503" s="39" t="s">
        <v>6650</v>
      </c>
      <c r="C503" s="39" t="s">
        <v>6660</v>
      </c>
      <c r="D503" s="39" t="s">
        <v>6698</v>
      </c>
      <c r="E503" s="39" t="s">
        <v>6699</v>
      </c>
      <c r="F503" s="39" t="s">
        <v>6700</v>
      </c>
      <c r="G503" s="39" t="s">
        <v>6701</v>
      </c>
      <c r="H503" s="39" t="s">
        <v>6702</v>
      </c>
      <c r="I503" s="39" t="s">
        <v>6703</v>
      </c>
      <c r="J503" s="40" t="s">
        <v>6705</v>
      </c>
      <c r="K503" s="41" t="s">
        <v>6706</v>
      </c>
      <c r="L503" s="32"/>
      <c r="M503" s="23" t="s">
        <v>6844</v>
      </c>
      <c r="N503" s="149"/>
      <c r="O503" s="149"/>
      <c r="P503" s="149"/>
      <c r="Q503" s="149"/>
      <c r="S503" s="32" t="s">
        <v>6763</v>
      </c>
      <c r="AL503" s="24" t="s">
        <v>6728</v>
      </c>
      <c r="AM503" s="64" t="s">
        <v>6763</v>
      </c>
      <c r="AN503" s="65"/>
      <c r="AO503" s="65"/>
      <c r="AP503" s="65"/>
    </row>
    <row r="504" spans="1:65" ht="14.4" x14ac:dyDescent="0.3">
      <c r="A504" s="135" t="s">
        <v>584</v>
      </c>
      <c r="B504" s="135" t="s">
        <v>826</v>
      </c>
      <c r="C504" s="53">
        <v>1</v>
      </c>
      <c r="D504" s="53">
        <v>1</v>
      </c>
      <c r="E504" s="61">
        <v>0</v>
      </c>
      <c r="F504" s="61">
        <v>0</v>
      </c>
      <c r="G504" s="61">
        <v>0</v>
      </c>
      <c r="H504" s="61">
        <v>0</v>
      </c>
      <c r="I504" s="61">
        <v>1</v>
      </c>
      <c r="J504" s="61">
        <v>0</v>
      </c>
      <c r="K504" s="136">
        <f t="shared" ref="K504:K519" si="95">SUM(E504:J504)</f>
        <v>1</v>
      </c>
      <c r="L504" s="35"/>
      <c r="M504" s="120">
        <v>1</v>
      </c>
      <c r="N504" s="147"/>
      <c r="O504" s="147"/>
      <c r="P504" s="147"/>
      <c r="Q504" s="148"/>
      <c r="S504" s="21" t="s">
        <v>6708</v>
      </c>
      <c r="T504" s="21" t="s">
        <v>197</v>
      </c>
      <c r="U504" s="21" t="s">
        <v>230</v>
      </c>
      <c r="V504" s="21" t="s">
        <v>211</v>
      </c>
      <c r="W504" s="21" t="s">
        <v>205</v>
      </c>
      <c r="X504" s="21" t="s">
        <v>283</v>
      </c>
      <c r="Y504" s="21" t="s">
        <v>134</v>
      </c>
      <c r="AL504" s="18" t="s">
        <v>6823</v>
      </c>
      <c r="AM504" s="65"/>
      <c r="AN504" s="65"/>
      <c r="AO504" s="65"/>
      <c r="AP504" s="65"/>
    </row>
    <row r="505" spans="1:65" ht="14.4" x14ac:dyDescent="0.3">
      <c r="A505" s="137" t="s">
        <v>588</v>
      </c>
      <c r="B505" s="137" t="s">
        <v>826</v>
      </c>
      <c r="C505" s="121">
        <v>1</v>
      </c>
      <c r="D505" s="52">
        <v>1</v>
      </c>
      <c r="E505" s="92">
        <v>0</v>
      </c>
      <c r="F505" s="92">
        <v>0</v>
      </c>
      <c r="G505" s="92">
        <v>0</v>
      </c>
      <c r="H505" s="92">
        <v>0</v>
      </c>
      <c r="I505" s="92">
        <v>1</v>
      </c>
      <c r="J505" s="92">
        <v>0</v>
      </c>
      <c r="K505" s="139">
        <f t="shared" si="95"/>
        <v>1</v>
      </c>
      <c r="L505" s="36"/>
      <c r="M505" s="115">
        <v>1</v>
      </c>
      <c r="N505" s="147"/>
      <c r="O505" s="147"/>
      <c r="P505" s="147"/>
      <c r="Q505" s="148"/>
      <c r="S505" s="21" t="s">
        <v>6710</v>
      </c>
      <c r="T505" s="31">
        <v>0</v>
      </c>
      <c r="U505" s="31">
        <v>0</v>
      </c>
      <c r="V505" s="31">
        <v>0</v>
      </c>
      <c r="W505" s="31">
        <v>0</v>
      </c>
      <c r="X505" s="31">
        <v>1</v>
      </c>
      <c r="Y505" s="21">
        <f t="shared" ref="Y505:Y511" si="96">SUM(T505:X505)</f>
        <v>1</v>
      </c>
      <c r="AL505" s="18" t="s">
        <v>6731</v>
      </c>
      <c r="AM505" s="65"/>
      <c r="AN505" s="65"/>
      <c r="AO505" s="65"/>
      <c r="AP505" s="65"/>
      <c r="BI505" s="18" t="s">
        <v>6729</v>
      </c>
    </row>
    <row r="506" spans="1:65" ht="14.4" x14ac:dyDescent="0.3">
      <c r="A506" s="135" t="s">
        <v>592</v>
      </c>
      <c r="B506" s="135" t="s">
        <v>1343</v>
      </c>
      <c r="C506" s="53">
        <v>11</v>
      </c>
      <c r="D506" s="53">
        <v>10</v>
      </c>
      <c r="E506" s="61">
        <v>0</v>
      </c>
      <c r="F506" s="61">
        <v>0</v>
      </c>
      <c r="G506" s="61">
        <v>0</v>
      </c>
      <c r="H506" s="61">
        <v>4</v>
      </c>
      <c r="I506" s="61">
        <v>6</v>
      </c>
      <c r="J506" s="61">
        <v>0</v>
      </c>
      <c r="K506" s="136">
        <f t="shared" si="95"/>
        <v>10</v>
      </c>
      <c r="L506" s="35"/>
      <c r="M506" s="120"/>
      <c r="N506" s="147"/>
      <c r="O506" s="147"/>
      <c r="P506" s="147"/>
      <c r="Q506" s="148"/>
      <c r="S506" s="47" t="s">
        <v>6711</v>
      </c>
      <c r="T506" s="48">
        <v>0</v>
      </c>
      <c r="U506" s="48">
        <v>0</v>
      </c>
      <c r="V506" s="48">
        <v>0</v>
      </c>
      <c r="W506" s="48">
        <v>0</v>
      </c>
      <c r="X506" s="48">
        <v>1</v>
      </c>
      <c r="Y506" s="21">
        <f t="shared" si="96"/>
        <v>1</v>
      </c>
      <c r="AM506" s="65"/>
      <c r="AN506" s="65"/>
      <c r="AO506" s="65"/>
      <c r="AP506" s="65"/>
    </row>
    <row r="507" spans="1:65" ht="14.4" x14ac:dyDescent="0.3">
      <c r="A507" s="135" t="s">
        <v>592</v>
      </c>
      <c r="B507" s="135" t="s">
        <v>4458</v>
      </c>
      <c r="C507" s="53">
        <v>1</v>
      </c>
      <c r="D507" s="53">
        <v>1</v>
      </c>
      <c r="E507" s="61">
        <v>0</v>
      </c>
      <c r="F507" s="61">
        <v>1</v>
      </c>
      <c r="G507" s="61">
        <v>0</v>
      </c>
      <c r="H507" s="61">
        <v>0</v>
      </c>
      <c r="I507" s="61">
        <v>0</v>
      </c>
      <c r="J507" s="142">
        <v>0</v>
      </c>
      <c r="K507" s="136">
        <f t="shared" si="95"/>
        <v>1</v>
      </c>
      <c r="L507" s="35"/>
      <c r="M507" s="120"/>
      <c r="N507" s="147"/>
      <c r="O507" s="147"/>
      <c r="P507" s="147"/>
      <c r="Q507" s="148"/>
      <c r="S507" s="21" t="s">
        <v>6712</v>
      </c>
      <c r="T507" s="31">
        <v>1</v>
      </c>
      <c r="U507" s="31">
        <v>5</v>
      </c>
      <c r="V507" s="31">
        <v>0</v>
      </c>
      <c r="W507" s="31">
        <v>15</v>
      </c>
      <c r="X507" s="31">
        <v>33</v>
      </c>
      <c r="Y507" s="21">
        <f t="shared" si="96"/>
        <v>54</v>
      </c>
      <c r="AL507" s="18" t="s">
        <v>5</v>
      </c>
      <c r="AM507" s="18" t="s">
        <v>6738</v>
      </c>
      <c r="AN507" s="18" t="s">
        <v>6739</v>
      </c>
      <c r="AO507" s="18" t="s">
        <v>6740</v>
      </c>
      <c r="AP507" s="18" t="s">
        <v>6741</v>
      </c>
      <c r="AQ507" s="18" t="s">
        <v>6742</v>
      </c>
      <c r="AR507" s="18" t="s">
        <v>6743</v>
      </c>
      <c r="AS507" s="18" t="s">
        <v>6744</v>
      </c>
      <c r="AT507" s="68" t="s">
        <v>6745</v>
      </c>
      <c r="AU507" s="68" t="s">
        <v>6746</v>
      </c>
      <c r="AV507" s="18" t="s">
        <v>6747</v>
      </c>
      <c r="AW507" s="18" t="s">
        <v>6748</v>
      </c>
      <c r="AX507" s="18" t="s">
        <v>6749</v>
      </c>
      <c r="AY507" s="18" t="s">
        <v>6750</v>
      </c>
      <c r="AZ507" s="18" t="s">
        <v>6751</v>
      </c>
      <c r="BA507" s="18" t="s">
        <v>6752</v>
      </c>
      <c r="BB507" s="18" t="s">
        <v>6753</v>
      </c>
      <c r="BC507" s="18" t="s">
        <v>6754</v>
      </c>
      <c r="BD507" s="18" t="s">
        <v>6755</v>
      </c>
      <c r="BE507" s="18" t="s">
        <v>6756</v>
      </c>
      <c r="BF507" s="18" t="s">
        <v>6757</v>
      </c>
      <c r="BG507" s="18" t="s">
        <v>6758</v>
      </c>
      <c r="BH507" s="18" t="s">
        <v>6759</v>
      </c>
      <c r="BI507" s="32" t="s">
        <v>6760</v>
      </c>
      <c r="BJ507" s="18" t="s">
        <v>6761</v>
      </c>
      <c r="BK507" s="18" t="s">
        <v>6762</v>
      </c>
      <c r="BL507" s="18" t="s">
        <v>6763</v>
      </c>
    </row>
    <row r="508" spans="1:65" ht="14.4" x14ac:dyDescent="0.3">
      <c r="A508" s="135" t="s">
        <v>592</v>
      </c>
      <c r="B508" s="135" t="s">
        <v>826</v>
      </c>
      <c r="C508" s="53">
        <v>43</v>
      </c>
      <c r="D508" s="53">
        <v>43</v>
      </c>
      <c r="E508" s="61">
        <v>1</v>
      </c>
      <c r="F508" s="61">
        <v>4</v>
      </c>
      <c r="G508" s="61">
        <v>0</v>
      </c>
      <c r="H508" s="61">
        <v>11</v>
      </c>
      <c r="I508" s="61">
        <v>27</v>
      </c>
      <c r="J508" s="142">
        <v>0</v>
      </c>
      <c r="K508" s="136">
        <f t="shared" si="95"/>
        <v>43</v>
      </c>
      <c r="L508" s="35"/>
      <c r="M508" s="120">
        <v>54</v>
      </c>
      <c r="N508" s="147"/>
      <c r="O508" s="147"/>
      <c r="P508" s="147"/>
      <c r="Q508" s="148"/>
      <c r="S508" s="47" t="s">
        <v>6713</v>
      </c>
      <c r="T508" s="48">
        <v>2</v>
      </c>
      <c r="U508" s="48">
        <v>7</v>
      </c>
      <c r="V508" s="48">
        <v>0</v>
      </c>
      <c r="W508" s="48">
        <v>44</v>
      </c>
      <c r="X508" s="48">
        <v>73</v>
      </c>
      <c r="Y508" s="21">
        <f t="shared" si="96"/>
        <v>126</v>
      </c>
      <c r="AL508" s="18" t="s">
        <v>6774</v>
      </c>
      <c r="AM508" s="65">
        <v>0</v>
      </c>
      <c r="AN508" s="65">
        <v>0</v>
      </c>
      <c r="AO508" s="65">
        <v>0</v>
      </c>
      <c r="AP508" s="65">
        <v>0</v>
      </c>
      <c r="AQ508" s="65">
        <v>0</v>
      </c>
      <c r="AR508" s="65">
        <v>0</v>
      </c>
      <c r="AS508" s="65">
        <v>0</v>
      </c>
      <c r="AT508" s="64">
        <v>0</v>
      </c>
      <c r="AU508" s="64">
        <v>0</v>
      </c>
      <c r="AV508" s="65">
        <v>0</v>
      </c>
      <c r="AW508" s="65">
        <v>0</v>
      </c>
      <c r="AX508" s="65">
        <v>0</v>
      </c>
      <c r="AY508" s="65">
        <v>0</v>
      </c>
      <c r="AZ508" s="65">
        <v>0</v>
      </c>
      <c r="BA508" s="65">
        <v>0</v>
      </c>
      <c r="BB508" s="65">
        <v>0</v>
      </c>
      <c r="BC508" s="65">
        <v>0</v>
      </c>
      <c r="BD508" s="65">
        <v>0</v>
      </c>
      <c r="BE508" s="65">
        <v>0</v>
      </c>
      <c r="BF508" s="65">
        <v>0</v>
      </c>
      <c r="BG508" s="65">
        <v>0</v>
      </c>
      <c r="BH508" s="65">
        <v>0</v>
      </c>
      <c r="BI508" s="65">
        <v>0</v>
      </c>
      <c r="BJ508" s="65">
        <v>0</v>
      </c>
      <c r="BK508" s="24">
        <v>0</v>
      </c>
      <c r="BL508" s="24">
        <v>0</v>
      </c>
      <c r="BM508" s="18" t="s">
        <v>6774</v>
      </c>
    </row>
    <row r="509" spans="1:65" ht="14.4" x14ac:dyDescent="0.3">
      <c r="A509" s="137" t="s">
        <v>597</v>
      </c>
      <c r="B509" s="137" t="s">
        <v>2633</v>
      </c>
      <c r="C509" s="92">
        <v>15</v>
      </c>
      <c r="D509" s="52">
        <v>15</v>
      </c>
      <c r="E509" s="92">
        <v>1</v>
      </c>
      <c r="F509" s="92">
        <v>5</v>
      </c>
      <c r="G509" s="92">
        <v>0</v>
      </c>
      <c r="H509" s="92">
        <v>9</v>
      </c>
      <c r="I509" s="92">
        <v>0</v>
      </c>
      <c r="J509" s="92">
        <v>0</v>
      </c>
      <c r="K509" s="139">
        <f t="shared" si="95"/>
        <v>15</v>
      </c>
      <c r="L509" s="35"/>
      <c r="M509" s="120"/>
      <c r="N509" s="147"/>
      <c r="O509" s="147"/>
      <c r="P509" s="147"/>
      <c r="Q509" s="148"/>
      <c r="S509" s="22" t="s">
        <v>6693</v>
      </c>
      <c r="T509" s="31">
        <v>18</v>
      </c>
      <c r="U509" s="31">
        <v>72</v>
      </c>
      <c r="V509" s="31">
        <v>12</v>
      </c>
      <c r="W509" s="31">
        <v>226</v>
      </c>
      <c r="X509" s="31">
        <v>623</v>
      </c>
      <c r="Y509" s="21">
        <f t="shared" si="96"/>
        <v>951</v>
      </c>
      <c r="AL509" s="18" t="s">
        <v>6775</v>
      </c>
      <c r="AM509" s="65">
        <v>0</v>
      </c>
      <c r="AN509" s="65">
        <v>0</v>
      </c>
      <c r="AO509" s="65">
        <v>0</v>
      </c>
      <c r="AP509" s="65">
        <v>0</v>
      </c>
      <c r="AQ509" s="65">
        <v>0</v>
      </c>
      <c r="AR509" s="65">
        <v>0</v>
      </c>
      <c r="AS509" s="65">
        <v>0</v>
      </c>
      <c r="AT509" s="64">
        <v>0</v>
      </c>
      <c r="AU509" s="64">
        <v>0</v>
      </c>
      <c r="AV509" s="65">
        <v>0</v>
      </c>
      <c r="AW509" s="65">
        <v>0</v>
      </c>
      <c r="AX509" s="65">
        <v>0</v>
      </c>
      <c r="AY509" s="65">
        <v>0</v>
      </c>
      <c r="AZ509" s="65">
        <v>0</v>
      </c>
      <c r="BA509" s="65">
        <v>0</v>
      </c>
      <c r="BB509" s="65">
        <v>0</v>
      </c>
      <c r="BC509" s="65">
        <v>0</v>
      </c>
      <c r="BD509" s="65">
        <v>0</v>
      </c>
      <c r="BE509" s="65">
        <v>0</v>
      </c>
      <c r="BF509" s="65">
        <v>0</v>
      </c>
      <c r="BG509" s="65">
        <v>0</v>
      </c>
      <c r="BH509" s="65">
        <v>0</v>
      </c>
      <c r="BI509" s="65">
        <v>0</v>
      </c>
      <c r="BJ509" s="65">
        <v>0</v>
      </c>
      <c r="BK509" s="24">
        <v>0</v>
      </c>
      <c r="BL509" s="24">
        <v>0</v>
      </c>
      <c r="BM509" s="18" t="s">
        <v>6775</v>
      </c>
    </row>
    <row r="510" spans="1:65" ht="14.4" x14ac:dyDescent="0.3">
      <c r="A510" s="137" t="s">
        <v>597</v>
      </c>
      <c r="B510" s="137" t="s">
        <v>1343</v>
      </c>
      <c r="C510" s="92">
        <v>11</v>
      </c>
      <c r="D510" s="52">
        <v>10</v>
      </c>
      <c r="E510" s="92">
        <v>0</v>
      </c>
      <c r="F510" s="92">
        <v>0</v>
      </c>
      <c r="G510" s="92">
        <v>0</v>
      </c>
      <c r="H510" s="92">
        <v>6</v>
      </c>
      <c r="I510" s="92">
        <v>4</v>
      </c>
      <c r="J510" s="92">
        <v>0</v>
      </c>
      <c r="K510" s="139">
        <f t="shared" si="95"/>
        <v>10</v>
      </c>
      <c r="L510" s="35"/>
      <c r="M510" s="120"/>
      <c r="N510" s="147"/>
      <c r="O510" s="147"/>
      <c r="P510" s="147"/>
      <c r="Q510" s="148"/>
      <c r="S510" s="47" t="s">
        <v>6694</v>
      </c>
      <c r="T510" s="48">
        <v>0</v>
      </c>
      <c r="U510" s="48">
        <v>4</v>
      </c>
      <c r="V510" s="48">
        <v>4</v>
      </c>
      <c r="W510" s="48">
        <v>32</v>
      </c>
      <c r="X510" s="48">
        <v>0</v>
      </c>
      <c r="Y510" s="21">
        <f t="shared" si="96"/>
        <v>40</v>
      </c>
      <c r="AL510" s="18" t="s">
        <v>6776</v>
      </c>
      <c r="AM510" s="65">
        <v>0</v>
      </c>
      <c r="AN510" s="65">
        <v>0</v>
      </c>
      <c r="AO510" s="65">
        <v>0</v>
      </c>
      <c r="AP510" s="65">
        <v>0</v>
      </c>
      <c r="AQ510" s="65">
        <v>0</v>
      </c>
      <c r="AR510" s="65">
        <v>0</v>
      </c>
      <c r="AS510" s="65">
        <v>0</v>
      </c>
      <c r="AT510" s="64">
        <v>0</v>
      </c>
      <c r="AU510" s="64">
        <v>0</v>
      </c>
      <c r="AV510" s="65">
        <v>0</v>
      </c>
      <c r="AW510" s="65">
        <v>0</v>
      </c>
      <c r="AX510" s="65">
        <v>1</v>
      </c>
      <c r="AY510" s="65">
        <v>0</v>
      </c>
      <c r="AZ510" s="65">
        <v>0</v>
      </c>
      <c r="BA510" s="65">
        <v>0</v>
      </c>
      <c r="BB510" s="65">
        <v>0</v>
      </c>
      <c r="BC510" s="65">
        <v>0</v>
      </c>
      <c r="BD510" s="65">
        <v>0</v>
      </c>
      <c r="BE510" s="65">
        <v>0</v>
      </c>
      <c r="BF510" s="65">
        <v>0</v>
      </c>
      <c r="BG510" s="65">
        <v>0</v>
      </c>
      <c r="BH510" s="65">
        <v>0</v>
      </c>
      <c r="BI510" s="65">
        <v>0</v>
      </c>
      <c r="BJ510" s="65">
        <v>0</v>
      </c>
      <c r="BK510" s="24">
        <v>0</v>
      </c>
      <c r="BL510" s="24">
        <v>0</v>
      </c>
      <c r="BM510" s="18" t="s">
        <v>6776</v>
      </c>
    </row>
    <row r="511" spans="1:65" ht="14.4" x14ac:dyDescent="0.3">
      <c r="A511" s="137" t="s">
        <v>597</v>
      </c>
      <c r="B511" s="137" t="s">
        <v>826</v>
      </c>
      <c r="C511" s="92">
        <v>101</v>
      </c>
      <c r="D511" s="52">
        <v>101</v>
      </c>
      <c r="E511" s="92">
        <v>1</v>
      </c>
      <c r="F511" s="92">
        <v>2</v>
      </c>
      <c r="G511" s="92">
        <v>0</v>
      </c>
      <c r="H511" s="92">
        <v>29</v>
      </c>
      <c r="I511" s="92">
        <v>69</v>
      </c>
      <c r="J511" s="92">
        <v>0</v>
      </c>
      <c r="K511" s="139">
        <f t="shared" si="95"/>
        <v>101</v>
      </c>
      <c r="L511" s="36"/>
      <c r="M511" s="115">
        <v>126</v>
      </c>
      <c r="N511" s="147"/>
      <c r="O511" s="147"/>
      <c r="P511" s="147"/>
      <c r="Q511" s="148"/>
      <c r="T511" s="18">
        <f>SUM(T505:T510)</f>
        <v>21</v>
      </c>
      <c r="U511" s="18">
        <f>SUM(U505:U510)</f>
        <v>88</v>
      </c>
      <c r="V511" s="18">
        <f>SUM(V505:V510)</f>
        <v>16</v>
      </c>
      <c r="W511" s="18">
        <f>SUM(W505:W510)</f>
        <v>317</v>
      </c>
      <c r="X511" s="18">
        <f>SUM(X505:X510)</f>
        <v>731</v>
      </c>
      <c r="Y511" s="21">
        <f t="shared" si="96"/>
        <v>1173</v>
      </c>
      <c r="AL511" s="18" t="s">
        <v>6777</v>
      </c>
      <c r="AM511" s="65">
        <v>0</v>
      </c>
      <c r="AN511" s="65">
        <v>0</v>
      </c>
      <c r="AO511" s="65">
        <v>0</v>
      </c>
      <c r="AP511" s="65">
        <v>0</v>
      </c>
      <c r="AQ511" s="65">
        <v>0</v>
      </c>
      <c r="AR511" s="65">
        <v>0</v>
      </c>
      <c r="AS511" s="65">
        <v>0</v>
      </c>
      <c r="AT511" s="64">
        <v>0</v>
      </c>
      <c r="AU511" s="64">
        <v>0</v>
      </c>
      <c r="AV511" s="65">
        <v>0</v>
      </c>
      <c r="AW511" s="65">
        <v>0</v>
      </c>
      <c r="AX511" s="65">
        <v>1</v>
      </c>
      <c r="AY511" s="65">
        <v>0</v>
      </c>
      <c r="AZ511" s="65">
        <v>0</v>
      </c>
      <c r="BA511" s="65">
        <v>0</v>
      </c>
      <c r="BB511" s="65">
        <v>0</v>
      </c>
      <c r="BC511" s="65">
        <v>0</v>
      </c>
      <c r="BD511" s="65">
        <v>0</v>
      </c>
      <c r="BE511" s="65">
        <v>0</v>
      </c>
      <c r="BF511" s="65">
        <v>0</v>
      </c>
      <c r="BG511" s="65">
        <v>0</v>
      </c>
      <c r="BH511" s="65">
        <v>0</v>
      </c>
      <c r="BI511" s="65">
        <v>0</v>
      </c>
      <c r="BJ511" s="65">
        <v>0</v>
      </c>
      <c r="BK511" s="24">
        <v>0</v>
      </c>
      <c r="BL511" s="24">
        <v>0</v>
      </c>
      <c r="BM511" s="18" t="s">
        <v>6777</v>
      </c>
    </row>
    <row r="512" spans="1:65" ht="14.4" x14ac:dyDescent="0.3">
      <c r="A512" s="135" t="s">
        <v>489</v>
      </c>
      <c r="B512" s="135" t="s">
        <v>2633</v>
      </c>
      <c r="C512" s="61">
        <v>37</v>
      </c>
      <c r="D512" s="53">
        <v>37</v>
      </c>
      <c r="E512" s="61">
        <v>2</v>
      </c>
      <c r="F512" s="61">
        <v>7</v>
      </c>
      <c r="G512" s="61">
        <v>0</v>
      </c>
      <c r="H512" s="61">
        <v>28</v>
      </c>
      <c r="I512" s="61">
        <v>0</v>
      </c>
      <c r="J512" s="61">
        <v>0</v>
      </c>
      <c r="K512" s="136">
        <f t="shared" si="95"/>
        <v>37</v>
      </c>
      <c r="L512" s="35"/>
      <c r="M512" s="120"/>
      <c r="N512" s="147"/>
      <c r="O512" s="147"/>
      <c r="P512" s="147"/>
      <c r="Q512" s="148"/>
      <c r="AL512" s="18" t="s">
        <v>6778</v>
      </c>
      <c r="AM512" s="65">
        <v>364</v>
      </c>
      <c r="AN512" s="65">
        <v>349</v>
      </c>
      <c r="AO512" s="65">
        <v>510</v>
      </c>
      <c r="AP512" s="65">
        <v>535</v>
      </c>
      <c r="AQ512" s="65">
        <v>579</v>
      </c>
      <c r="AR512" s="65">
        <v>91</v>
      </c>
      <c r="AS512" s="65">
        <v>181</v>
      </c>
      <c r="AT512" s="64">
        <v>166</v>
      </c>
      <c r="AU512" s="64">
        <v>123</v>
      </c>
      <c r="AV512" s="65">
        <v>6</v>
      </c>
      <c r="AW512" s="65">
        <v>0</v>
      </c>
      <c r="AX512" s="65">
        <v>1</v>
      </c>
      <c r="AY512" s="65">
        <v>0</v>
      </c>
      <c r="AZ512" s="65">
        <v>0</v>
      </c>
      <c r="BA512" s="65">
        <v>0</v>
      </c>
      <c r="BB512" s="65">
        <v>0</v>
      </c>
      <c r="BC512" s="65">
        <v>0</v>
      </c>
      <c r="BD512" s="65">
        <v>0</v>
      </c>
      <c r="BE512" s="65">
        <v>0</v>
      </c>
      <c r="BF512" s="65">
        <v>0</v>
      </c>
      <c r="BG512" s="65">
        <v>0</v>
      </c>
      <c r="BH512" s="65">
        <v>0</v>
      </c>
      <c r="BI512" s="65">
        <v>0</v>
      </c>
      <c r="BJ512" s="65">
        <v>0</v>
      </c>
      <c r="BK512" s="24">
        <v>0</v>
      </c>
      <c r="BL512" s="24">
        <v>1</v>
      </c>
      <c r="BM512" s="18" t="s">
        <v>6778</v>
      </c>
    </row>
    <row r="513" spans="1:65" ht="14.4" x14ac:dyDescent="0.3">
      <c r="A513" s="135" t="s">
        <v>489</v>
      </c>
      <c r="B513" s="135" t="s">
        <v>1343</v>
      </c>
      <c r="C513" s="53">
        <v>187</v>
      </c>
      <c r="D513" s="53">
        <v>179</v>
      </c>
      <c r="E513" s="53">
        <v>0</v>
      </c>
      <c r="F513" s="53">
        <v>1</v>
      </c>
      <c r="G513" s="53">
        <v>0</v>
      </c>
      <c r="H513" s="53">
        <v>121</v>
      </c>
      <c r="I513" s="53">
        <v>57</v>
      </c>
      <c r="J513" s="143">
        <v>0</v>
      </c>
      <c r="K513" s="136">
        <f t="shared" si="95"/>
        <v>179</v>
      </c>
      <c r="L513" s="35"/>
      <c r="M513" s="120"/>
      <c r="N513" s="147"/>
      <c r="O513" s="147"/>
      <c r="P513" s="147"/>
      <c r="Q513" s="148"/>
      <c r="AL513" s="36" t="s">
        <v>6779</v>
      </c>
      <c r="AM513" s="65">
        <v>0</v>
      </c>
      <c r="AN513" s="65">
        <v>0</v>
      </c>
      <c r="AO513" s="65">
        <v>0</v>
      </c>
      <c r="AP513" s="65">
        <v>0</v>
      </c>
      <c r="AQ513" s="65">
        <v>0</v>
      </c>
      <c r="AR513" s="65">
        <v>415</v>
      </c>
      <c r="AS513" s="65">
        <v>435</v>
      </c>
      <c r="AT513" s="64">
        <v>345</v>
      </c>
      <c r="AU513" s="64">
        <v>433</v>
      </c>
      <c r="AV513" s="65">
        <v>457</v>
      </c>
      <c r="AW513" s="65">
        <v>568</v>
      </c>
      <c r="AX513" s="65">
        <v>453</v>
      </c>
      <c r="AY513" s="65">
        <v>391</v>
      </c>
      <c r="AZ513" s="65">
        <v>236</v>
      </c>
      <c r="BA513" s="65">
        <v>35</v>
      </c>
      <c r="BB513" s="65">
        <v>44</v>
      </c>
      <c r="BC513" s="65">
        <v>12</v>
      </c>
      <c r="BD513" s="123">
        <v>15</v>
      </c>
      <c r="BE513" s="123">
        <v>11</v>
      </c>
      <c r="BF513" s="123">
        <v>1</v>
      </c>
      <c r="BG513" s="65">
        <v>0</v>
      </c>
      <c r="BH513" s="124">
        <v>0</v>
      </c>
      <c r="BI513" s="65">
        <v>0</v>
      </c>
      <c r="BJ513" s="65">
        <v>0</v>
      </c>
      <c r="BK513" s="24">
        <v>0</v>
      </c>
      <c r="BL513" s="24">
        <v>1</v>
      </c>
      <c r="BM513" s="36" t="s">
        <v>6779</v>
      </c>
    </row>
    <row r="514" spans="1:65" ht="14.4" x14ac:dyDescent="0.3">
      <c r="A514" s="135" t="s">
        <v>489</v>
      </c>
      <c r="B514" s="135" t="s">
        <v>4458</v>
      </c>
      <c r="C514" s="53">
        <v>3</v>
      </c>
      <c r="D514" s="53">
        <v>2</v>
      </c>
      <c r="E514" s="53">
        <v>0</v>
      </c>
      <c r="F514" s="53">
        <v>2</v>
      </c>
      <c r="G514" s="53">
        <v>0</v>
      </c>
      <c r="H514" s="53">
        <v>0</v>
      </c>
      <c r="I514" s="53">
        <v>0</v>
      </c>
      <c r="J514" s="143">
        <v>0</v>
      </c>
      <c r="K514" s="136">
        <f t="shared" si="95"/>
        <v>2</v>
      </c>
      <c r="L514" s="35"/>
      <c r="M514" s="120"/>
      <c r="N514" s="147"/>
      <c r="O514" s="147"/>
      <c r="P514" s="147"/>
      <c r="Q514" s="148"/>
      <c r="S514" s="21" t="s">
        <v>6716</v>
      </c>
      <c r="T514" s="21" t="s">
        <v>197</v>
      </c>
      <c r="U514" s="21" t="s">
        <v>230</v>
      </c>
      <c r="V514" s="21" t="s">
        <v>211</v>
      </c>
      <c r="W514" s="21" t="s">
        <v>205</v>
      </c>
      <c r="X514" s="21" t="s">
        <v>283</v>
      </c>
      <c r="Y514" s="21" t="s">
        <v>134</v>
      </c>
      <c r="AL514" s="18" t="s">
        <v>6788</v>
      </c>
      <c r="AM514" s="65">
        <v>3</v>
      </c>
      <c r="AN514" s="65">
        <v>0</v>
      </c>
      <c r="AO514" s="65">
        <v>1</v>
      </c>
      <c r="AP514" s="65">
        <v>1</v>
      </c>
      <c r="AQ514" s="65">
        <v>1</v>
      </c>
      <c r="AR514" s="65">
        <v>0</v>
      </c>
      <c r="AS514" s="65">
        <v>0</v>
      </c>
      <c r="AT514" s="64">
        <v>0</v>
      </c>
      <c r="AU514" s="64">
        <v>0</v>
      </c>
      <c r="AV514" s="65">
        <v>1</v>
      </c>
      <c r="AW514" s="65">
        <v>2</v>
      </c>
      <c r="AX514" s="65">
        <v>1</v>
      </c>
      <c r="AY514" s="65">
        <v>1</v>
      </c>
      <c r="AZ514" s="65">
        <v>0</v>
      </c>
      <c r="BA514" s="65">
        <v>0</v>
      </c>
      <c r="BB514" s="65">
        <v>1</v>
      </c>
      <c r="BC514" s="65">
        <v>0</v>
      </c>
      <c r="BD514" s="65">
        <v>0</v>
      </c>
      <c r="BE514" s="65">
        <v>0</v>
      </c>
      <c r="BF514" s="65">
        <v>1</v>
      </c>
      <c r="BG514" s="65">
        <v>1</v>
      </c>
      <c r="BH514" s="65">
        <v>0</v>
      </c>
      <c r="BI514" s="65">
        <v>0</v>
      </c>
      <c r="BJ514" s="65">
        <v>0</v>
      </c>
      <c r="BK514" s="24">
        <v>0</v>
      </c>
      <c r="BL514" s="24">
        <v>0</v>
      </c>
      <c r="BM514" s="18" t="s">
        <v>6788</v>
      </c>
    </row>
    <row r="515" spans="1:65" ht="14.4" x14ac:dyDescent="0.3">
      <c r="A515" s="135" t="s">
        <v>489</v>
      </c>
      <c r="B515" s="135" t="s">
        <v>4602</v>
      </c>
      <c r="C515" s="53">
        <v>2</v>
      </c>
      <c r="D515" s="53">
        <v>2</v>
      </c>
      <c r="E515" s="53">
        <v>0</v>
      </c>
      <c r="F515" s="53">
        <v>1</v>
      </c>
      <c r="G515" s="53">
        <v>0</v>
      </c>
      <c r="H515" s="53">
        <v>1</v>
      </c>
      <c r="I515" s="53">
        <v>0</v>
      </c>
      <c r="J515" s="143">
        <v>0</v>
      </c>
      <c r="K515" s="136">
        <f t="shared" si="95"/>
        <v>2</v>
      </c>
      <c r="L515" s="35"/>
      <c r="M515" s="120"/>
      <c r="N515" s="147"/>
      <c r="O515" s="147"/>
      <c r="P515" s="147"/>
      <c r="Q515" s="148"/>
      <c r="S515" s="21" t="s">
        <v>6710</v>
      </c>
      <c r="T515" s="117">
        <v>0</v>
      </c>
      <c r="U515" s="117">
        <v>0</v>
      </c>
      <c r="V515" s="117">
        <v>0</v>
      </c>
      <c r="W515" s="117">
        <v>0</v>
      </c>
      <c r="X515" s="117">
        <v>0</v>
      </c>
      <c r="Y515" s="21">
        <f t="shared" ref="Y515:Y521" si="97">SUM(T515:X515)</f>
        <v>0</v>
      </c>
      <c r="AL515" s="18" t="s">
        <v>6789</v>
      </c>
      <c r="AM515" s="65">
        <v>3</v>
      </c>
      <c r="AN515" s="65">
        <v>3</v>
      </c>
      <c r="AO515" s="65">
        <v>1</v>
      </c>
      <c r="AP515" s="65">
        <v>1</v>
      </c>
      <c r="AQ515" s="65">
        <v>1</v>
      </c>
      <c r="AR515" s="65">
        <v>0</v>
      </c>
      <c r="AS515" s="65">
        <v>0</v>
      </c>
      <c r="AT515" s="64">
        <v>0</v>
      </c>
      <c r="AU515" s="64">
        <v>1</v>
      </c>
      <c r="AV515" s="65">
        <v>1</v>
      </c>
      <c r="AW515" s="65">
        <v>0</v>
      </c>
      <c r="AX515" s="65">
        <v>0</v>
      </c>
      <c r="AY515" s="65">
        <v>1</v>
      </c>
      <c r="AZ515" s="65">
        <v>0</v>
      </c>
      <c r="BA515" s="65">
        <v>0</v>
      </c>
      <c r="BB515" s="65">
        <v>1</v>
      </c>
      <c r="BC515" s="65">
        <v>0</v>
      </c>
      <c r="BD515" s="65">
        <v>0</v>
      </c>
      <c r="BE515" s="65">
        <v>0</v>
      </c>
      <c r="BF515" s="65">
        <v>0</v>
      </c>
      <c r="BG515" s="65">
        <v>1</v>
      </c>
      <c r="BH515" s="65">
        <v>0</v>
      </c>
      <c r="BI515" s="65">
        <v>0</v>
      </c>
      <c r="BJ515" s="65">
        <v>0</v>
      </c>
      <c r="BK515" s="24">
        <v>0</v>
      </c>
      <c r="BL515" s="24">
        <v>0</v>
      </c>
      <c r="BM515" s="18" t="s">
        <v>6789</v>
      </c>
    </row>
    <row r="516" spans="1:65" ht="14.4" x14ac:dyDescent="0.3">
      <c r="A516" s="135" t="s">
        <v>489</v>
      </c>
      <c r="B516" s="135" t="s">
        <v>826</v>
      </c>
      <c r="C516" s="53">
        <v>737</v>
      </c>
      <c r="D516" s="53">
        <v>731</v>
      </c>
      <c r="E516" s="53">
        <v>16</v>
      </c>
      <c r="F516" s="53">
        <v>61</v>
      </c>
      <c r="G516" s="53">
        <v>12</v>
      </c>
      <c r="H516" s="53">
        <v>76</v>
      </c>
      <c r="I516" s="53">
        <v>566</v>
      </c>
      <c r="J516" s="143">
        <v>0</v>
      </c>
      <c r="K516" s="136">
        <f t="shared" si="95"/>
        <v>731</v>
      </c>
      <c r="L516" s="35"/>
      <c r="M516" s="120">
        <v>951</v>
      </c>
      <c r="N516" s="147"/>
      <c r="O516" s="147"/>
      <c r="P516" s="147"/>
      <c r="Q516" s="148"/>
      <c r="S516" s="47" t="s">
        <v>6711</v>
      </c>
      <c r="T516" s="55">
        <v>0</v>
      </c>
      <c r="U516" s="55">
        <v>0</v>
      </c>
      <c r="V516" s="55">
        <v>0</v>
      </c>
      <c r="W516" s="55">
        <v>0</v>
      </c>
      <c r="X516" s="55">
        <v>0</v>
      </c>
      <c r="Y516" s="21">
        <f t="shared" si="97"/>
        <v>0</v>
      </c>
      <c r="AL516" s="18" t="s">
        <v>6790</v>
      </c>
      <c r="AM516" s="65">
        <v>10</v>
      </c>
      <c r="AN516" s="65">
        <v>3</v>
      </c>
      <c r="AO516" s="65">
        <v>5</v>
      </c>
      <c r="AP516" s="65">
        <v>3</v>
      </c>
      <c r="AQ516" s="65">
        <v>2</v>
      </c>
      <c r="AR516" s="65">
        <v>0</v>
      </c>
      <c r="AS516" s="65">
        <v>0</v>
      </c>
      <c r="AT516" s="64">
        <v>0</v>
      </c>
      <c r="AU516" s="64">
        <v>1</v>
      </c>
      <c r="AV516" s="65">
        <v>1</v>
      </c>
      <c r="AW516" s="65">
        <v>0</v>
      </c>
      <c r="AX516" s="65">
        <v>0</v>
      </c>
      <c r="AY516" s="65">
        <v>1</v>
      </c>
      <c r="AZ516" s="65">
        <v>0</v>
      </c>
      <c r="BA516" s="65">
        <v>0</v>
      </c>
      <c r="BB516" s="65">
        <v>1</v>
      </c>
      <c r="BC516" s="65">
        <v>0</v>
      </c>
      <c r="BD516" s="65">
        <v>0</v>
      </c>
      <c r="BE516" s="65">
        <v>0</v>
      </c>
      <c r="BF516" s="65">
        <v>0</v>
      </c>
      <c r="BG516" s="65">
        <v>1</v>
      </c>
      <c r="BH516" s="65">
        <v>0</v>
      </c>
      <c r="BI516" s="65">
        <v>0</v>
      </c>
      <c r="BJ516" s="65">
        <v>0</v>
      </c>
      <c r="BK516" s="24">
        <v>0</v>
      </c>
      <c r="BL516" s="24">
        <v>0</v>
      </c>
      <c r="BM516" s="18" t="s">
        <v>6790</v>
      </c>
    </row>
    <row r="517" spans="1:65" ht="14.4" x14ac:dyDescent="0.3">
      <c r="A517" s="140" t="s">
        <v>293</v>
      </c>
      <c r="B517" s="140" t="s">
        <v>1343</v>
      </c>
      <c r="C517" s="52">
        <v>38</v>
      </c>
      <c r="D517" s="52">
        <v>36</v>
      </c>
      <c r="E517" s="52">
        <v>0</v>
      </c>
      <c r="F517" s="52">
        <v>4</v>
      </c>
      <c r="G517" s="52">
        <v>4</v>
      </c>
      <c r="H517" s="52">
        <v>28</v>
      </c>
      <c r="I517" s="52">
        <v>0</v>
      </c>
      <c r="J517" s="52">
        <v>0</v>
      </c>
      <c r="K517" s="139">
        <f t="shared" si="95"/>
        <v>36</v>
      </c>
      <c r="L517" s="35"/>
      <c r="M517" s="120"/>
      <c r="N517" s="147"/>
      <c r="O517" s="147"/>
      <c r="P517" s="147"/>
      <c r="Q517" s="148"/>
      <c r="S517" s="21" t="s">
        <v>6712</v>
      </c>
      <c r="T517" s="54">
        <v>0</v>
      </c>
      <c r="U517" s="54">
        <v>0</v>
      </c>
      <c r="V517" s="54">
        <v>0</v>
      </c>
      <c r="W517" s="54">
        <v>0</v>
      </c>
      <c r="X517" s="54">
        <v>0</v>
      </c>
      <c r="Y517" s="21">
        <f t="shared" si="97"/>
        <v>0</v>
      </c>
      <c r="AL517" s="18" t="s">
        <v>6792</v>
      </c>
      <c r="AM517" s="65">
        <v>51</v>
      </c>
      <c r="AN517" s="65">
        <v>46</v>
      </c>
      <c r="AO517" s="65">
        <v>37</v>
      </c>
      <c r="AP517" s="65">
        <v>28</v>
      </c>
      <c r="AQ517" s="65">
        <v>23</v>
      </c>
      <c r="AR517" s="65">
        <v>12</v>
      </c>
      <c r="AS517" s="65">
        <v>18</v>
      </c>
      <c r="AT517" s="64">
        <v>8</v>
      </c>
      <c r="AU517" s="64">
        <v>10</v>
      </c>
      <c r="AV517" s="65">
        <v>4</v>
      </c>
      <c r="AW517" s="65">
        <v>1</v>
      </c>
      <c r="AX517" s="65">
        <v>5</v>
      </c>
      <c r="AY517" s="65">
        <v>3</v>
      </c>
      <c r="AZ517" s="65">
        <v>0</v>
      </c>
      <c r="BA517" s="65">
        <v>0</v>
      </c>
      <c r="BB517" s="65">
        <v>2</v>
      </c>
      <c r="BC517" s="65">
        <v>0</v>
      </c>
      <c r="BD517" s="65">
        <v>0</v>
      </c>
      <c r="BE517" s="65">
        <v>0</v>
      </c>
      <c r="BF517" s="65">
        <v>4</v>
      </c>
      <c r="BG517" s="65">
        <v>1</v>
      </c>
      <c r="BH517" s="65">
        <v>1</v>
      </c>
      <c r="BI517" s="65">
        <v>0</v>
      </c>
      <c r="BJ517" s="65">
        <v>0</v>
      </c>
      <c r="BK517" s="24">
        <v>0</v>
      </c>
      <c r="BL517" s="24">
        <v>0</v>
      </c>
      <c r="BM517" s="18" t="s">
        <v>6792</v>
      </c>
    </row>
    <row r="518" spans="1:65" ht="14.4" x14ac:dyDescent="0.3">
      <c r="A518" s="140" t="s">
        <v>293</v>
      </c>
      <c r="B518" s="140" t="s">
        <v>826</v>
      </c>
      <c r="C518" s="52">
        <v>5</v>
      </c>
      <c r="D518" s="52">
        <v>4</v>
      </c>
      <c r="E518" s="52">
        <v>0</v>
      </c>
      <c r="F518" s="52">
        <v>0</v>
      </c>
      <c r="G518" s="52">
        <v>0</v>
      </c>
      <c r="H518" s="52">
        <v>4</v>
      </c>
      <c r="I518" s="52">
        <v>0</v>
      </c>
      <c r="J518" s="52">
        <v>0</v>
      </c>
      <c r="K518" s="139">
        <f t="shared" si="95"/>
        <v>4</v>
      </c>
      <c r="L518" s="35"/>
      <c r="M518" s="120">
        <v>40</v>
      </c>
      <c r="N518" s="147"/>
      <c r="O518" s="147"/>
      <c r="P518" s="147"/>
      <c r="Q518" s="148"/>
      <c r="S518" s="47" t="s">
        <v>6713</v>
      </c>
      <c r="T518" s="55">
        <v>1</v>
      </c>
      <c r="U518" s="55">
        <v>5</v>
      </c>
      <c r="V518" s="55">
        <v>0</v>
      </c>
      <c r="W518" s="55">
        <v>9</v>
      </c>
      <c r="X518" s="55">
        <v>0</v>
      </c>
      <c r="Y518" s="21">
        <f t="shared" si="97"/>
        <v>15</v>
      </c>
      <c r="AL518" s="18" t="s">
        <v>6827</v>
      </c>
      <c r="AM518" s="65">
        <v>713</v>
      </c>
      <c r="AN518" s="65">
        <v>352</v>
      </c>
      <c r="AO518" s="65">
        <v>266</v>
      </c>
      <c r="AP518" s="65">
        <v>249</v>
      </c>
      <c r="AQ518" s="65">
        <v>156</v>
      </c>
      <c r="AR518" s="65">
        <v>84</v>
      </c>
      <c r="AS518" s="65">
        <v>62</v>
      </c>
      <c r="AT518" s="64">
        <v>82</v>
      </c>
      <c r="AU518" s="64">
        <v>42</v>
      </c>
      <c r="AV518" s="65">
        <v>52</v>
      </c>
      <c r="AW518" s="65">
        <v>37</v>
      </c>
      <c r="AX518" s="65">
        <v>17</v>
      </c>
      <c r="AY518" s="65">
        <v>19</v>
      </c>
      <c r="AZ518" s="65">
        <v>37</v>
      </c>
      <c r="BA518" s="65">
        <v>13</v>
      </c>
      <c r="BB518" s="65">
        <v>19</v>
      </c>
      <c r="BC518" s="65">
        <v>16</v>
      </c>
      <c r="BD518" s="125">
        <v>11</v>
      </c>
      <c r="BE518" s="65">
        <v>3</v>
      </c>
      <c r="BF518" s="65">
        <v>6</v>
      </c>
      <c r="BG518" s="65">
        <v>2</v>
      </c>
      <c r="BH518" s="65">
        <v>3</v>
      </c>
      <c r="BI518" s="65">
        <v>5</v>
      </c>
      <c r="BJ518" s="65">
        <v>3</v>
      </c>
      <c r="BK518" s="65">
        <v>0</v>
      </c>
      <c r="BL518" s="65">
        <v>0</v>
      </c>
      <c r="BM518" s="18" t="s">
        <v>6827</v>
      </c>
    </row>
    <row r="519" spans="1:65" ht="14.4" x14ac:dyDescent="0.3">
      <c r="A519" s="145" t="s">
        <v>6717</v>
      </c>
      <c r="B519" s="146"/>
      <c r="C519" s="61">
        <f>SUM(C504:C518)</f>
        <v>1193</v>
      </c>
      <c r="D519" s="61">
        <f>SUM(D504:D518)</f>
        <v>1173</v>
      </c>
      <c r="E519" s="61">
        <f>SUM(E504:E518)</f>
        <v>21</v>
      </c>
      <c r="F519" s="61">
        <f>SUM(F504:F518)</f>
        <v>88</v>
      </c>
      <c r="G519" s="61">
        <f>SUM(G504:G518)</f>
        <v>16</v>
      </c>
      <c r="H519" s="61">
        <f t="shared" ref="H519:I519" si="98">SUM(H504:H518)</f>
        <v>317</v>
      </c>
      <c r="I519" s="61">
        <f t="shared" si="98"/>
        <v>731</v>
      </c>
      <c r="J519" s="61">
        <f>SUM(J504:J518)</f>
        <v>0</v>
      </c>
      <c r="K519" s="136">
        <f t="shared" si="95"/>
        <v>1173</v>
      </c>
      <c r="L519" s="144"/>
      <c r="M519" s="144">
        <f>SUM(M504:M518)</f>
        <v>1173</v>
      </c>
      <c r="N519" s="147"/>
      <c r="O519" s="147"/>
      <c r="P519" s="147"/>
      <c r="Q519" s="148"/>
      <c r="S519" s="22" t="s">
        <v>6693</v>
      </c>
      <c r="T519" s="117">
        <v>2</v>
      </c>
      <c r="U519" s="117">
        <v>7</v>
      </c>
      <c r="V519" s="117">
        <v>0</v>
      </c>
      <c r="W519" s="117">
        <v>28</v>
      </c>
      <c r="X519" s="117">
        <v>0</v>
      </c>
      <c r="Y519" s="21">
        <f t="shared" si="97"/>
        <v>37</v>
      </c>
      <c r="AL519" s="18" t="s">
        <v>6828</v>
      </c>
      <c r="AM519" s="65">
        <v>1</v>
      </c>
      <c r="AN519" s="65">
        <v>28</v>
      </c>
      <c r="AO519" s="65">
        <v>72</v>
      </c>
      <c r="AP519" s="65">
        <v>273</v>
      </c>
      <c r="AQ519" s="65">
        <v>355</v>
      </c>
      <c r="AR519" s="65">
        <v>161</v>
      </c>
      <c r="AS519" s="65">
        <v>145</v>
      </c>
      <c r="AT519" s="64">
        <v>92</v>
      </c>
      <c r="AU519" s="64">
        <v>72</v>
      </c>
      <c r="AV519" s="65">
        <v>60</v>
      </c>
      <c r="AW519" s="65">
        <v>43</v>
      </c>
      <c r="AX519" s="65">
        <v>40</v>
      </c>
      <c r="AY519" s="65">
        <v>31</v>
      </c>
      <c r="AZ519" s="65">
        <v>39</v>
      </c>
      <c r="BA519" s="65">
        <v>28</v>
      </c>
      <c r="BB519" s="65">
        <v>32</v>
      </c>
      <c r="BC519" s="65">
        <v>17</v>
      </c>
      <c r="BD519" s="125">
        <v>29</v>
      </c>
      <c r="BE519" s="65">
        <v>10</v>
      </c>
      <c r="BF519" s="65">
        <v>15</v>
      </c>
      <c r="BG519" s="65">
        <v>6</v>
      </c>
      <c r="BH519" s="65">
        <v>14</v>
      </c>
      <c r="BI519" s="65">
        <v>7</v>
      </c>
      <c r="BJ519" s="65">
        <v>4</v>
      </c>
      <c r="BK519" s="65">
        <v>1</v>
      </c>
      <c r="BL519" s="65">
        <v>0</v>
      </c>
      <c r="BM519" s="18" t="s">
        <v>6828</v>
      </c>
    </row>
    <row r="520" spans="1:65" ht="14.4" x14ac:dyDescent="0.3">
      <c r="K520" s="76"/>
      <c r="L520" s="144"/>
      <c r="M520" s="144"/>
      <c r="N520" s="147"/>
      <c r="O520" s="147"/>
      <c r="P520" s="147"/>
      <c r="Q520" s="148"/>
      <c r="S520" s="47" t="s">
        <v>6694</v>
      </c>
      <c r="T520" s="118">
        <v>0</v>
      </c>
      <c r="U520" s="118">
        <v>0</v>
      </c>
      <c r="V520" s="118">
        <v>0</v>
      </c>
      <c r="W520" s="118">
        <v>0</v>
      </c>
      <c r="X520" s="118">
        <v>0</v>
      </c>
      <c r="Y520" s="21">
        <f t="shared" si="97"/>
        <v>0</v>
      </c>
      <c r="BI520" s="36"/>
    </row>
    <row r="521" spans="1:65" ht="14.4" x14ac:dyDescent="0.3">
      <c r="L521" s="144"/>
      <c r="M521" s="144"/>
      <c r="N521" s="147"/>
      <c r="O521" s="147"/>
      <c r="P521" s="147"/>
      <c r="Q521" s="148"/>
      <c r="S521" s="76"/>
      <c r="T521" s="35">
        <f>SUM(T515:T520)</f>
        <v>3</v>
      </c>
      <c r="U521" s="35">
        <f>SUM(U515:U520)</f>
        <v>12</v>
      </c>
      <c r="V521" s="35">
        <f>SUM(V515:V520)</f>
        <v>0</v>
      </c>
      <c r="W521" s="35">
        <f>SUM(W515:W520)</f>
        <v>37</v>
      </c>
      <c r="X521" s="35">
        <f>SUM(X515:X520)</f>
        <v>0</v>
      </c>
      <c r="Y521" s="21">
        <f t="shared" si="97"/>
        <v>52</v>
      </c>
      <c r="BI521" s="36"/>
    </row>
    <row r="522" spans="1:65" ht="14.4" x14ac:dyDescent="0.3">
      <c r="L522" s="144"/>
      <c r="M522" s="144"/>
      <c r="N522" s="147"/>
      <c r="O522" s="147"/>
      <c r="P522" s="147"/>
      <c r="Q522" s="148"/>
      <c r="BI522" s="36"/>
    </row>
    <row r="523" spans="1:65" ht="14.4" x14ac:dyDescent="0.3">
      <c r="M523" s="76"/>
      <c r="N523" s="147"/>
      <c r="O523" s="147"/>
      <c r="P523" s="147"/>
      <c r="Q523" s="148"/>
      <c r="AL523" s="18" t="s">
        <v>5</v>
      </c>
      <c r="AM523" s="18" t="s">
        <v>6795</v>
      </c>
      <c r="AN523" s="18" t="s">
        <v>6739</v>
      </c>
      <c r="AO523" s="18" t="s">
        <v>6740</v>
      </c>
      <c r="AP523" s="18" t="s">
        <v>6741</v>
      </c>
      <c r="AQ523" s="18" t="s">
        <v>6742</v>
      </c>
      <c r="AR523" s="18" t="s">
        <v>6743</v>
      </c>
      <c r="AS523" s="18" t="s">
        <v>6744</v>
      </c>
      <c r="AT523" s="68" t="s">
        <v>6745</v>
      </c>
      <c r="AU523" s="68" t="s">
        <v>6746</v>
      </c>
      <c r="AV523" s="18" t="s">
        <v>6747</v>
      </c>
      <c r="AW523" s="18" t="s">
        <v>6748</v>
      </c>
      <c r="AX523" s="18" t="s">
        <v>6749</v>
      </c>
      <c r="AY523" s="18" t="s">
        <v>6750</v>
      </c>
      <c r="AZ523" s="18" t="s">
        <v>6751</v>
      </c>
      <c r="BA523" s="18" t="s">
        <v>6752</v>
      </c>
      <c r="BB523" s="18" t="s">
        <v>6753</v>
      </c>
      <c r="BC523" s="18" t="s">
        <v>6754</v>
      </c>
      <c r="BD523" s="18" t="s">
        <v>6755</v>
      </c>
      <c r="BE523" s="18" t="s">
        <v>6756</v>
      </c>
      <c r="BF523" s="18" t="s">
        <v>6757</v>
      </c>
      <c r="BG523" s="18" t="s">
        <v>6758</v>
      </c>
      <c r="BH523" s="18" t="s">
        <v>6759</v>
      </c>
      <c r="BI523" s="34" t="s">
        <v>6831</v>
      </c>
      <c r="BJ523" s="18" t="s">
        <v>6761</v>
      </c>
      <c r="BK523" s="18" t="s">
        <v>6762</v>
      </c>
      <c r="BL523" s="18" t="s">
        <v>6763</v>
      </c>
    </row>
    <row r="524" spans="1:65" ht="14.4" x14ac:dyDescent="0.3">
      <c r="L524" s="76"/>
      <c r="M524" s="76"/>
      <c r="N524" s="147"/>
      <c r="O524" s="147"/>
      <c r="P524" s="147"/>
      <c r="Q524" s="148"/>
      <c r="S524" s="21" t="s">
        <v>6719</v>
      </c>
      <c r="T524" s="21" t="s">
        <v>197</v>
      </c>
      <c r="U524" s="21" t="s">
        <v>230</v>
      </c>
      <c r="V524" s="21" t="s">
        <v>211</v>
      </c>
      <c r="W524" s="21" t="s">
        <v>205</v>
      </c>
      <c r="X524" s="21" t="s">
        <v>283</v>
      </c>
      <c r="Y524" s="21" t="s">
        <v>6720</v>
      </c>
      <c r="AL524" s="18" t="s">
        <v>6829</v>
      </c>
      <c r="AM524" s="65">
        <v>0</v>
      </c>
      <c r="AN524" s="65">
        <v>0</v>
      </c>
      <c r="AO524" s="65">
        <v>0</v>
      </c>
      <c r="AP524" s="65">
        <v>0</v>
      </c>
      <c r="AQ524" s="65">
        <v>2</v>
      </c>
      <c r="AR524" s="65">
        <v>15</v>
      </c>
      <c r="AS524" s="65">
        <v>39</v>
      </c>
      <c r="AT524" s="64">
        <v>174</v>
      </c>
      <c r="AU524" s="64">
        <v>257</v>
      </c>
      <c r="AV524" s="65">
        <v>409</v>
      </c>
      <c r="AW524" s="65">
        <v>233</v>
      </c>
      <c r="AX524" s="65">
        <v>203</v>
      </c>
      <c r="AY524" s="65">
        <v>114</v>
      </c>
      <c r="AZ524" s="65">
        <v>154</v>
      </c>
      <c r="BA524" s="65">
        <v>112</v>
      </c>
      <c r="BB524" s="65">
        <v>124</v>
      </c>
      <c r="BC524" s="65">
        <v>60</v>
      </c>
      <c r="BD524" s="125">
        <v>87</v>
      </c>
      <c r="BE524" s="65">
        <v>39</v>
      </c>
      <c r="BF524" s="65">
        <v>57</v>
      </c>
      <c r="BG524" s="65">
        <v>29</v>
      </c>
      <c r="BH524" s="65">
        <v>50</v>
      </c>
      <c r="BI524" s="65">
        <v>34</v>
      </c>
      <c r="BJ524" s="65">
        <v>35</v>
      </c>
      <c r="BK524" s="65">
        <v>18</v>
      </c>
      <c r="BL524" s="65">
        <v>21</v>
      </c>
      <c r="BM524" s="18" t="s">
        <v>6829</v>
      </c>
    </row>
    <row r="525" spans="1:65" ht="14.4" x14ac:dyDescent="0.3">
      <c r="L525" s="76"/>
      <c r="M525" s="76"/>
      <c r="N525" s="147"/>
      <c r="O525" s="147"/>
      <c r="P525" s="147"/>
      <c r="Q525" s="148"/>
      <c r="S525" s="21" t="s">
        <v>6710</v>
      </c>
      <c r="T525" s="31">
        <v>0</v>
      </c>
      <c r="U525" s="31">
        <v>0</v>
      </c>
      <c r="V525" s="31">
        <v>0</v>
      </c>
      <c r="W525" s="54">
        <v>0</v>
      </c>
      <c r="X525" s="31">
        <v>1</v>
      </c>
      <c r="Y525" s="22">
        <f>SUM(T525:W525)</f>
        <v>0</v>
      </c>
      <c r="Z525" s="21" t="s">
        <v>6710</v>
      </c>
      <c r="AL525" s="126" t="s">
        <v>6780</v>
      </c>
      <c r="AM525" s="127">
        <v>0</v>
      </c>
      <c r="AN525" s="127">
        <v>0</v>
      </c>
      <c r="AO525" s="127">
        <v>0</v>
      </c>
      <c r="AP525" s="127">
        <v>0</v>
      </c>
      <c r="AQ525" s="127">
        <v>0</v>
      </c>
      <c r="AR525" s="127">
        <v>0</v>
      </c>
      <c r="AS525" s="127">
        <v>0</v>
      </c>
      <c r="AT525" s="127">
        <v>0</v>
      </c>
      <c r="AU525" s="127">
        <v>0</v>
      </c>
      <c r="AV525" s="127">
        <v>2</v>
      </c>
      <c r="AW525" s="127">
        <v>10</v>
      </c>
      <c r="AX525" s="127">
        <v>51</v>
      </c>
      <c r="AY525" s="127">
        <v>115</v>
      </c>
      <c r="AZ525" s="127">
        <v>428</v>
      </c>
      <c r="BA525" s="127">
        <v>525</v>
      </c>
      <c r="BB525" s="127">
        <v>467</v>
      </c>
      <c r="BC525" s="127">
        <v>379</v>
      </c>
      <c r="BD525" s="128">
        <v>320</v>
      </c>
      <c r="BE525" s="128">
        <v>115</v>
      </c>
      <c r="BF525" s="127">
        <v>91</v>
      </c>
      <c r="BG525" s="127">
        <v>54</v>
      </c>
      <c r="BH525" s="129">
        <v>62</v>
      </c>
      <c r="BI525" s="130">
        <v>37</v>
      </c>
      <c r="BJ525" s="130">
        <v>45</v>
      </c>
      <c r="BK525" s="130">
        <v>34</v>
      </c>
      <c r="BL525" s="130">
        <v>33</v>
      </c>
      <c r="BM525" s="126" t="s">
        <v>6780</v>
      </c>
    </row>
    <row r="526" spans="1:65" ht="14.4" x14ac:dyDescent="0.3">
      <c r="I526" s="147"/>
      <c r="J526" s="147"/>
      <c r="K526" s="148"/>
      <c r="L526" s="76"/>
      <c r="M526" s="76"/>
      <c r="N526" s="147"/>
      <c r="O526" s="147"/>
      <c r="P526" s="147"/>
      <c r="Q526" s="148"/>
      <c r="S526" s="47" t="s">
        <v>6711</v>
      </c>
      <c r="T526" s="48">
        <v>0</v>
      </c>
      <c r="U526" s="48">
        <v>0</v>
      </c>
      <c r="V526" s="48">
        <v>0</v>
      </c>
      <c r="W526" s="55">
        <v>0</v>
      </c>
      <c r="X526" s="48">
        <v>1</v>
      </c>
      <c r="Y526" s="22">
        <f t="shared" ref="Y526:Y531" si="99">SUM(T526:W526)</f>
        <v>0</v>
      </c>
      <c r="Z526" s="47" t="s">
        <v>6711</v>
      </c>
      <c r="AL526" s="18" t="s">
        <v>6839</v>
      </c>
      <c r="AM526" s="65">
        <v>0</v>
      </c>
      <c r="AN526" s="65">
        <v>0</v>
      </c>
      <c r="AO526" s="65">
        <v>0</v>
      </c>
      <c r="AP526" s="65">
        <v>0</v>
      </c>
      <c r="AQ526" s="65">
        <v>0</v>
      </c>
      <c r="AR526" s="65">
        <v>0</v>
      </c>
      <c r="AS526" s="65">
        <v>0</v>
      </c>
      <c r="AT526" s="65">
        <v>0</v>
      </c>
      <c r="AU526" s="65">
        <v>0</v>
      </c>
      <c r="AV526" s="65">
        <v>1</v>
      </c>
      <c r="AW526" s="65">
        <v>7</v>
      </c>
      <c r="AX526" s="65">
        <v>40</v>
      </c>
      <c r="AY526" s="65">
        <v>42</v>
      </c>
      <c r="AZ526" s="65">
        <v>161</v>
      </c>
      <c r="BA526" s="65">
        <v>182</v>
      </c>
      <c r="BB526" s="65">
        <v>349</v>
      </c>
      <c r="BC526" s="65">
        <v>202</v>
      </c>
      <c r="BD526" s="125">
        <v>211</v>
      </c>
      <c r="BE526" s="65">
        <v>120</v>
      </c>
      <c r="BF526" s="65">
        <v>162</v>
      </c>
      <c r="BG526" s="65">
        <v>71</v>
      </c>
      <c r="BH526" s="65">
        <v>109</v>
      </c>
      <c r="BI526" s="65">
        <v>69</v>
      </c>
      <c r="BJ526" s="65">
        <v>64</v>
      </c>
      <c r="BK526" s="65">
        <v>30</v>
      </c>
      <c r="BL526" s="65">
        <v>38</v>
      </c>
      <c r="BM526" s="18" t="s">
        <v>6839</v>
      </c>
    </row>
    <row r="527" spans="1:65" ht="14.4" x14ac:dyDescent="0.3">
      <c r="I527" s="147"/>
      <c r="J527" s="147"/>
      <c r="K527" s="148"/>
      <c r="L527" s="76"/>
      <c r="M527" s="144"/>
      <c r="N527" s="147"/>
      <c r="O527" s="147"/>
      <c r="P527" s="147"/>
      <c r="Q527" s="148"/>
      <c r="S527" s="21" t="s">
        <v>6712</v>
      </c>
      <c r="T527" s="29">
        <v>1</v>
      </c>
      <c r="U527" s="29">
        <v>5</v>
      </c>
      <c r="V527" s="29">
        <v>0</v>
      </c>
      <c r="W527" s="54">
        <v>15</v>
      </c>
      <c r="X527" s="31">
        <v>33</v>
      </c>
      <c r="Y527" s="22">
        <f t="shared" si="99"/>
        <v>21</v>
      </c>
      <c r="Z527" s="21" t="s">
        <v>6712</v>
      </c>
      <c r="AL527" s="126" t="s">
        <v>6781</v>
      </c>
      <c r="AM527" s="127">
        <v>0</v>
      </c>
      <c r="AN527" s="127">
        <v>0</v>
      </c>
      <c r="AO527" s="127">
        <v>0</v>
      </c>
      <c r="AP527" s="127">
        <v>0</v>
      </c>
      <c r="AQ527" s="127">
        <v>0</v>
      </c>
      <c r="AR527" s="127">
        <v>0</v>
      </c>
      <c r="AS527" s="127">
        <v>0</v>
      </c>
      <c r="AT527" s="127">
        <v>0</v>
      </c>
      <c r="AU527" s="127">
        <v>0</v>
      </c>
      <c r="AV527" s="127">
        <v>0</v>
      </c>
      <c r="AW527" s="127">
        <v>0</v>
      </c>
      <c r="AX527" s="127">
        <v>13</v>
      </c>
      <c r="AY527" s="127">
        <v>33</v>
      </c>
      <c r="AZ527" s="127">
        <v>51</v>
      </c>
      <c r="BA527" s="127">
        <v>28</v>
      </c>
      <c r="BB527" s="127">
        <v>181</v>
      </c>
      <c r="BC527" s="127">
        <v>177</v>
      </c>
      <c r="BD527" s="128">
        <v>386</v>
      </c>
      <c r="BE527" s="128">
        <v>395</v>
      </c>
      <c r="BF527" s="127">
        <v>522</v>
      </c>
      <c r="BG527" s="127">
        <v>271</v>
      </c>
      <c r="BH527" s="129">
        <v>333</v>
      </c>
      <c r="BI527" s="130">
        <v>316</v>
      </c>
      <c r="BJ527" s="130">
        <v>325</v>
      </c>
      <c r="BK527" s="130">
        <v>83</v>
      </c>
      <c r="BL527" s="130">
        <v>73</v>
      </c>
      <c r="BM527" s="126" t="s">
        <v>6781</v>
      </c>
    </row>
    <row r="528" spans="1:65" ht="14.4" x14ac:dyDescent="0.3">
      <c r="I528" s="147"/>
      <c r="J528" s="147"/>
      <c r="K528" s="148"/>
      <c r="L528" s="76"/>
      <c r="M528" s="144"/>
      <c r="N528" s="147"/>
      <c r="O528" s="147"/>
      <c r="P528" s="147"/>
      <c r="Q528" s="148"/>
      <c r="S528" s="47" t="s">
        <v>6713</v>
      </c>
      <c r="T528" s="48">
        <v>1</v>
      </c>
      <c r="U528" s="48">
        <v>2</v>
      </c>
      <c r="V528" s="48">
        <v>0</v>
      </c>
      <c r="W528" s="55">
        <v>35</v>
      </c>
      <c r="X528" s="48">
        <v>73</v>
      </c>
      <c r="Y528" s="22">
        <f t="shared" si="99"/>
        <v>38</v>
      </c>
      <c r="Z528" s="47" t="s">
        <v>6713</v>
      </c>
      <c r="AL528" s="18" t="s">
        <v>6840</v>
      </c>
      <c r="AM528" s="65">
        <v>0</v>
      </c>
      <c r="AN528" s="65">
        <v>0</v>
      </c>
      <c r="AO528" s="65">
        <v>0</v>
      </c>
      <c r="AP528" s="65">
        <v>0</v>
      </c>
      <c r="AQ528" s="65">
        <v>0</v>
      </c>
      <c r="AR528" s="65">
        <v>0</v>
      </c>
      <c r="AS528" s="65">
        <v>0</v>
      </c>
      <c r="AT528" s="65">
        <v>0</v>
      </c>
      <c r="AU528" s="65">
        <v>0</v>
      </c>
      <c r="AV528" s="65">
        <v>0</v>
      </c>
      <c r="AW528" s="65">
        <v>0</v>
      </c>
      <c r="AX528" s="65">
        <v>0</v>
      </c>
      <c r="AY528" s="65">
        <v>0</v>
      </c>
      <c r="AZ528" s="65">
        <v>0</v>
      </c>
      <c r="BA528" s="65">
        <v>0</v>
      </c>
      <c r="BB528" s="65">
        <v>0</v>
      </c>
      <c r="BC528" s="65">
        <v>0</v>
      </c>
      <c r="BD528" s="125">
        <v>61</v>
      </c>
      <c r="BE528" s="65">
        <v>57</v>
      </c>
      <c r="BF528" s="65">
        <v>152</v>
      </c>
      <c r="BG528" s="65">
        <v>72</v>
      </c>
      <c r="BH528" s="65">
        <v>204</v>
      </c>
      <c r="BI528" s="65">
        <v>229</v>
      </c>
      <c r="BJ528" s="65">
        <v>320</v>
      </c>
      <c r="BK528" s="65">
        <v>186</v>
      </c>
      <c r="BL528" s="65">
        <v>291</v>
      </c>
      <c r="BM528" s="18" t="s">
        <v>6840</v>
      </c>
    </row>
    <row r="529" spans="1:65" ht="14.4" x14ac:dyDescent="0.3">
      <c r="C529" s="76"/>
      <c r="D529" s="150"/>
      <c r="E529" s="150"/>
      <c r="I529" s="147"/>
      <c r="J529" s="147"/>
      <c r="K529" s="148"/>
      <c r="L529" s="76"/>
      <c r="M529" s="76"/>
      <c r="N529" s="147"/>
      <c r="O529" s="147"/>
      <c r="P529" s="147"/>
      <c r="Q529" s="148"/>
      <c r="S529" s="22" t="s">
        <v>6693</v>
      </c>
      <c r="T529" s="31">
        <v>16</v>
      </c>
      <c r="U529" s="31">
        <v>65</v>
      </c>
      <c r="V529" s="31">
        <v>12</v>
      </c>
      <c r="W529" s="54">
        <v>198</v>
      </c>
      <c r="X529" s="31">
        <v>623</v>
      </c>
      <c r="Y529" s="22">
        <f t="shared" si="99"/>
        <v>291</v>
      </c>
      <c r="Z529" s="22" t="s">
        <v>6693</v>
      </c>
      <c r="AL529" s="126" t="s">
        <v>6782</v>
      </c>
      <c r="AM529" s="127">
        <v>0</v>
      </c>
      <c r="AN529" s="127">
        <v>0</v>
      </c>
      <c r="AO529" s="127">
        <v>0</v>
      </c>
      <c r="AP529" s="127">
        <v>0</v>
      </c>
      <c r="AQ529" s="127">
        <v>0</v>
      </c>
      <c r="AR529" s="127">
        <v>0</v>
      </c>
      <c r="AS529" s="127">
        <v>0</v>
      </c>
      <c r="AT529" s="127">
        <v>0</v>
      </c>
      <c r="AU529" s="127">
        <v>0</v>
      </c>
      <c r="AV529" s="127">
        <v>0</v>
      </c>
      <c r="AW529" s="127">
        <v>0</v>
      </c>
      <c r="AX529" s="127">
        <v>0</v>
      </c>
      <c r="AY529" s="127">
        <v>0</v>
      </c>
      <c r="AZ529" s="127">
        <v>0</v>
      </c>
      <c r="BA529" s="127">
        <v>0</v>
      </c>
      <c r="BB529" s="127">
        <v>0</v>
      </c>
      <c r="BC529" s="127">
        <v>0</v>
      </c>
      <c r="BD529" s="128">
        <v>0</v>
      </c>
      <c r="BE529" s="128">
        <v>0</v>
      </c>
      <c r="BF529" s="127">
        <v>76</v>
      </c>
      <c r="BG529" s="127">
        <v>315</v>
      </c>
      <c r="BH529" s="129">
        <v>456</v>
      </c>
      <c r="BI529" s="130">
        <v>337</v>
      </c>
      <c r="BJ529" s="130">
        <v>386</v>
      </c>
      <c r="BK529" s="130">
        <v>515</v>
      </c>
      <c r="BL529" s="130">
        <v>623</v>
      </c>
      <c r="BM529" s="126" t="s">
        <v>6782</v>
      </c>
    </row>
    <row r="530" spans="1:65" ht="14.4" x14ac:dyDescent="0.3">
      <c r="C530" s="76"/>
      <c r="D530" s="150"/>
      <c r="E530" s="150"/>
      <c r="I530" s="147"/>
      <c r="J530" s="147"/>
      <c r="K530" s="148"/>
      <c r="L530" s="76"/>
      <c r="M530" s="76"/>
      <c r="N530" s="147"/>
      <c r="O530" s="147"/>
      <c r="P530" s="147"/>
      <c r="Q530" s="148"/>
      <c r="S530" s="47" t="s">
        <v>6694</v>
      </c>
      <c r="T530" s="48">
        <v>0</v>
      </c>
      <c r="U530" s="48">
        <v>4</v>
      </c>
      <c r="V530" s="48">
        <v>4</v>
      </c>
      <c r="W530" s="113">
        <v>32</v>
      </c>
      <c r="X530" s="48">
        <v>0</v>
      </c>
      <c r="Y530" s="22">
        <f t="shared" si="99"/>
        <v>40</v>
      </c>
      <c r="Z530" s="47" t="s">
        <v>6694</v>
      </c>
      <c r="AL530" s="18" t="s">
        <v>6841</v>
      </c>
      <c r="AM530" s="65">
        <v>0</v>
      </c>
      <c r="AN530" s="65">
        <v>0</v>
      </c>
      <c r="AO530" s="65">
        <v>0</v>
      </c>
      <c r="AP530" s="65">
        <v>0</v>
      </c>
      <c r="AQ530" s="65">
        <v>0</v>
      </c>
      <c r="AR530" s="65">
        <v>0</v>
      </c>
      <c r="AS530" s="65">
        <v>0</v>
      </c>
      <c r="AT530" s="65">
        <v>0</v>
      </c>
      <c r="AU530" s="65">
        <v>0</v>
      </c>
      <c r="AV530" s="65">
        <v>0</v>
      </c>
      <c r="AW530" s="65">
        <v>0</v>
      </c>
      <c r="AX530" s="65">
        <v>0</v>
      </c>
      <c r="AY530" s="65">
        <v>0</v>
      </c>
      <c r="AZ530" s="65">
        <v>0</v>
      </c>
      <c r="BA530" s="65">
        <v>0</v>
      </c>
      <c r="BB530" s="65">
        <v>0</v>
      </c>
      <c r="BC530" s="65">
        <v>0</v>
      </c>
      <c r="BD530" s="65">
        <v>0</v>
      </c>
      <c r="BE530" s="65">
        <v>0</v>
      </c>
      <c r="BF530" s="65">
        <v>0</v>
      </c>
      <c r="BG530" s="65">
        <v>0</v>
      </c>
      <c r="BH530" s="65">
        <v>0</v>
      </c>
      <c r="BI530" s="65">
        <v>0</v>
      </c>
      <c r="BJ530" s="65">
        <v>4</v>
      </c>
      <c r="BK530" s="65">
        <v>1</v>
      </c>
      <c r="BL530" s="65">
        <v>40</v>
      </c>
      <c r="BM530" s="18" t="s">
        <v>6841</v>
      </c>
    </row>
    <row r="531" spans="1:65" ht="14.4" x14ac:dyDescent="0.3">
      <c r="I531" s="147"/>
      <c r="J531" s="147"/>
      <c r="K531" s="148"/>
      <c r="N531" s="147"/>
      <c r="O531" s="147"/>
      <c r="P531" s="147"/>
      <c r="Q531" s="148"/>
      <c r="T531" s="27">
        <f>SUM(T525:T530)</f>
        <v>18</v>
      </c>
      <c r="U531" s="27">
        <f>SUM(U525:U530)</f>
        <v>76</v>
      </c>
      <c r="V531" s="27">
        <f>SUM(V525:V530)</f>
        <v>16</v>
      </c>
      <c r="W531" s="27">
        <f>SUM(W525:W530)</f>
        <v>280</v>
      </c>
      <c r="X531" s="27">
        <f>SUM(X525:X530)</f>
        <v>731</v>
      </c>
      <c r="Y531" s="22">
        <f t="shared" si="99"/>
        <v>390</v>
      </c>
    </row>
    <row r="532" spans="1:65" ht="14.4" x14ac:dyDescent="0.3">
      <c r="I532" s="147"/>
      <c r="J532" s="147"/>
      <c r="K532" s="148"/>
      <c r="N532" s="147"/>
      <c r="O532" s="147"/>
      <c r="P532" s="147"/>
      <c r="Q532" s="148"/>
    </row>
    <row r="533" spans="1:65" ht="14.4" x14ac:dyDescent="0.3">
      <c r="I533" s="147"/>
      <c r="J533" s="147"/>
      <c r="K533" s="148"/>
      <c r="N533" s="147"/>
      <c r="O533" s="147"/>
      <c r="P533" s="147"/>
      <c r="Q533" s="148"/>
    </row>
    <row r="534" spans="1:65" ht="14.4" x14ac:dyDescent="0.3">
      <c r="I534" s="147"/>
      <c r="J534" s="147"/>
      <c r="K534" s="148"/>
      <c r="N534" s="147"/>
      <c r="O534" s="147"/>
      <c r="P534" s="147"/>
      <c r="Q534" s="148"/>
    </row>
    <row r="535" spans="1:65" ht="14.4" x14ac:dyDescent="0.3">
      <c r="I535" s="147"/>
      <c r="J535" s="147"/>
      <c r="K535" s="148"/>
      <c r="N535" s="147"/>
      <c r="O535" s="147"/>
      <c r="P535" s="147"/>
      <c r="Q535" s="148"/>
    </row>
    <row r="536" spans="1:65" ht="14.4" x14ac:dyDescent="0.3">
      <c r="I536" s="147"/>
      <c r="J536" s="147"/>
      <c r="K536" s="148"/>
      <c r="N536" s="147"/>
      <c r="O536" s="147"/>
      <c r="P536" s="147"/>
      <c r="Q536" s="148"/>
    </row>
    <row r="537" spans="1:65" ht="14.4" x14ac:dyDescent="0.3">
      <c r="I537" s="147"/>
      <c r="J537" s="147"/>
      <c r="K537" s="148"/>
      <c r="N537" s="147"/>
      <c r="O537" s="147"/>
      <c r="P537" s="147"/>
      <c r="Q537" s="148"/>
    </row>
    <row r="538" spans="1:65" ht="14.4" x14ac:dyDescent="0.3">
      <c r="I538" s="147"/>
      <c r="J538" s="147"/>
      <c r="K538" s="148"/>
      <c r="N538" s="147"/>
      <c r="O538" s="147"/>
      <c r="P538" s="147"/>
      <c r="Q538" s="148"/>
    </row>
    <row r="539" spans="1:65" ht="14.4" x14ac:dyDescent="0.3">
      <c r="I539" s="147"/>
      <c r="J539" s="147"/>
      <c r="K539" s="148"/>
      <c r="N539" s="147"/>
      <c r="O539" s="147"/>
      <c r="P539" s="147"/>
      <c r="Q539" s="148"/>
    </row>
    <row r="540" spans="1:65" ht="14.4" x14ac:dyDescent="0.3">
      <c r="I540" s="147"/>
      <c r="J540" s="147"/>
      <c r="K540" s="148"/>
      <c r="N540" s="76"/>
      <c r="O540" s="76"/>
      <c r="P540" s="76"/>
      <c r="Q540" s="76"/>
    </row>
    <row r="541" spans="1:65" x14ac:dyDescent="0.25">
      <c r="I541" s="76"/>
      <c r="J541" s="76"/>
      <c r="K541" s="76"/>
    </row>
    <row r="544" spans="1:65" ht="39.6" x14ac:dyDescent="0.3">
      <c r="A544" s="39" t="s">
        <v>6762</v>
      </c>
      <c r="B544" s="39" t="s">
        <v>6650</v>
      </c>
      <c r="C544" s="39" t="s">
        <v>6660</v>
      </c>
      <c r="D544" s="39" t="s">
        <v>6698</v>
      </c>
      <c r="E544" s="39" t="s">
        <v>6699</v>
      </c>
      <c r="F544" s="39" t="s">
        <v>6700</v>
      </c>
      <c r="G544" s="39" t="s">
        <v>6701</v>
      </c>
      <c r="H544" s="39" t="s">
        <v>6702</v>
      </c>
      <c r="I544" s="39" t="s">
        <v>6703</v>
      </c>
      <c r="J544" s="40" t="s">
        <v>6705</v>
      </c>
      <c r="K544" s="41" t="s">
        <v>6706</v>
      </c>
      <c r="L544" s="32"/>
      <c r="M544" s="23" t="s">
        <v>6845</v>
      </c>
      <c r="N544" s="149"/>
      <c r="O544" s="149"/>
      <c r="P544" s="149"/>
      <c r="Q544" s="149"/>
      <c r="S544" s="32" t="s">
        <v>6762</v>
      </c>
      <c r="AL544" s="24" t="s">
        <v>6728</v>
      </c>
      <c r="AM544" s="64" t="s">
        <v>6762</v>
      </c>
      <c r="AN544" s="65"/>
      <c r="AO544" s="65"/>
      <c r="AP544" s="65"/>
    </row>
    <row r="545" spans="1:64" ht="14.4" x14ac:dyDescent="0.3">
      <c r="A545" s="137" t="s">
        <v>588</v>
      </c>
      <c r="B545" s="137" t="s">
        <v>826</v>
      </c>
      <c r="C545" s="121">
        <v>1</v>
      </c>
      <c r="D545" s="52">
        <v>1</v>
      </c>
      <c r="E545" s="92">
        <v>0</v>
      </c>
      <c r="F545" s="92">
        <v>0</v>
      </c>
      <c r="G545" s="92">
        <v>0</v>
      </c>
      <c r="H545" s="92">
        <v>1</v>
      </c>
      <c r="I545" s="92">
        <v>0</v>
      </c>
      <c r="J545" s="92">
        <v>0</v>
      </c>
      <c r="K545" s="139">
        <f>SUM(E545:I545)</f>
        <v>1</v>
      </c>
      <c r="L545" s="35"/>
      <c r="M545" s="120">
        <v>1</v>
      </c>
      <c r="N545" s="151"/>
      <c r="O545" s="151"/>
      <c r="P545" s="152"/>
      <c r="Q545" s="152"/>
      <c r="S545" s="21" t="s">
        <v>6708</v>
      </c>
      <c r="T545" s="21" t="s">
        <v>197</v>
      </c>
      <c r="U545" s="21" t="s">
        <v>230</v>
      </c>
      <c r="V545" s="21" t="s">
        <v>211</v>
      </c>
      <c r="W545" s="21" t="s">
        <v>205</v>
      </c>
      <c r="X545" s="21" t="s">
        <v>283</v>
      </c>
      <c r="Y545" s="21" t="s">
        <v>134</v>
      </c>
      <c r="AL545" s="18" t="s">
        <v>6823</v>
      </c>
      <c r="AM545" s="65"/>
      <c r="AN545" s="65"/>
      <c r="AO545" s="65"/>
      <c r="AP545" s="65"/>
    </row>
    <row r="546" spans="1:64" ht="14.4" x14ac:dyDescent="0.3">
      <c r="A546" s="135" t="s">
        <v>592</v>
      </c>
      <c r="B546" s="135" t="s">
        <v>2633</v>
      </c>
      <c r="C546" s="53">
        <v>1</v>
      </c>
      <c r="D546" s="53">
        <v>1</v>
      </c>
      <c r="E546" s="61">
        <v>0</v>
      </c>
      <c r="F546" s="61">
        <v>0</v>
      </c>
      <c r="G546" s="61">
        <v>0</v>
      </c>
      <c r="H546" s="61">
        <v>1</v>
      </c>
      <c r="I546" s="61">
        <v>0</v>
      </c>
      <c r="J546" s="61">
        <v>0</v>
      </c>
      <c r="K546" s="136">
        <f t="shared" ref="K546:K558" si="100">SUM(E546:I546)</f>
        <v>1</v>
      </c>
      <c r="L546" s="36"/>
      <c r="M546" s="115"/>
      <c r="N546" s="151"/>
      <c r="O546" s="151"/>
      <c r="P546" s="152"/>
      <c r="Q546" s="152"/>
      <c r="S546" s="21" t="s">
        <v>6710</v>
      </c>
      <c r="T546" s="31">
        <v>0</v>
      </c>
      <c r="U546" s="31">
        <v>0</v>
      </c>
      <c r="V546" s="31">
        <v>0</v>
      </c>
      <c r="W546" s="31">
        <v>0</v>
      </c>
      <c r="X546" s="31">
        <v>0</v>
      </c>
      <c r="Y546" s="21">
        <f t="shared" ref="Y546:Y552" si="101">SUM(T546:X546)</f>
        <v>0</v>
      </c>
      <c r="AL546" s="18" t="s">
        <v>6731</v>
      </c>
      <c r="AM546" s="65"/>
      <c r="AN546" s="65"/>
      <c r="AO546" s="65"/>
      <c r="AP546" s="65"/>
    </row>
    <row r="547" spans="1:64" ht="14.4" x14ac:dyDescent="0.3">
      <c r="A547" s="135" t="s">
        <v>592</v>
      </c>
      <c r="B547" s="135" t="s">
        <v>1343</v>
      </c>
      <c r="C547" s="53">
        <v>10</v>
      </c>
      <c r="D547" s="53">
        <v>10</v>
      </c>
      <c r="E547" s="61">
        <v>0</v>
      </c>
      <c r="F547" s="61">
        <v>1</v>
      </c>
      <c r="G547" s="61">
        <v>0</v>
      </c>
      <c r="H547" s="61">
        <v>0</v>
      </c>
      <c r="I547" s="61">
        <v>9</v>
      </c>
      <c r="J547" s="142">
        <v>0</v>
      </c>
      <c r="K547" s="136">
        <f t="shared" si="100"/>
        <v>10</v>
      </c>
      <c r="L547" s="35"/>
      <c r="M547" s="120"/>
      <c r="N547" s="151"/>
      <c r="O547" s="151"/>
      <c r="P547" s="152"/>
      <c r="Q547" s="152"/>
      <c r="S547" s="47" t="s">
        <v>6711</v>
      </c>
      <c r="T547" s="48">
        <v>0</v>
      </c>
      <c r="U547" s="48">
        <v>0</v>
      </c>
      <c r="V547" s="48">
        <v>0</v>
      </c>
      <c r="W547" s="48">
        <v>1</v>
      </c>
      <c r="X547" s="48">
        <v>0</v>
      </c>
      <c r="Y547" s="21">
        <f t="shared" si="101"/>
        <v>1</v>
      </c>
      <c r="AM547" s="65"/>
      <c r="AN547" s="65"/>
      <c r="AO547" s="65"/>
      <c r="AP547" s="65"/>
    </row>
    <row r="548" spans="1:64" ht="14.4" x14ac:dyDescent="0.3">
      <c r="A548" s="135" t="s">
        <v>592</v>
      </c>
      <c r="B548" s="135" t="s">
        <v>826</v>
      </c>
      <c r="C548" s="53">
        <v>42</v>
      </c>
      <c r="D548" s="53">
        <v>42</v>
      </c>
      <c r="E548" s="61">
        <v>0</v>
      </c>
      <c r="F548" s="61">
        <v>4</v>
      </c>
      <c r="G548" s="61">
        <v>0</v>
      </c>
      <c r="H548" s="61">
        <v>13</v>
      </c>
      <c r="I548" s="61">
        <v>25</v>
      </c>
      <c r="J548" s="142">
        <v>0</v>
      </c>
      <c r="K548" s="136">
        <f t="shared" si="100"/>
        <v>42</v>
      </c>
      <c r="L548" s="35"/>
      <c r="M548" s="120">
        <v>53</v>
      </c>
      <c r="N548" s="151"/>
      <c r="O548" s="151"/>
      <c r="P548" s="152"/>
      <c r="Q548" s="152"/>
      <c r="S548" s="21" t="s">
        <v>6712</v>
      </c>
      <c r="T548" s="31">
        <v>0</v>
      </c>
      <c r="U548" s="31">
        <v>5</v>
      </c>
      <c r="V548" s="31">
        <v>0</v>
      </c>
      <c r="W548" s="31">
        <v>14</v>
      </c>
      <c r="X548" s="31">
        <v>34</v>
      </c>
      <c r="Y548" s="21">
        <f t="shared" si="101"/>
        <v>53</v>
      </c>
      <c r="AL548" s="18" t="s">
        <v>5</v>
      </c>
      <c r="AM548" s="18" t="s">
        <v>6738</v>
      </c>
      <c r="AN548" s="18" t="s">
        <v>6739</v>
      </c>
      <c r="AO548" s="18" t="s">
        <v>6740</v>
      </c>
      <c r="AP548" s="18" t="s">
        <v>6741</v>
      </c>
      <c r="AQ548" s="18" t="s">
        <v>6742</v>
      </c>
      <c r="AR548" s="18" t="s">
        <v>6743</v>
      </c>
      <c r="AS548" s="18" t="s">
        <v>6744</v>
      </c>
      <c r="AT548" s="68" t="s">
        <v>6745</v>
      </c>
      <c r="AU548" s="68" t="s">
        <v>6746</v>
      </c>
      <c r="AV548" s="18" t="s">
        <v>6747</v>
      </c>
      <c r="AW548" s="18" t="s">
        <v>6748</v>
      </c>
      <c r="AX548" s="18" t="s">
        <v>6749</v>
      </c>
      <c r="AY548" s="18" t="s">
        <v>6750</v>
      </c>
      <c r="AZ548" s="18" t="s">
        <v>6751</v>
      </c>
      <c r="BA548" s="18" t="s">
        <v>6752</v>
      </c>
      <c r="BB548" s="18" t="s">
        <v>6753</v>
      </c>
      <c r="BC548" s="18" t="s">
        <v>6754</v>
      </c>
      <c r="BD548" s="18" t="s">
        <v>6755</v>
      </c>
      <c r="BE548" s="18" t="s">
        <v>6756</v>
      </c>
      <c r="BF548" s="18" t="s">
        <v>6757</v>
      </c>
      <c r="BG548" s="18" t="s">
        <v>6758</v>
      </c>
      <c r="BH548" s="18" t="s">
        <v>6759</v>
      </c>
      <c r="BI548" s="32" t="s">
        <v>6760</v>
      </c>
      <c r="BJ548" s="18" t="s">
        <v>6761</v>
      </c>
      <c r="BK548" s="18" t="s">
        <v>6762</v>
      </c>
    </row>
    <row r="549" spans="1:64" ht="14.4" x14ac:dyDescent="0.3">
      <c r="A549" s="137" t="s">
        <v>597</v>
      </c>
      <c r="B549" s="137" t="s">
        <v>2633</v>
      </c>
      <c r="C549" s="92">
        <v>16</v>
      </c>
      <c r="D549" s="52">
        <v>15</v>
      </c>
      <c r="E549" s="92">
        <v>0</v>
      </c>
      <c r="F549" s="92">
        <v>4</v>
      </c>
      <c r="G549" s="92">
        <v>0</v>
      </c>
      <c r="H549" s="92">
        <v>11</v>
      </c>
      <c r="I549" s="92">
        <v>0</v>
      </c>
      <c r="J549" s="92">
        <v>0</v>
      </c>
      <c r="K549" s="139">
        <f t="shared" si="100"/>
        <v>15</v>
      </c>
      <c r="L549" s="35"/>
      <c r="M549" s="120"/>
      <c r="N549" s="151"/>
      <c r="O549" s="151"/>
      <c r="P549" s="152"/>
      <c r="Q549" s="152"/>
      <c r="S549" s="47" t="s">
        <v>6713</v>
      </c>
      <c r="T549" s="48">
        <v>2</v>
      </c>
      <c r="U549" s="48">
        <v>11</v>
      </c>
      <c r="V549" s="48">
        <v>3</v>
      </c>
      <c r="W549" s="48">
        <v>29</v>
      </c>
      <c r="X549" s="48">
        <v>83</v>
      </c>
      <c r="Y549" s="21">
        <f t="shared" si="101"/>
        <v>128</v>
      </c>
      <c r="AL549" s="18" t="s">
        <v>6774</v>
      </c>
      <c r="AM549" s="65">
        <v>0</v>
      </c>
      <c r="AN549" s="65">
        <v>0</v>
      </c>
      <c r="AO549" s="65">
        <v>0</v>
      </c>
      <c r="AP549" s="65">
        <v>0</v>
      </c>
      <c r="AQ549" s="65">
        <v>0</v>
      </c>
      <c r="AR549" s="65">
        <v>0</v>
      </c>
      <c r="AS549" s="65">
        <v>0</v>
      </c>
      <c r="AT549" s="64">
        <v>0</v>
      </c>
      <c r="AU549" s="64">
        <v>0</v>
      </c>
      <c r="AV549" s="65">
        <v>0</v>
      </c>
      <c r="AW549" s="65">
        <v>0</v>
      </c>
      <c r="AX549" s="65">
        <v>0</v>
      </c>
      <c r="AY549" s="65">
        <v>0</v>
      </c>
      <c r="AZ549" s="65">
        <v>0</v>
      </c>
      <c r="BA549" s="65">
        <v>0</v>
      </c>
      <c r="BB549" s="65">
        <v>0</v>
      </c>
      <c r="BC549" s="65">
        <v>0</v>
      </c>
      <c r="BD549" s="65">
        <v>0</v>
      </c>
      <c r="BE549" s="65">
        <v>0</v>
      </c>
      <c r="BF549" s="65">
        <v>0</v>
      </c>
      <c r="BG549" s="65">
        <v>0</v>
      </c>
      <c r="BH549" s="65">
        <v>0</v>
      </c>
      <c r="BI549" s="65">
        <v>0</v>
      </c>
      <c r="BJ549" s="65">
        <v>0</v>
      </c>
      <c r="BK549" s="24">
        <v>0</v>
      </c>
      <c r="BL549" s="18" t="s">
        <v>6774</v>
      </c>
    </row>
    <row r="550" spans="1:64" ht="14.4" x14ac:dyDescent="0.3">
      <c r="A550" s="137" t="s">
        <v>597</v>
      </c>
      <c r="B550" s="137" t="s">
        <v>1343</v>
      </c>
      <c r="C550" s="92">
        <v>13</v>
      </c>
      <c r="D550" s="52">
        <v>13</v>
      </c>
      <c r="E550" s="92">
        <v>0</v>
      </c>
      <c r="F550" s="92">
        <v>1</v>
      </c>
      <c r="G550" s="92">
        <v>0</v>
      </c>
      <c r="H550" s="92">
        <v>0</v>
      </c>
      <c r="I550" s="92">
        <v>12</v>
      </c>
      <c r="J550" s="92">
        <v>0</v>
      </c>
      <c r="K550" s="139">
        <f t="shared" si="100"/>
        <v>13</v>
      </c>
      <c r="L550" s="35"/>
      <c r="M550" s="120"/>
      <c r="N550" s="151"/>
      <c r="O550" s="151"/>
      <c r="P550" s="152"/>
      <c r="Q550" s="152"/>
      <c r="S550" s="22" t="s">
        <v>6693</v>
      </c>
      <c r="T550" s="31">
        <v>18</v>
      </c>
      <c r="U550" s="31">
        <v>55</v>
      </c>
      <c r="V550" s="31">
        <v>33</v>
      </c>
      <c r="W550" s="31">
        <v>105</v>
      </c>
      <c r="X550" s="31">
        <v>515</v>
      </c>
      <c r="Y550" s="21">
        <f t="shared" si="101"/>
        <v>726</v>
      </c>
      <c r="AL550" s="18" t="s">
        <v>6775</v>
      </c>
      <c r="AM550" s="65">
        <v>0</v>
      </c>
      <c r="AN550" s="65">
        <v>0</v>
      </c>
      <c r="AO550" s="65">
        <v>0</v>
      </c>
      <c r="AP550" s="65">
        <v>0</v>
      </c>
      <c r="AQ550" s="65">
        <v>0</v>
      </c>
      <c r="AR550" s="65">
        <v>0</v>
      </c>
      <c r="AS550" s="65">
        <v>0</v>
      </c>
      <c r="AT550" s="64">
        <v>0</v>
      </c>
      <c r="AU550" s="64">
        <v>0</v>
      </c>
      <c r="AV550" s="65">
        <v>0</v>
      </c>
      <c r="AW550" s="65">
        <v>0</v>
      </c>
      <c r="AX550" s="65">
        <v>0</v>
      </c>
      <c r="AY550" s="65">
        <v>0</v>
      </c>
      <c r="AZ550" s="65">
        <v>0</v>
      </c>
      <c r="BA550" s="65">
        <v>0</v>
      </c>
      <c r="BB550" s="65">
        <v>0</v>
      </c>
      <c r="BC550" s="65">
        <v>0</v>
      </c>
      <c r="BD550" s="65">
        <v>0</v>
      </c>
      <c r="BE550" s="65">
        <v>0</v>
      </c>
      <c r="BF550" s="65">
        <v>0</v>
      </c>
      <c r="BG550" s="65">
        <v>0</v>
      </c>
      <c r="BH550" s="65">
        <v>0</v>
      </c>
      <c r="BI550" s="65">
        <v>0</v>
      </c>
      <c r="BJ550" s="65">
        <v>0</v>
      </c>
      <c r="BK550" s="24">
        <v>0</v>
      </c>
      <c r="BL550" s="18" t="s">
        <v>6775</v>
      </c>
    </row>
    <row r="551" spans="1:64" ht="14.4" x14ac:dyDescent="0.3">
      <c r="A551" s="137" t="s">
        <v>597</v>
      </c>
      <c r="B551" s="137" t="s">
        <v>4602</v>
      </c>
      <c r="C551" s="92">
        <v>1</v>
      </c>
      <c r="D551" s="52">
        <v>1</v>
      </c>
      <c r="E551" s="92">
        <v>0</v>
      </c>
      <c r="F551" s="92">
        <v>0</v>
      </c>
      <c r="G551" s="92">
        <v>0</v>
      </c>
      <c r="H551" s="92">
        <v>1</v>
      </c>
      <c r="I551" s="92">
        <v>0</v>
      </c>
      <c r="J551" s="92">
        <v>0</v>
      </c>
      <c r="K551" s="139">
        <f t="shared" si="100"/>
        <v>1</v>
      </c>
      <c r="L551" s="35"/>
      <c r="M551" s="120"/>
      <c r="N551" s="151"/>
      <c r="O551" s="151"/>
      <c r="P551" s="152"/>
      <c r="Q551" s="152"/>
      <c r="S551" s="47" t="s">
        <v>6694</v>
      </c>
      <c r="T551" s="48">
        <v>0</v>
      </c>
      <c r="U551" s="48">
        <v>0</v>
      </c>
      <c r="V551" s="48">
        <v>0</v>
      </c>
      <c r="W551" s="48">
        <v>1</v>
      </c>
      <c r="X551" s="48">
        <v>0</v>
      </c>
      <c r="Y551" s="21">
        <f t="shared" si="101"/>
        <v>1</v>
      </c>
      <c r="AL551" s="18" t="s">
        <v>6776</v>
      </c>
      <c r="AM551" s="65">
        <v>0</v>
      </c>
      <c r="AN551" s="65">
        <v>0</v>
      </c>
      <c r="AO551" s="65">
        <v>0</v>
      </c>
      <c r="AP551" s="65">
        <v>0</v>
      </c>
      <c r="AQ551" s="65">
        <v>0</v>
      </c>
      <c r="AR551" s="65">
        <v>0</v>
      </c>
      <c r="AS551" s="65">
        <v>0</v>
      </c>
      <c r="AT551" s="64">
        <v>0</v>
      </c>
      <c r="AU551" s="64">
        <v>0</v>
      </c>
      <c r="AV551" s="65">
        <v>0</v>
      </c>
      <c r="AW551" s="65">
        <v>0</v>
      </c>
      <c r="AX551" s="65">
        <v>1</v>
      </c>
      <c r="AY551" s="65">
        <v>0</v>
      </c>
      <c r="AZ551" s="65">
        <v>0</v>
      </c>
      <c r="BA551" s="65">
        <v>0</v>
      </c>
      <c r="BB551" s="65">
        <v>0</v>
      </c>
      <c r="BC551" s="65">
        <v>0</v>
      </c>
      <c r="BD551" s="65">
        <v>0</v>
      </c>
      <c r="BE551" s="65">
        <v>0</v>
      </c>
      <c r="BF551" s="65">
        <v>0</v>
      </c>
      <c r="BG551" s="65">
        <v>0</v>
      </c>
      <c r="BH551" s="65">
        <v>0</v>
      </c>
      <c r="BI551" s="65">
        <v>0</v>
      </c>
      <c r="BJ551" s="65">
        <v>0</v>
      </c>
      <c r="BK551" s="24">
        <v>0</v>
      </c>
      <c r="BL551" s="18" t="s">
        <v>6776</v>
      </c>
    </row>
    <row r="552" spans="1:64" ht="14.4" x14ac:dyDescent="0.3">
      <c r="A552" s="137" t="s">
        <v>597</v>
      </c>
      <c r="B552" s="137" t="s">
        <v>826</v>
      </c>
      <c r="C552" s="92">
        <v>99</v>
      </c>
      <c r="D552" s="52">
        <v>99</v>
      </c>
      <c r="E552" s="92">
        <v>2</v>
      </c>
      <c r="F552" s="92">
        <v>6</v>
      </c>
      <c r="G552" s="92">
        <v>3</v>
      </c>
      <c r="H552" s="92">
        <v>17</v>
      </c>
      <c r="I552" s="92">
        <v>71</v>
      </c>
      <c r="J552" s="92">
        <v>0</v>
      </c>
      <c r="K552" s="139">
        <f t="shared" si="100"/>
        <v>99</v>
      </c>
      <c r="L552" s="36"/>
      <c r="M552" s="115">
        <v>128</v>
      </c>
      <c r="N552" s="151"/>
      <c r="O552" s="151"/>
      <c r="P552" s="152"/>
      <c r="Q552" s="152"/>
      <c r="T552" s="18">
        <f>SUM(T546:T551)</f>
        <v>20</v>
      </c>
      <c r="U552" s="18">
        <f>SUM(U546:U551)</f>
        <v>71</v>
      </c>
      <c r="V552" s="18">
        <f>SUM(V546:V551)</f>
        <v>36</v>
      </c>
      <c r="W552" s="18">
        <f>SUM(W546:W551)</f>
        <v>150</v>
      </c>
      <c r="X552" s="18">
        <f>SUM(X546:X551)</f>
        <v>632</v>
      </c>
      <c r="Y552" s="21">
        <f t="shared" si="101"/>
        <v>909</v>
      </c>
      <c r="AL552" s="18" t="s">
        <v>6777</v>
      </c>
      <c r="AM552" s="65">
        <v>0</v>
      </c>
      <c r="AN552" s="65">
        <v>0</v>
      </c>
      <c r="AO552" s="65">
        <v>0</v>
      </c>
      <c r="AP552" s="65">
        <v>0</v>
      </c>
      <c r="AQ552" s="65">
        <v>0</v>
      </c>
      <c r="AR552" s="65">
        <v>0</v>
      </c>
      <c r="AS552" s="65">
        <v>0</v>
      </c>
      <c r="AT552" s="64">
        <v>0</v>
      </c>
      <c r="AU552" s="64">
        <v>0</v>
      </c>
      <c r="AV552" s="65">
        <v>0</v>
      </c>
      <c r="AW552" s="65">
        <v>0</v>
      </c>
      <c r="AX552" s="65">
        <v>1</v>
      </c>
      <c r="AY552" s="65">
        <v>0</v>
      </c>
      <c r="AZ552" s="65">
        <v>0</v>
      </c>
      <c r="BA552" s="65">
        <v>0</v>
      </c>
      <c r="BB552" s="65">
        <v>0</v>
      </c>
      <c r="BC552" s="65">
        <v>0</v>
      </c>
      <c r="BD552" s="65">
        <v>0</v>
      </c>
      <c r="BE552" s="65">
        <v>0</v>
      </c>
      <c r="BF552" s="65">
        <v>0</v>
      </c>
      <c r="BG552" s="65">
        <v>0</v>
      </c>
      <c r="BH552" s="65">
        <v>0</v>
      </c>
      <c r="BI552" s="65">
        <v>0</v>
      </c>
      <c r="BJ552" s="65">
        <v>0</v>
      </c>
      <c r="BK552" s="24">
        <v>0</v>
      </c>
      <c r="BL552" s="18" t="s">
        <v>6777</v>
      </c>
    </row>
    <row r="553" spans="1:64" ht="14.4" x14ac:dyDescent="0.3">
      <c r="A553" s="135" t="s">
        <v>489</v>
      </c>
      <c r="B553" s="135" t="s">
        <v>2633</v>
      </c>
      <c r="C553" s="61">
        <v>25</v>
      </c>
      <c r="D553" s="53">
        <v>25</v>
      </c>
      <c r="E553" s="61">
        <v>2</v>
      </c>
      <c r="F553" s="61">
        <v>6</v>
      </c>
      <c r="G553" s="61">
        <v>2</v>
      </c>
      <c r="H553" s="61">
        <v>15</v>
      </c>
      <c r="I553" s="61">
        <v>0</v>
      </c>
      <c r="J553" s="61">
        <v>0</v>
      </c>
      <c r="K553" s="136">
        <f t="shared" si="100"/>
        <v>25</v>
      </c>
      <c r="L553" s="35"/>
      <c r="M553" s="120"/>
      <c r="N553" s="151"/>
      <c r="O553" s="151"/>
      <c r="P553" s="152"/>
      <c r="Q553" s="152"/>
      <c r="AL553" s="18" t="s">
        <v>6778</v>
      </c>
      <c r="AM553" s="65">
        <v>364</v>
      </c>
      <c r="AN553" s="65">
        <v>349</v>
      </c>
      <c r="AO553" s="65">
        <v>510</v>
      </c>
      <c r="AP553" s="65">
        <v>535</v>
      </c>
      <c r="AQ553" s="65">
        <v>579</v>
      </c>
      <c r="AR553" s="65">
        <v>91</v>
      </c>
      <c r="AS553" s="65">
        <v>181</v>
      </c>
      <c r="AT553" s="64">
        <v>166</v>
      </c>
      <c r="AU553" s="64">
        <v>123</v>
      </c>
      <c r="AV553" s="65">
        <v>6</v>
      </c>
      <c r="AW553" s="65">
        <v>0</v>
      </c>
      <c r="AX553" s="65">
        <v>1</v>
      </c>
      <c r="AY553" s="65">
        <v>0</v>
      </c>
      <c r="AZ553" s="65">
        <v>0</v>
      </c>
      <c r="BA553" s="65">
        <v>0</v>
      </c>
      <c r="BB553" s="65">
        <v>0</v>
      </c>
      <c r="BC553" s="65">
        <v>0</v>
      </c>
      <c r="BD553" s="65">
        <v>0</v>
      </c>
      <c r="BE553" s="65">
        <v>0</v>
      </c>
      <c r="BF553" s="65">
        <v>0</v>
      </c>
      <c r="BG553" s="65">
        <v>0</v>
      </c>
      <c r="BH553" s="65">
        <v>0</v>
      </c>
      <c r="BI553" s="65">
        <v>0</v>
      </c>
      <c r="BJ553" s="65">
        <v>0</v>
      </c>
      <c r="BK553" s="24">
        <v>0</v>
      </c>
      <c r="BL553" s="18" t="s">
        <v>6778</v>
      </c>
    </row>
    <row r="554" spans="1:64" ht="14.4" x14ac:dyDescent="0.3">
      <c r="A554" s="135" t="s">
        <v>489</v>
      </c>
      <c r="B554" s="135" t="s">
        <v>1343</v>
      </c>
      <c r="C554" s="53">
        <v>108</v>
      </c>
      <c r="D554" s="53">
        <v>107</v>
      </c>
      <c r="E554" s="53">
        <v>4</v>
      </c>
      <c r="F554" s="53">
        <v>8</v>
      </c>
      <c r="G554" s="53">
        <v>3</v>
      </c>
      <c r="H554" s="53">
        <v>26</v>
      </c>
      <c r="I554" s="53">
        <v>66</v>
      </c>
      <c r="J554" s="143">
        <v>0</v>
      </c>
      <c r="K554" s="136">
        <f t="shared" si="100"/>
        <v>107</v>
      </c>
      <c r="L554" s="35"/>
      <c r="M554" s="120"/>
      <c r="N554" s="151"/>
      <c r="O554" s="151"/>
      <c r="P554" s="152"/>
      <c r="Q554" s="152"/>
      <c r="AL554" s="36" t="s">
        <v>6779</v>
      </c>
      <c r="AM554" s="65">
        <v>0</v>
      </c>
      <c r="AN554" s="65">
        <v>0</v>
      </c>
      <c r="AO554" s="65">
        <v>0</v>
      </c>
      <c r="AP554" s="65">
        <v>0</v>
      </c>
      <c r="AQ554" s="65">
        <v>0</v>
      </c>
      <c r="AR554" s="65">
        <v>415</v>
      </c>
      <c r="AS554" s="65">
        <v>435</v>
      </c>
      <c r="AT554" s="64">
        <v>345</v>
      </c>
      <c r="AU554" s="64">
        <v>433</v>
      </c>
      <c r="AV554" s="65">
        <v>457</v>
      </c>
      <c r="AW554" s="65">
        <v>568</v>
      </c>
      <c r="AX554" s="65">
        <v>453</v>
      </c>
      <c r="AY554" s="65">
        <v>391</v>
      </c>
      <c r="AZ554" s="65">
        <v>236</v>
      </c>
      <c r="BA554" s="65">
        <v>35</v>
      </c>
      <c r="BB554" s="65">
        <v>44</v>
      </c>
      <c r="BC554" s="65">
        <v>12</v>
      </c>
      <c r="BD554" s="123">
        <v>15</v>
      </c>
      <c r="BE554" s="123">
        <v>11</v>
      </c>
      <c r="BF554" s="123">
        <v>1</v>
      </c>
      <c r="BG554" s="65">
        <v>0</v>
      </c>
      <c r="BH554" s="124">
        <v>0</v>
      </c>
      <c r="BI554" s="65">
        <v>0</v>
      </c>
      <c r="BJ554" s="65">
        <v>0</v>
      </c>
      <c r="BK554" s="24">
        <v>0</v>
      </c>
      <c r="BL554" s="36" t="s">
        <v>6779</v>
      </c>
    </row>
    <row r="555" spans="1:64" ht="14.4" x14ac:dyDescent="0.3">
      <c r="A555" s="135" t="s">
        <v>489</v>
      </c>
      <c r="B555" s="135" t="s">
        <v>4458</v>
      </c>
      <c r="C555" s="53">
        <v>9</v>
      </c>
      <c r="D555" s="53">
        <v>5</v>
      </c>
      <c r="E555" s="53">
        <v>4</v>
      </c>
      <c r="F555" s="53">
        <v>1</v>
      </c>
      <c r="G555" s="53">
        <v>0</v>
      </c>
      <c r="H555" s="53">
        <v>0</v>
      </c>
      <c r="I555" s="53">
        <v>0</v>
      </c>
      <c r="J555" s="143">
        <v>0</v>
      </c>
      <c r="K555" s="136">
        <f t="shared" si="100"/>
        <v>5</v>
      </c>
      <c r="L555" s="35"/>
      <c r="M555" s="120"/>
      <c r="N555" s="151"/>
      <c r="O555" s="151"/>
      <c r="P555" s="152"/>
      <c r="Q555" s="152"/>
      <c r="S555" s="21" t="s">
        <v>6716</v>
      </c>
      <c r="T555" s="21" t="s">
        <v>197</v>
      </c>
      <c r="U555" s="21" t="s">
        <v>230</v>
      </c>
      <c r="V555" s="21" t="s">
        <v>211</v>
      </c>
      <c r="W555" s="21" t="s">
        <v>205</v>
      </c>
      <c r="X555" s="21" t="s">
        <v>283</v>
      </c>
      <c r="Y555" s="21" t="s">
        <v>134</v>
      </c>
      <c r="AL555" s="18" t="s">
        <v>6788</v>
      </c>
      <c r="AM555" s="65">
        <v>3</v>
      </c>
      <c r="AN555" s="65">
        <v>0</v>
      </c>
      <c r="AO555" s="65">
        <v>1</v>
      </c>
      <c r="AP555" s="65">
        <v>1</v>
      </c>
      <c r="AQ555" s="65">
        <v>1</v>
      </c>
      <c r="AR555" s="65">
        <v>0</v>
      </c>
      <c r="AS555" s="65">
        <v>0</v>
      </c>
      <c r="AT555" s="64">
        <v>0</v>
      </c>
      <c r="AU555" s="64">
        <v>0</v>
      </c>
      <c r="AV555" s="65">
        <v>1</v>
      </c>
      <c r="AW555" s="65">
        <v>2</v>
      </c>
      <c r="AX555" s="65">
        <v>1</v>
      </c>
      <c r="AY555" s="65">
        <v>1</v>
      </c>
      <c r="AZ555" s="65">
        <v>0</v>
      </c>
      <c r="BA555" s="65">
        <v>0</v>
      </c>
      <c r="BB555" s="65">
        <v>1</v>
      </c>
      <c r="BC555" s="65">
        <v>0</v>
      </c>
      <c r="BD555" s="65">
        <v>0</v>
      </c>
      <c r="BE555" s="65">
        <v>0</v>
      </c>
      <c r="BF555" s="65">
        <v>1</v>
      </c>
      <c r="BG555" s="65">
        <v>1</v>
      </c>
      <c r="BH555" s="65">
        <v>0</v>
      </c>
      <c r="BI555" s="65">
        <v>0</v>
      </c>
      <c r="BJ555" s="65">
        <v>0</v>
      </c>
      <c r="BK555" s="24">
        <v>0</v>
      </c>
      <c r="BL555" s="18" t="s">
        <v>6788</v>
      </c>
    </row>
    <row r="556" spans="1:64" ht="14.4" x14ac:dyDescent="0.3">
      <c r="A556" s="135" t="s">
        <v>489</v>
      </c>
      <c r="B556" s="135" t="s">
        <v>4602</v>
      </c>
      <c r="C556" s="53">
        <v>6</v>
      </c>
      <c r="D556" s="53">
        <v>6</v>
      </c>
      <c r="E556" s="53">
        <v>0</v>
      </c>
      <c r="F556" s="53">
        <v>2</v>
      </c>
      <c r="G556" s="53">
        <v>3</v>
      </c>
      <c r="H556" s="53">
        <v>1</v>
      </c>
      <c r="I556" s="53">
        <v>0</v>
      </c>
      <c r="J556" s="143">
        <v>0</v>
      </c>
      <c r="K556" s="136">
        <f t="shared" si="100"/>
        <v>6</v>
      </c>
      <c r="L556" s="35"/>
      <c r="M556" s="120"/>
      <c r="N556" s="151"/>
      <c r="O556" s="151"/>
      <c r="P556" s="152"/>
      <c r="Q556" s="152"/>
      <c r="S556" s="21" t="s">
        <v>6710</v>
      </c>
      <c r="T556" s="117">
        <v>0</v>
      </c>
      <c r="U556" s="117">
        <v>0</v>
      </c>
      <c r="V556" s="117">
        <v>0</v>
      </c>
      <c r="W556" s="117">
        <v>0</v>
      </c>
      <c r="X556" s="117">
        <v>0</v>
      </c>
      <c r="Y556" s="21">
        <f t="shared" ref="Y556:Y562" si="102">SUM(T556:X556)</f>
        <v>0</v>
      </c>
      <c r="AL556" s="18" t="s">
        <v>6789</v>
      </c>
      <c r="AM556" s="65">
        <v>3</v>
      </c>
      <c r="AN556" s="65">
        <v>3</v>
      </c>
      <c r="AO556" s="65">
        <v>1</v>
      </c>
      <c r="AP556" s="65">
        <v>1</v>
      </c>
      <c r="AQ556" s="65">
        <v>1</v>
      </c>
      <c r="AR556" s="65">
        <v>0</v>
      </c>
      <c r="AS556" s="65">
        <v>0</v>
      </c>
      <c r="AT556" s="64">
        <v>0</v>
      </c>
      <c r="AU556" s="64">
        <v>1</v>
      </c>
      <c r="AV556" s="65">
        <v>1</v>
      </c>
      <c r="AW556" s="65">
        <v>0</v>
      </c>
      <c r="AX556" s="65">
        <v>0</v>
      </c>
      <c r="AY556" s="65">
        <v>1</v>
      </c>
      <c r="AZ556" s="65">
        <v>0</v>
      </c>
      <c r="BA556" s="65">
        <v>0</v>
      </c>
      <c r="BB556" s="65">
        <v>1</v>
      </c>
      <c r="BC556" s="65">
        <v>0</v>
      </c>
      <c r="BD556" s="65">
        <v>0</v>
      </c>
      <c r="BE556" s="65">
        <v>0</v>
      </c>
      <c r="BF556" s="65">
        <v>0</v>
      </c>
      <c r="BG556" s="65">
        <v>1</v>
      </c>
      <c r="BH556" s="65">
        <v>0</v>
      </c>
      <c r="BI556" s="65">
        <v>0</v>
      </c>
      <c r="BJ556" s="65">
        <v>0</v>
      </c>
      <c r="BK556" s="24">
        <v>0</v>
      </c>
      <c r="BL556" s="18" t="s">
        <v>6789</v>
      </c>
    </row>
    <row r="557" spans="1:64" ht="14.4" x14ac:dyDescent="0.3">
      <c r="A557" s="135" t="s">
        <v>489</v>
      </c>
      <c r="B557" s="135" t="s">
        <v>826</v>
      </c>
      <c r="C557" s="53">
        <v>584</v>
      </c>
      <c r="D557" s="53">
        <v>583</v>
      </c>
      <c r="E557" s="53">
        <v>8</v>
      </c>
      <c r="F557" s="53">
        <v>38</v>
      </c>
      <c r="G557" s="53">
        <v>25</v>
      </c>
      <c r="H557" s="53">
        <v>63</v>
      </c>
      <c r="I557" s="53">
        <v>449</v>
      </c>
      <c r="J557" s="143">
        <v>0</v>
      </c>
      <c r="K557" s="136">
        <f t="shared" si="100"/>
        <v>583</v>
      </c>
      <c r="L557" s="35"/>
      <c r="M557" s="120">
        <v>726</v>
      </c>
      <c r="N557" s="151"/>
      <c r="O557" s="151"/>
      <c r="P557" s="152"/>
      <c r="Q557" s="152"/>
      <c r="S557" s="47" t="s">
        <v>6711</v>
      </c>
      <c r="T557" s="55">
        <v>0</v>
      </c>
      <c r="U557" s="55">
        <v>0</v>
      </c>
      <c r="V557" s="55">
        <v>0</v>
      </c>
      <c r="W557" s="55">
        <v>0</v>
      </c>
      <c r="X557" s="55">
        <v>0</v>
      </c>
      <c r="Y557" s="21">
        <f t="shared" si="102"/>
        <v>0</v>
      </c>
      <c r="AL557" s="18" t="s">
        <v>6790</v>
      </c>
      <c r="AM557" s="65">
        <v>10</v>
      </c>
      <c r="AN557" s="65">
        <v>3</v>
      </c>
      <c r="AO557" s="65">
        <v>5</v>
      </c>
      <c r="AP557" s="65">
        <v>3</v>
      </c>
      <c r="AQ557" s="65">
        <v>2</v>
      </c>
      <c r="AR557" s="65">
        <v>0</v>
      </c>
      <c r="AS557" s="65">
        <v>0</v>
      </c>
      <c r="AT557" s="64">
        <v>0</v>
      </c>
      <c r="AU557" s="64">
        <v>1</v>
      </c>
      <c r="AV557" s="65">
        <v>1</v>
      </c>
      <c r="AW557" s="65">
        <v>0</v>
      </c>
      <c r="AX557" s="65">
        <v>0</v>
      </c>
      <c r="AY557" s="65">
        <v>1</v>
      </c>
      <c r="AZ557" s="65">
        <v>0</v>
      </c>
      <c r="BA557" s="65">
        <v>0</v>
      </c>
      <c r="BB557" s="65">
        <v>1</v>
      </c>
      <c r="BC557" s="65">
        <v>0</v>
      </c>
      <c r="BD557" s="65">
        <v>0</v>
      </c>
      <c r="BE557" s="65">
        <v>0</v>
      </c>
      <c r="BF557" s="65">
        <v>0</v>
      </c>
      <c r="BG557" s="65">
        <v>1</v>
      </c>
      <c r="BH557" s="65">
        <v>0</v>
      </c>
      <c r="BI557" s="65">
        <v>0</v>
      </c>
      <c r="BJ557" s="65">
        <v>0</v>
      </c>
      <c r="BK557" s="24">
        <v>0</v>
      </c>
      <c r="BL557" s="18" t="s">
        <v>6790</v>
      </c>
    </row>
    <row r="558" spans="1:64" ht="14.4" x14ac:dyDescent="0.3">
      <c r="A558" s="140" t="s">
        <v>6694</v>
      </c>
      <c r="B558" s="140" t="s">
        <v>826</v>
      </c>
      <c r="C558" s="52">
        <v>1</v>
      </c>
      <c r="D558" s="52">
        <v>1</v>
      </c>
      <c r="E558" s="52">
        <v>0</v>
      </c>
      <c r="F558" s="52">
        <v>0</v>
      </c>
      <c r="G558" s="52">
        <v>0</v>
      </c>
      <c r="H558" s="52">
        <v>1</v>
      </c>
      <c r="I558" s="52">
        <v>0</v>
      </c>
      <c r="J558" s="52">
        <v>0</v>
      </c>
      <c r="K558" s="139">
        <f t="shared" si="100"/>
        <v>1</v>
      </c>
      <c r="L558" s="35"/>
      <c r="M558" s="120">
        <v>1</v>
      </c>
      <c r="N558" s="151"/>
      <c r="O558" s="151"/>
      <c r="P558" s="152"/>
      <c r="Q558" s="152"/>
      <c r="S558" s="21" t="s">
        <v>6712</v>
      </c>
      <c r="T558" s="54">
        <v>0</v>
      </c>
      <c r="U558" s="54">
        <v>0</v>
      </c>
      <c r="V558" s="54">
        <v>0</v>
      </c>
      <c r="W558" s="54">
        <v>1</v>
      </c>
      <c r="X558" s="54">
        <v>0</v>
      </c>
      <c r="Y558" s="21">
        <f t="shared" si="102"/>
        <v>1</v>
      </c>
      <c r="AL558" s="18" t="s">
        <v>6792</v>
      </c>
      <c r="AM558" s="65">
        <v>51</v>
      </c>
      <c r="AN558" s="65">
        <v>46</v>
      </c>
      <c r="AO558" s="65">
        <v>37</v>
      </c>
      <c r="AP558" s="65">
        <v>28</v>
      </c>
      <c r="AQ558" s="65">
        <v>23</v>
      </c>
      <c r="AR558" s="65">
        <v>12</v>
      </c>
      <c r="AS558" s="65">
        <v>18</v>
      </c>
      <c r="AT558" s="64">
        <v>8</v>
      </c>
      <c r="AU558" s="64">
        <v>10</v>
      </c>
      <c r="AV558" s="65">
        <v>4</v>
      </c>
      <c r="AW558" s="65">
        <v>1</v>
      </c>
      <c r="AX558" s="65">
        <v>5</v>
      </c>
      <c r="AY558" s="65">
        <v>3</v>
      </c>
      <c r="AZ558" s="65">
        <v>0</v>
      </c>
      <c r="BA558" s="65">
        <v>0</v>
      </c>
      <c r="BB558" s="65">
        <v>2</v>
      </c>
      <c r="BC558" s="65">
        <v>0</v>
      </c>
      <c r="BD558" s="65">
        <v>0</v>
      </c>
      <c r="BE558" s="65">
        <v>0</v>
      </c>
      <c r="BF558" s="65">
        <v>4</v>
      </c>
      <c r="BG558" s="65">
        <v>1</v>
      </c>
      <c r="BH558" s="65">
        <v>1</v>
      </c>
      <c r="BI558" s="65">
        <v>0</v>
      </c>
      <c r="BJ558" s="65">
        <v>0</v>
      </c>
      <c r="BK558" s="24">
        <v>0</v>
      </c>
      <c r="BL558" s="18" t="s">
        <v>6792</v>
      </c>
    </row>
    <row r="559" spans="1:64" ht="14.4" x14ac:dyDescent="0.3">
      <c r="A559" s="145" t="s">
        <v>6717</v>
      </c>
      <c r="B559" s="146"/>
      <c r="C559" s="61">
        <f>SUM(C545:C558)</f>
        <v>916</v>
      </c>
      <c r="D559" s="61">
        <f>SUM(D545:D558)</f>
        <v>909</v>
      </c>
      <c r="E559" s="61">
        <f t="shared" ref="E559:J559" si="103">SUM(E545:E558)</f>
        <v>20</v>
      </c>
      <c r="F559" s="61">
        <f t="shared" si="103"/>
        <v>71</v>
      </c>
      <c r="G559" s="61">
        <f t="shared" si="103"/>
        <v>36</v>
      </c>
      <c r="H559" s="61">
        <f t="shared" si="103"/>
        <v>150</v>
      </c>
      <c r="I559" s="61">
        <f t="shared" si="103"/>
        <v>632</v>
      </c>
      <c r="J559" s="61">
        <f t="shared" si="103"/>
        <v>0</v>
      </c>
      <c r="K559" s="136">
        <f>SUM(E559:J559)</f>
        <v>909</v>
      </c>
      <c r="L559" s="35"/>
      <c r="M559" s="120">
        <f>SUM(M545:M558)</f>
        <v>909</v>
      </c>
      <c r="N559" s="151"/>
      <c r="O559" s="151"/>
      <c r="P559" s="151"/>
      <c r="Q559" s="152"/>
      <c r="S559" s="47" t="s">
        <v>6713</v>
      </c>
      <c r="T559" s="55">
        <v>0</v>
      </c>
      <c r="U559" s="55">
        <v>4</v>
      </c>
      <c r="V559" s="55">
        <v>0</v>
      </c>
      <c r="W559" s="55">
        <v>11</v>
      </c>
      <c r="X559" s="55">
        <v>0</v>
      </c>
      <c r="Y559" s="21">
        <f t="shared" si="102"/>
        <v>15</v>
      </c>
      <c r="AL559" s="18" t="s">
        <v>6827</v>
      </c>
      <c r="AM559" s="65">
        <v>713</v>
      </c>
      <c r="AN559" s="65">
        <v>352</v>
      </c>
      <c r="AO559" s="65">
        <v>266</v>
      </c>
      <c r="AP559" s="65">
        <v>249</v>
      </c>
      <c r="AQ559" s="65">
        <v>156</v>
      </c>
      <c r="AR559" s="65">
        <v>84</v>
      </c>
      <c r="AS559" s="65">
        <v>62</v>
      </c>
      <c r="AT559" s="64">
        <v>82</v>
      </c>
      <c r="AU559" s="64">
        <v>42</v>
      </c>
      <c r="AV559" s="65">
        <v>52</v>
      </c>
      <c r="AW559" s="65">
        <v>37</v>
      </c>
      <c r="AX559" s="65">
        <v>17</v>
      </c>
      <c r="AY559" s="65">
        <v>19</v>
      </c>
      <c r="AZ559" s="65">
        <v>37</v>
      </c>
      <c r="BA559" s="65">
        <v>13</v>
      </c>
      <c r="BB559" s="65">
        <v>19</v>
      </c>
      <c r="BC559" s="65">
        <v>16</v>
      </c>
      <c r="BD559" s="125">
        <v>11</v>
      </c>
      <c r="BE559" s="65">
        <v>3</v>
      </c>
      <c r="BF559" s="65">
        <v>6</v>
      </c>
      <c r="BG559" s="65">
        <v>2</v>
      </c>
      <c r="BH559" s="65">
        <v>3</v>
      </c>
      <c r="BI559" s="65">
        <v>5</v>
      </c>
      <c r="BJ559" s="65">
        <v>3</v>
      </c>
      <c r="BK559" s="65">
        <v>0</v>
      </c>
      <c r="BL559" s="18" t="s">
        <v>6827</v>
      </c>
    </row>
    <row r="560" spans="1:64" ht="14.4" x14ac:dyDescent="0.3">
      <c r="K560" s="76"/>
      <c r="L560" s="144"/>
      <c r="M560" s="144"/>
      <c r="N560" s="151"/>
      <c r="O560" s="151"/>
      <c r="P560" s="151"/>
      <c r="Q560" s="152"/>
      <c r="S560" s="22" t="s">
        <v>6693</v>
      </c>
      <c r="T560" s="117">
        <v>2</v>
      </c>
      <c r="U560" s="117">
        <v>6</v>
      </c>
      <c r="V560" s="117">
        <v>2</v>
      </c>
      <c r="W560" s="117">
        <v>15</v>
      </c>
      <c r="X560" s="117">
        <v>0</v>
      </c>
      <c r="Y560" s="21">
        <f t="shared" si="102"/>
        <v>25</v>
      </c>
      <c r="AL560" s="18" t="s">
        <v>6828</v>
      </c>
      <c r="AM560" s="65">
        <v>1</v>
      </c>
      <c r="AN560" s="65">
        <v>28</v>
      </c>
      <c r="AO560" s="65">
        <v>72</v>
      </c>
      <c r="AP560" s="65">
        <v>273</v>
      </c>
      <c r="AQ560" s="65">
        <v>355</v>
      </c>
      <c r="AR560" s="65">
        <v>161</v>
      </c>
      <c r="AS560" s="65">
        <v>145</v>
      </c>
      <c r="AT560" s="64">
        <v>92</v>
      </c>
      <c r="AU560" s="64">
        <v>72</v>
      </c>
      <c r="AV560" s="65">
        <v>60</v>
      </c>
      <c r="AW560" s="65">
        <v>43</v>
      </c>
      <c r="AX560" s="65">
        <v>40</v>
      </c>
      <c r="AY560" s="65">
        <v>31</v>
      </c>
      <c r="AZ560" s="65">
        <v>39</v>
      </c>
      <c r="BA560" s="65">
        <v>28</v>
      </c>
      <c r="BB560" s="65">
        <v>32</v>
      </c>
      <c r="BC560" s="65">
        <v>17</v>
      </c>
      <c r="BD560" s="125">
        <v>29</v>
      </c>
      <c r="BE560" s="65">
        <v>10</v>
      </c>
      <c r="BF560" s="65">
        <v>15</v>
      </c>
      <c r="BG560" s="65">
        <v>6</v>
      </c>
      <c r="BH560" s="65">
        <v>14</v>
      </c>
      <c r="BI560" s="65">
        <v>7</v>
      </c>
      <c r="BJ560" s="65">
        <v>4</v>
      </c>
      <c r="BK560" s="65">
        <v>1</v>
      </c>
      <c r="BL560" s="18" t="s">
        <v>6828</v>
      </c>
    </row>
    <row r="561" spans="3:64" ht="14.4" x14ac:dyDescent="0.3">
      <c r="K561" s="76"/>
      <c r="L561" s="144"/>
      <c r="M561" s="144"/>
      <c r="N561" s="151"/>
      <c r="O561" s="151"/>
      <c r="P561" s="151"/>
      <c r="Q561" s="152"/>
      <c r="S561" s="47" t="s">
        <v>6694</v>
      </c>
      <c r="T561" s="118">
        <v>0</v>
      </c>
      <c r="U561" s="118">
        <v>0</v>
      </c>
      <c r="V561" s="118">
        <v>0</v>
      </c>
      <c r="W561" s="118">
        <v>0</v>
      </c>
      <c r="X561" s="118">
        <v>0</v>
      </c>
      <c r="Y561" s="21">
        <f t="shared" si="102"/>
        <v>0</v>
      </c>
      <c r="BI561" s="36"/>
    </row>
    <row r="562" spans="3:64" ht="14.4" x14ac:dyDescent="0.3">
      <c r="L562" s="144"/>
      <c r="M562" s="144"/>
      <c r="N562" s="151"/>
      <c r="O562" s="151"/>
      <c r="P562" s="151"/>
      <c r="Q562" s="152"/>
      <c r="S562" s="76"/>
      <c r="T562" s="35">
        <f>SUM(T556:T561)</f>
        <v>2</v>
      </c>
      <c r="U562" s="35">
        <f>SUM(U556:U561)</f>
        <v>10</v>
      </c>
      <c r="V562" s="35">
        <f>SUM(V556:V561)</f>
        <v>2</v>
      </c>
      <c r="W562" s="35">
        <f>SUM(W556:W561)</f>
        <v>27</v>
      </c>
      <c r="X562" s="35">
        <f>SUM(X556:X561)</f>
        <v>0</v>
      </c>
      <c r="Y562" s="21">
        <f t="shared" si="102"/>
        <v>41</v>
      </c>
      <c r="BI562" s="36"/>
    </row>
    <row r="563" spans="3:64" ht="14.4" x14ac:dyDescent="0.3">
      <c r="L563" s="144"/>
      <c r="M563" s="144"/>
      <c r="N563" s="151"/>
      <c r="O563" s="151"/>
      <c r="P563" s="151"/>
      <c r="Q563" s="152"/>
      <c r="BI563" s="36"/>
    </row>
    <row r="564" spans="3:64" ht="14.4" x14ac:dyDescent="0.3">
      <c r="M564" s="76"/>
      <c r="N564" s="151"/>
      <c r="O564" s="151"/>
      <c r="P564" s="151"/>
      <c r="Q564" s="152"/>
      <c r="AL564" s="18" t="s">
        <v>5</v>
      </c>
      <c r="AM564" s="18" t="s">
        <v>6795</v>
      </c>
      <c r="AN564" s="18" t="s">
        <v>6739</v>
      </c>
      <c r="AO564" s="18" t="s">
        <v>6740</v>
      </c>
      <c r="AP564" s="18" t="s">
        <v>6741</v>
      </c>
      <c r="AQ564" s="18" t="s">
        <v>6742</v>
      </c>
      <c r="AR564" s="18" t="s">
        <v>6743</v>
      </c>
      <c r="AS564" s="18" t="s">
        <v>6744</v>
      </c>
      <c r="AT564" s="68" t="s">
        <v>6745</v>
      </c>
      <c r="AU564" s="68" t="s">
        <v>6746</v>
      </c>
      <c r="AV564" s="18" t="s">
        <v>6747</v>
      </c>
      <c r="AW564" s="18" t="s">
        <v>6748</v>
      </c>
      <c r="AX564" s="18" t="s">
        <v>6749</v>
      </c>
      <c r="AY564" s="18" t="s">
        <v>6750</v>
      </c>
      <c r="AZ564" s="18" t="s">
        <v>6751</v>
      </c>
      <c r="BA564" s="18" t="s">
        <v>6752</v>
      </c>
      <c r="BB564" s="18" t="s">
        <v>6753</v>
      </c>
      <c r="BC564" s="18" t="s">
        <v>6754</v>
      </c>
      <c r="BD564" s="18" t="s">
        <v>6755</v>
      </c>
      <c r="BE564" s="18" t="s">
        <v>6756</v>
      </c>
      <c r="BF564" s="18" t="s">
        <v>6757</v>
      </c>
      <c r="BG564" s="18" t="s">
        <v>6758</v>
      </c>
      <c r="BH564" s="18" t="s">
        <v>6759</v>
      </c>
      <c r="BI564" s="34" t="s">
        <v>6831</v>
      </c>
      <c r="BJ564" s="18" t="s">
        <v>6761</v>
      </c>
      <c r="BK564" s="18" t="s">
        <v>6762</v>
      </c>
    </row>
    <row r="565" spans="3:64" ht="14.4" x14ac:dyDescent="0.3">
      <c r="L565" s="76"/>
      <c r="M565" s="76"/>
      <c r="N565" s="151"/>
      <c r="O565" s="151"/>
      <c r="P565" s="151"/>
      <c r="Q565" s="152"/>
      <c r="S565" s="21" t="s">
        <v>6719</v>
      </c>
      <c r="T565" s="21" t="s">
        <v>197</v>
      </c>
      <c r="U565" s="21" t="s">
        <v>230</v>
      </c>
      <c r="V565" s="21" t="s">
        <v>211</v>
      </c>
      <c r="W565" s="21" t="s">
        <v>205</v>
      </c>
      <c r="X565" s="21" t="s">
        <v>283</v>
      </c>
      <c r="Y565" s="21" t="s">
        <v>6720</v>
      </c>
      <c r="AL565" s="18" t="s">
        <v>6829</v>
      </c>
      <c r="AM565" s="65">
        <v>0</v>
      </c>
      <c r="AN565" s="65">
        <v>0</v>
      </c>
      <c r="AO565" s="65">
        <v>0</v>
      </c>
      <c r="AP565" s="65">
        <v>0</v>
      </c>
      <c r="AQ565" s="65">
        <v>2</v>
      </c>
      <c r="AR565" s="65">
        <v>15</v>
      </c>
      <c r="AS565" s="65">
        <v>39</v>
      </c>
      <c r="AT565" s="64">
        <v>174</v>
      </c>
      <c r="AU565" s="64">
        <v>257</v>
      </c>
      <c r="AV565" s="65">
        <v>409</v>
      </c>
      <c r="AW565" s="65">
        <v>233</v>
      </c>
      <c r="AX565" s="65">
        <v>203</v>
      </c>
      <c r="AY565" s="65">
        <v>114</v>
      </c>
      <c r="AZ565" s="65">
        <v>154</v>
      </c>
      <c r="BA565" s="65">
        <v>112</v>
      </c>
      <c r="BB565" s="65">
        <v>124</v>
      </c>
      <c r="BC565" s="65">
        <v>60</v>
      </c>
      <c r="BD565" s="125">
        <v>87</v>
      </c>
      <c r="BE565" s="65">
        <v>39</v>
      </c>
      <c r="BF565" s="65">
        <v>57</v>
      </c>
      <c r="BG565" s="65">
        <v>29</v>
      </c>
      <c r="BH565" s="65">
        <v>50</v>
      </c>
      <c r="BI565" s="65">
        <v>34</v>
      </c>
      <c r="BJ565" s="65">
        <v>35</v>
      </c>
      <c r="BK565" s="65">
        <v>18</v>
      </c>
      <c r="BL565" s="18" t="s">
        <v>6829</v>
      </c>
    </row>
    <row r="566" spans="3:64" ht="14.4" x14ac:dyDescent="0.3">
      <c r="L566" s="76"/>
      <c r="M566" s="76"/>
      <c r="N566" s="151"/>
      <c r="O566" s="151"/>
      <c r="P566" s="151"/>
      <c r="Q566" s="152"/>
      <c r="S566" s="21" t="s">
        <v>6710</v>
      </c>
      <c r="T566" s="31">
        <v>0</v>
      </c>
      <c r="U566" s="31">
        <v>0</v>
      </c>
      <c r="V566" s="31">
        <v>0</v>
      </c>
      <c r="W566" s="54">
        <v>0</v>
      </c>
      <c r="X566" s="31">
        <v>0</v>
      </c>
      <c r="Y566" s="22">
        <f t="shared" ref="Y566:Y572" si="104">SUM(T566:W566)</f>
        <v>0</v>
      </c>
      <c r="Z566" s="21" t="s">
        <v>6710</v>
      </c>
      <c r="AL566" s="126" t="s">
        <v>6780</v>
      </c>
      <c r="AM566" s="127">
        <v>0</v>
      </c>
      <c r="AN566" s="127">
        <v>0</v>
      </c>
      <c r="AO566" s="127">
        <v>0</v>
      </c>
      <c r="AP566" s="127">
        <v>0</v>
      </c>
      <c r="AQ566" s="127">
        <v>0</v>
      </c>
      <c r="AR566" s="127">
        <v>0</v>
      </c>
      <c r="AS566" s="127">
        <v>0</v>
      </c>
      <c r="AT566" s="127">
        <v>0</v>
      </c>
      <c r="AU566" s="127">
        <v>0</v>
      </c>
      <c r="AV566" s="127">
        <v>2</v>
      </c>
      <c r="AW566" s="127">
        <v>10</v>
      </c>
      <c r="AX566" s="127">
        <v>51</v>
      </c>
      <c r="AY566" s="127">
        <v>115</v>
      </c>
      <c r="AZ566" s="127">
        <v>428</v>
      </c>
      <c r="BA566" s="127">
        <v>525</v>
      </c>
      <c r="BB566" s="127">
        <v>467</v>
      </c>
      <c r="BC566" s="127">
        <v>379</v>
      </c>
      <c r="BD566" s="128">
        <v>320</v>
      </c>
      <c r="BE566" s="128">
        <v>115</v>
      </c>
      <c r="BF566" s="127">
        <v>91</v>
      </c>
      <c r="BG566" s="127">
        <v>54</v>
      </c>
      <c r="BH566" s="129">
        <v>62</v>
      </c>
      <c r="BI566" s="130">
        <v>37</v>
      </c>
      <c r="BJ566" s="130">
        <v>45</v>
      </c>
      <c r="BK566" s="130">
        <v>34</v>
      </c>
      <c r="BL566" s="126" t="s">
        <v>6780</v>
      </c>
    </row>
    <row r="567" spans="3:64" ht="14.4" x14ac:dyDescent="0.3">
      <c r="L567" s="76"/>
      <c r="M567" s="76"/>
      <c r="N567" s="151"/>
      <c r="O567" s="151"/>
      <c r="P567" s="151"/>
      <c r="Q567" s="152"/>
      <c r="S567" s="47" t="s">
        <v>6711</v>
      </c>
      <c r="T567" s="48">
        <v>0</v>
      </c>
      <c r="U567" s="48">
        <v>0</v>
      </c>
      <c r="V567" s="48">
        <v>0</v>
      </c>
      <c r="W567" s="55">
        <v>1</v>
      </c>
      <c r="X567" s="48">
        <v>0</v>
      </c>
      <c r="Y567" s="22">
        <f t="shared" si="104"/>
        <v>1</v>
      </c>
      <c r="Z567" s="47" t="s">
        <v>6711</v>
      </c>
      <c r="AL567" s="18" t="s">
        <v>6839</v>
      </c>
      <c r="AM567" s="65">
        <v>0</v>
      </c>
      <c r="AN567" s="65">
        <v>0</v>
      </c>
      <c r="AO567" s="65">
        <v>0</v>
      </c>
      <c r="AP567" s="65">
        <v>0</v>
      </c>
      <c r="AQ567" s="65">
        <v>0</v>
      </c>
      <c r="AR567" s="65">
        <v>0</v>
      </c>
      <c r="AS567" s="65">
        <v>0</v>
      </c>
      <c r="AT567" s="65">
        <v>0</v>
      </c>
      <c r="AU567" s="65">
        <v>0</v>
      </c>
      <c r="AV567" s="65">
        <v>1</v>
      </c>
      <c r="AW567" s="65">
        <v>7</v>
      </c>
      <c r="AX567" s="65">
        <v>40</v>
      </c>
      <c r="AY567" s="65">
        <v>42</v>
      </c>
      <c r="AZ567" s="65">
        <v>161</v>
      </c>
      <c r="BA567" s="65">
        <v>182</v>
      </c>
      <c r="BB567" s="65">
        <v>349</v>
      </c>
      <c r="BC567" s="65">
        <v>202</v>
      </c>
      <c r="BD567" s="125">
        <v>211</v>
      </c>
      <c r="BE567" s="65">
        <v>120</v>
      </c>
      <c r="BF567" s="65">
        <v>162</v>
      </c>
      <c r="BG567" s="65">
        <v>71</v>
      </c>
      <c r="BH567" s="65">
        <v>109</v>
      </c>
      <c r="BI567" s="65">
        <v>69</v>
      </c>
      <c r="BJ567" s="65">
        <v>64</v>
      </c>
      <c r="BK567" s="65">
        <v>30</v>
      </c>
      <c r="BL567" s="18" t="s">
        <v>6839</v>
      </c>
    </row>
    <row r="568" spans="3:64" ht="14.4" x14ac:dyDescent="0.3">
      <c r="L568" s="76"/>
      <c r="M568" s="144"/>
      <c r="N568" s="151"/>
      <c r="O568" s="151"/>
      <c r="P568" s="151"/>
      <c r="Q568" s="152"/>
      <c r="S568" s="21" t="s">
        <v>6712</v>
      </c>
      <c r="T568" s="29">
        <v>0</v>
      </c>
      <c r="U568" s="29">
        <v>5</v>
      </c>
      <c r="V568" s="29">
        <v>0</v>
      </c>
      <c r="W568" s="54">
        <v>13</v>
      </c>
      <c r="X568" s="31">
        <v>34</v>
      </c>
      <c r="Y568" s="22">
        <f t="shared" si="104"/>
        <v>18</v>
      </c>
      <c r="Z568" s="21" t="s">
        <v>6712</v>
      </c>
      <c r="AL568" s="126" t="s">
        <v>6781</v>
      </c>
      <c r="AM568" s="127">
        <v>0</v>
      </c>
      <c r="AN568" s="127">
        <v>0</v>
      </c>
      <c r="AO568" s="127">
        <v>0</v>
      </c>
      <c r="AP568" s="127">
        <v>0</v>
      </c>
      <c r="AQ568" s="127">
        <v>0</v>
      </c>
      <c r="AR568" s="127">
        <v>0</v>
      </c>
      <c r="AS568" s="127">
        <v>0</v>
      </c>
      <c r="AT568" s="127">
        <v>0</v>
      </c>
      <c r="AU568" s="127">
        <v>0</v>
      </c>
      <c r="AV568" s="127">
        <v>0</v>
      </c>
      <c r="AW568" s="127">
        <v>0</v>
      </c>
      <c r="AX568" s="127">
        <v>13</v>
      </c>
      <c r="AY568" s="127">
        <v>33</v>
      </c>
      <c r="AZ568" s="127">
        <v>51</v>
      </c>
      <c r="BA568" s="127">
        <v>28</v>
      </c>
      <c r="BB568" s="127">
        <v>181</v>
      </c>
      <c r="BC568" s="127">
        <v>177</v>
      </c>
      <c r="BD568" s="128">
        <v>386</v>
      </c>
      <c r="BE568" s="128">
        <v>395</v>
      </c>
      <c r="BF568" s="127">
        <v>522</v>
      </c>
      <c r="BG568" s="127">
        <v>271</v>
      </c>
      <c r="BH568" s="129">
        <v>333</v>
      </c>
      <c r="BI568" s="130">
        <v>316</v>
      </c>
      <c r="BJ568" s="130">
        <v>325</v>
      </c>
      <c r="BK568" s="130">
        <v>83</v>
      </c>
      <c r="BL568" s="126" t="s">
        <v>6781</v>
      </c>
    </row>
    <row r="569" spans="3:64" ht="14.4" x14ac:dyDescent="0.3">
      <c r="L569" s="76"/>
      <c r="M569" s="144"/>
      <c r="N569" s="151"/>
      <c r="O569" s="151"/>
      <c r="P569" s="151"/>
      <c r="Q569" s="152"/>
      <c r="S569" s="47" t="s">
        <v>6713</v>
      </c>
      <c r="T569" s="48">
        <v>2</v>
      </c>
      <c r="U569" s="48">
        <v>7</v>
      </c>
      <c r="V569" s="48">
        <v>3</v>
      </c>
      <c r="W569" s="55">
        <v>18</v>
      </c>
      <c r="X569" s="48">
        <v>83</v>
      </c>
      <c r="Y569" s="22">
        <f t="shared" si="104"/>
        <v>30</v>
      </c>
      <c r="Z569" s="47" t="s">
        <v>6713</v>
      </c>
      <c r="AL569" s="18" t="s">
        <v>6840</v>
      </c>
      <c r="AM569" s="65">
        <v>0</v>
      </c>
      <c r="AN569" s="65">
        <v>0</v>
      </c>
      <c r="AO569" s="65">
        <v>0</v>
      </c>
      <c r="AP569" s="65">
        <v>0</v>
      </c>
      <c r="AQ569" s="65">
        <v>0</v>
      </c>
      <c r="AR569" s="65">
        <v>0</v>
      </c>
      <c r="AS569" s="65">
        <v>0</v>
      </c>
      <c r="AT569" s="65">
        <v>0</v>
      </c>
      <c r="AU569" s="65">
        <v>0</v>
      </c>
      <c r="AV569" s="65">
        <v>0</v>
      </c>
      <c r="AW569" s="65">
        <v>0</v>
      </c>
      <c r="AX569" s="65">
        <v>0</v>
      </c>
      <c r="AY569" s="65">
        <v>0</v>
      </c>
      <c r="AZ569" s="65">
        <v>0</v>
      </c>
      <c r="BA569" s="65">
        <v>0</v>
      </c>
      <c r="BB569" s="65">
        <v>0</v>
      </c>
      <c r="BC569" s="65">
        <v>0</v>
      </c>
      <c r="BD569" s="125">
        <v>61</v>
      </c>
      <c r="BE569" s="65">
        <v>57</v>
      </c>
      <c r="BF569" s="65">
        <v>152</v>
      </c>
      <c r="BG569" s="65">
        <v>72</v>
      </c>
      <c r="BH569" s="65">
        <v>204</v>
      </c>
      <c r="BI569" s="65">
        <v>229</v>
      </c>
      <c r="BJ569" s="65">
        <v>320</v>
      </c>
      <c r="BK569" s="65">
        <v>186</v>
      </c>
      <c r="BL569" s="18" t="s">
        <v>6840</v>
      </c>
    </row>
    <row r="570" spans="3:64" ht="14.4" x14ac:dyDescent="0.3">
      <c r="C570" s="76"/>
      <c r="D570" s="150"/>
      <c r="E570" s="150"/>
      <c r="F570" s="153"/>
      <c r="G570" s="27"/>
      <c r="H570" s="150"/>
      <c r="I570" s="150"/>
      <c r="J570" s="150"/>
      <c r="K570" s="153"/>
      <c r="L570" s="76"/>
      <c r="M570" s="76"/>
      <c r="N570" s="151"/>
      <c r="O570" s="151"/>
      <c r="P570" s="151"/>
      <c r="Q570" s="152"/>
      <c r="S570" s="22" t="s">
        <v>6693</v>
      </c>
      <c r="T570" s="31">
        <v>16</v>
      </c>
      <c r="U570" s="31">
        <v>49</v>
      </c>
      <c r="V570" s="31">
        <v>31</v>
      </c>
      <c r="W570" s="54">
        <v>90</v>
      </c>
      <c r="X570" s="31">
        <v>515</v>
      </c>
      <c r="Y570" s="22">
        <f t="shared" si="104"/>
        <v>186</v>
      </c>
      <c r="Z570" s="22" t="s">
        <v>6693</v>
      </c>
      <c r="AL570" s="126" t="s">
        <v>6782</v>
      </c>
      <c r="AM570" s="127">
        <v>0</v>
      </c>
      <c r="AN570" s="127">
        <v>0</v>
      </c>
      <c r="AO570" s="127">
        <v>0</v>
      </c>
      <c r="AP570" s="127">
        <v>0</v>
      </c>
      <c r="AQ570" s="127">
        <v>0</v>
      </c>
      <c r="AR570" s="127">
        <v>0</v>
      </c>
      <c r="AS570" s="127">
        <v>0</v>
      </c>
      <c r="AT570" s="127">
        <v>0</v>
      </c>
      <c r="AU570" s="127">
        <v>0</v>
      </c>
      <c r="AV570" s="127">
        <v>0</v>
      </c>
      <c r="AW570" s="127">
        <v>0</v>
      </c>
      <c r="AX570" s="127">
        <v>0</v>
      </c>
      <c r="AY570" s="127">
        <v>0</v>
      </c>
      <c r="AZ570" s="127">
        <v>0</v>
      </c>
      <c r="BA570" s="127">
        <v>0</v>
      </c>
      <c r="BB570" s="127">
        <v>0</v>
      </c>
      <c r="BC570" s="127">
        <v>0</v>
      </c>
      <c r="BD570" s="128">
        <v>0</v>
      </c>
      <c r="BE570" s="128">
        <v>0</v>
      </c>
      <c r="BF570" s="127">
        <v>76</v>
      </c>
      <c r="BG570" s="127">
        <v>315</v>
      </c>
      <c r="BH570" s="129">
        <v>456</v>
      </c>
      <c r="BI570" s="130">
        <v>337</v>
      </c>
      <c r="BJ570" s="130">
        <v>386</v>
      </c>
      <c r="BK570" s="130">
        <v>515</v>
      </c>
      <c r="BL570" s="126" t="s">
        <v>6782</v>
      </c>
    </row>
    <row r="571" spans="3:64" ht="14.4" x14ac:dyDescent="0.3">
      <c r="C571" s="76"/>
      <c r="D571" s="150"/>
      <c r="E571" s="150"/>
      <c r="F571" s="153"/>
      <c r="G571" s="27"/>
      <c r="H571" s="150"/>
      <c r="I571" s="150"/>
      <c r="J571" s="150"/>
      <c r="K571" s="153"/>
      <c r="L571" s="76"/>
      <c r="M571" s="76"/>
      <c r="N571" s="151"/>
      <c r="O571" s="151"/>
      <c r="P571" s="151"/>
      <c r="Q571" s="152"/>
      <c r="S571" s="47" t="s">
        <v>6694</v>
      </c>
      <c r="T571" s="48">
        <v>0</v>
      </c>
      <c r="U571" s="48">
        <v>0</v>
      </c>
      <c r="V571" s="48">
        <v>0</v>
      </c>
      <c r="W571" s="113">
        <v>1</v>
      </c>
      <c r="X571" s="48">
        <v>0</v>
      </c>
      <c r="Y571" s="22">
        <f t="shared" si="104"/>
        <v>1</v>
      </c>
      <c r="Z571" s="47" t="s">
        <v>6694</v>
      </c>
      <c r="AL571" s="18" t="s">
        <v>6841</v>
      </c>
      <c r="AM571" s="65">
        <v>0</v>
      </c>
      <c r="AN571" s="65">
        <v>0</v>
      </c>
      <c r="AO571" s="65">
        <v>0</v>
      </c>
      <c r="AP571" s="65">
        <v>0</v>
      </c>
      <c r="AQ571" s="65">
        <v>0</v>
      </c>
      <c r="AR571" s="65">
        <v>0</v>
      </c>
      <c r="AS571" s="65">
        <v>0</v>
      </c>
      <c r="AT571" s="65">
        <v>0</v>
      </c>
      <c r="AU571" s="65">
        <v>0</v>
      </c>
      <c r="AV571" s="65">
        <v>0</v>
      </c>
      <c r="AW571" s="65">
        <v>0</v>
      </c>
      <c r="AX571" s="65">
        <v>0</v>
      </c>
      <c r="AY571" s="65">
        <v>0</v>
      </c>
      <c r="AZ571" s="65">
        <v>0</v>
      </c>
      <c r="BA571" s="65">
        <v>0</v>
      </c>
      <c r="BB571" s="65">
        <v>0</v>
      </c>
      <c r="BC571" s="65">
        <v>0</v>
      </c>
      <c r="BD571" s="65">
        <v>0</v>
      </c>
      <c r="BE571" s="65">
        <v>0</v>
      </c>
      <c r="BF571" s="65">
        <v>0</v>
      </c>
      <c r="BG571" s="65">
        <v>0</v>
      </c>
      <c r="BH571" s="65">
        <v>0</v>
      </c>
      <c r="BI571" s="65">
        <v>0</v>
      </c>
      <c r="BJ571" s="65">
        <v>4</v>
      </c>
      <c r="BK571" s="65">
        <v>1</v>
      </c>
      <c r="BL571" s="18" t="s">
        <v>6841</v>
      </c>
    </row>
    <row r="572" spans="3:64" ht="14.4" x14ac:dyDescent="0.3">
      <c r="N572" s="151"/>
      <c r="O572" s="151"/>
      <c r="P572" s="151"/>
      <c r="Q572" s="152"/>
      <c r="T572" s="27">
        <f>SUM(T566:T571)</f>
        <v>18</v>
      </c>
      <c r="U572" s="27">
        <f>SUM(U566:U571)</f>
        <v>61</v>
      </c>
      <c r="V572" s="27">
        <f>SUM(V566:V571)</f>
        <v>34</v>
      </c>
      <c r="W572" s="27">
        <f>SUM(W566:W571)</f>
        <v>123</v>
      </c>
      <c r="X572" s="27">
        <f>SUM(X566:X571)</f>
        <v>632</v>
      </c>
      <c r="Y572" s="22">
        <f t="shared" si="104"/>
        <v>236</v>
      </c>
    </row>
    <row r="573" spans="3:64" ht="14.4" x14ac:dyDescent="0.3">
      <c r="N573" s="151"/>
      <c r="O573" s="151"/>
      <c r="P573" s="151"/>
      <c r="Q573" s="152"/>
    </row>
    <row r="574" spans="3:64" ht="14.4" x14ac:dyDescent="0.3">
      <c r="N574" s="151"/>
      <c r="O574" s="151"/>
      <c r="P574" s="151"/>
      <c r="Q574" s="152"/>
    </row>
    <row r="575" spans="3:64" ht="14.4" x14ac:dyDescent="0.3">
      <c r="N575" s="151"/>
      <c r="O575" s="151"/>
      <c r="P575" s="151"/>
      <c r="Q575" s="152"/>
    </row>
    <row r="576" spans="3:64" ht="14.4" x14ac:dyDescent="0.3">
      <c r="N576" s="151"/>
      <c r="O576" s="151"/>
      <c r="P576" s="151"/>
      <c r="Q576" s="152"/>
    </row>
    <row r="577" spans="1:74" ht="14.4" x14ac:dyDescent="0.3">
      <c r="N577" s="151"/>
      <c r="O577" s="151"/>
      <c r="P577" s="151"/>
      <c r="Q577" s="152"/>
    </row>
    <row r="578" spans="1:74" ht="14.4" x14ac:dyDescent="0.3">
      <c r="N578" s="151"/>
      <c r="O578" s="151"/>
      <c r="P578" s="151"/>
      <c r="Q578" s="152"/>
    </row>
    <row r="579" spans="1:74" ht="14.4" x14ac:dyDescent="0.3">
      <c r="N579" s="151"/>
      <c r="O579" s="151"/>
      <c r="P579" s="151"/>
      <c r="Q579" s="152"/>
    </row>
    <row r="580" spans="1:74" ht="39.6" x14ac:dyDescent="0.3">
      <c r="A580" s="39" t="s">
        <v>6761</v>
      </c>
      <c r="B580" s="39" t="s">
        <v>6650</v>
      </c>
      <c r="C580" s="39" t="s">
        <v>6660</v>
      </c>
      <c r="D580" s="39" t="s">
        <v>6698</v>
      </c>
      <c r="E580" s="39" t="s">
        <v>6699</v>
      </c>
      <c r="F580" s="39" t="s">
        <v>6700</v>
      </c>
      <c r="G580" s="39" t="s">
        <v>6701</v>
      </c>
      <c r="H580" s="39" t="s">
        <v>6702</v>
      </c>
      <c r="I580" s="39" t="s">
        <v>6703</v>
      </c>
      <c r="J580" s="40" t="s">
        <v>6705</v>
      </c>
      <c r="K580" s="41" t="s">
        <v>6706</v>
      </c>
      <c r="L580" s="32"/>
      <c r="M580" s="23" t="s">
        <v>6846</v>
      </c>
      <c r="N580" s="151"/>
      <c r="O580" s="151"/>
      <c r="P580" s="151"/>
      <c r="Q580" s="152"/>
      <c r="S580" s="32" t="s">
        <v>6761</v>
      </c>
      <c r="AL580" s="24" t="s">
        <v>6728</v>
      </c>
      <c r="AM580" s="64" t="s">
        <v>6761</v>
      </c>
      <c r="AN580" s="65"/>
      <c r="AO580" s="65"/>
      <c r="AP580" s="65"/>
      <c r="BR580" s="18"/>
      <c r="BV580" s="18"/>
    </row>
    <row r="581" spans="1:74" ht="14.4" x14ac:dyDescent="0.3">
      <c r="A581" s="135" t="s">
        <v>584</v>
      </c>
      <c r="B581" s="135" t="s">
        <v>826</v>
      </c>
      <c r="C581" s="53">
        <v>3</v>
      </c>
      <c r="D581" s="53">
        <v>3</v>
      </c>
      <c r="E581" s="61">
        <v>0</v>
      </c>
      <c r="F581" s="61">
        <v>0</v>
      </c>
      <c r="G581" s="61">
        <v>0</v>
      </c>
      <c r="H581" s="61">
        <v>3</v>
      </c>
      <c r="I581" s="61">
        <v>0</v>
      </c>
      <c r="J581" s="142">
        <v>0</v>
      </c>
      <c r="K581" s="136">
        <f t="shared" ref="K581:K597" si="105">SUM(E581:J581)</f>
        <v>3</v>
      </c>
      <c r="L581" s="35"/>
      <c r="M581" s="120">
        <v>3</v>
      </c>
      <c r="N581" s="151"/>
      <c r="O581" s="151"/>
      <c r="P581" s="151"/>
      <c r="Q581" s="152"/>
      <c r="S581" s="21" t="s">
        <v>6708</v>
      </c>
      <c r="T581" s="21" t="s">
        <v>197</v>
      </c>
      <c r="U581" s="21" t="s">
        <v>230</v>
      </c>
      <c r="V581" s="21" t="s">
        <v>211</v>
      </c>
      <c r="W581" s="21" t="s">
        <v>205</v>
      </c>
      <c r="X581" s="21" t="s">
        <v>283</v>
      </c>
      <c r="Y581" s="21" t="s">
        <v>134</v>
      </c>
      <c r="AL581" s="18" t="s">
        <v>6823</v>
      </c>
      <c r="AM581" s="65"/>
      <c r="AN581" s="65"/>
      <c r="AO581" s="65"/>
      <c r="AP581" s="65"/>
      <c r="BR581" s="18"/>
      <c r="BV581" s="18"/>
    </row>
    <row r="582" spans="1:74" ht="14.4" x14ac:dyDescent="0.3">
      <c r="A582" s="137" t="s">
        <v>588</v>
      </c>
      <c r="B582" s="137" t="s">
        <v>2633</v>
      </c>
      <c r="C582" s="121">
        <v>2</v>
      </c>
      <c r="D582" s="52">
        <v>2</v>
      </c>
      <c r="E582" s="92">
        <v>0</v>
      </c>
      <c r="F582" s="92">
        <v>0</v>
      </c>
      <c r="G582" s="92">
        <v>0</v>
      </c>
      <c r="H582" s="92">
        <v>2</v>
      </c>
      <c r="I582" s="92">
        <v>0</v>
      </c>
      <c r="J582" s="92">
        <v>0</v>
      </c>
      <c r="K582" s="139">
        <f t="shared" si="105"/>
        <v>2</v>
      </c>
      <c r="L582" s="36"/>
      <c r="M582" s="115"/>
      <c r="N582" s="154"/>
      <c r="O582" s="154"/>
      <c r="P582" s="154"/>
      <c r="Q582" s="155"/>
      <c r="S582" s="21" t="s">
        <v>6710</v>
      </c>
      <c r="T582" s="31">
        <v>0</v>
      </c>
      <c r="U582" s="31">
        <v>0</v>
      </c>
      <c r="V582" s="31">
        <v>0</v>
      </c>
      <c r="W582" s="31">
        <v>3</v>
      </c>
      <c r="X582" s="31">
        <v>0</v>
      </c>
      <c r="Y582" s="21">
        <f t="shared" ref="Y582:Y588" si="106">SUM(T582:X582)</f>
        <v>3</v>
      </c>
      <c r="AL582" s="18" t="s">
        <v>6731</v>
      </c>
      <c r="AM582" s="65"/>
      <c r="AN582" s="65"/>
      <c r="AO582" s="65"/>
      <c r="AP582" s="65"/>
      <c r="BR582" s="18"/>
      <c r="BV582" s="18"/>
    </row>
    <row r="583" spans="1:74" ht="14.4" x14ac:dyDescent="0.3">
      <c r="A583" s="137" t="s">
        <v>588</v>
      </c>
      <c r="B583" s="137" t="s">
        <v>826</v>
      </c>
      <c r="C583" s="121">
        <v>5</v>
      </c>
      <c r="D583" s="52">
        <v>4</v>
      </c>
      <c r="E583" s="92">
        <v>0</v>
      </c>
      <c r="F583" s="92">
        <v>0</v>
      </c>
      <c r="G583" s="92">
        <v>0</v>
      </c>
      <c r="H583" s="92">
        <v>4</v>
      </c>
      <c r="I583" s="92">
        <v>0</v>
      </c>
      <c r="J583" s="92">
        <v>0</v>
      </c>
      <c r="K583" s="139">
        <f t="shared" si="105"/>
        <v>4</v>
      </c>
      <c r="L583" s="35"/>
      <c r="M583" s="120">
        <v>6</v>
      </c>
      <c r="N583" s="154"/>
      <c r="O583" s="154"/>
      <c r="P583" s="154"/>
      <c r="Q583" s="155"/>
      <c r="S583" s="47" t="s">
        <v>6711</v>
      </c>
      <c r="T583" s="48">
        <v>0</v>
      </c>
      <c r="U583" s="48">
        <v>0</v>
      </c>
      <c r="V583" s="48">
        <v>0</v>
      </c>
      <c r="W583" s="48">
        <v>6</v>
      </c>
      <c r="X583" s="48">
        <v>0</v>
      </c>
      <c r="Y583" s="21">
        <f t="shared" si="106"/>
        <v>6</v>
      </c>
      <c r="AM583" s="65"/>
      <c r="AN583" s="65"/>
      <c r="AO583" s="65"/>
      <c r="AP583" s="65"/>
      <c r="BR583" s="18"/>
      <c r="BV583" s="18"/>
    </row>
    <row r="584" spans="1:74" ht="14.4" x14ac:dyDescent="0.3">
      <c r="A584" s="135" t="s">
        <v>592</v>
      </c>
      <c r="B584" s="135" t="s">
        <v>2633</v>
      </c>
      <c r="C584" s="53">
        <v>2</v>
      </c>
      <c r="D584" s="53">
        <v>2</v>
      </c>
      <c r="E584" s="61">
        <v>0</v>
      </c>
      <c r="F584" s="61">
        <v>0</v>
      </c>
      <c r="G584" s="61">
        <v>0</v>
      </c>
      <c r="H584" s="61">
        <v>2</v>
      </c>
      <c r="I584" s="61">
        <v>0</v>
      </c>
      <c r="J584" s="61">
        <v>0</v>
      </c>
      <c r="K584" s="136">
        <f t="shared" si="105"/>
        <v>2</v>
      </c>
      <c r="L584" s="35"/>
      <c r="M584" s="120"/>
      <c r="N584" s="154"/>
      <c r="O584" s="154"/>
      <c r="P584" s="154"/>
      <c r="Q584" s="155"/>
      <c r="S584" s="21" t="s">
        <v>6712</v>
      </c>
      <c r="T584" s="31">
        <v>0</v>
      </c>
      <c r="U584" s="31">
        <v>4</v>
      </c>
      <c r="V584" s="31">
        <v>0</v>
      </c>
      <c r="W584" s="31">
        <v>33</v>
      </c>
      <c r="X584" s="31">
        <v>45</v>
      </c>
      <c r="Y584" s="21">
        <f t="shared" si="106"/>
        <v>82</v>
      </c>
      <c r="AL584" s="18" t="s">
        <v>5</v>
      </c>
      <c r="AM584" s="18" t="s">
        <v>6738</v>
      </c>
      <c r="AN584" s="18" t="s">
        <v>6739</v>
      </c>
      <c r="AO584" s="18" t="s">
        <v>6740</v>
      </c>
      <c r="AP584" s="18" t="s">
        <v>6741</v>
      </c>
      <c r="AQ584" s="18" t="s">
        <v>6742</v>
      </c>
      <c r="AR584" s="18" t="s">
        <v>6743</v>
      </c>
      <c r="AS584" s="18" t="s">
        <v>6744</v>
      </c>
      <c r="AT584" s="68" t="s">
        <v>6745</v>
      </c>
      <c r="AU584" s="68" t="s">
        <v>6746</v>
      </c>
      <c r="AV584" s="18" t="s">
        <v>6747</v>
      </c>
      <c r="AW584" s="18" t="s">
        <v>6748</v>
      </c>
      <c r="AX584" s="18" t="s">
        <v>6749</v>
      </c>
      <c r="AY584" s="18" t="s">
        <v>6750</v>
      </c>
      <c r="AZ584" s="18" t="s">
        <v>6751</v>
      </c>
      <c r="BA584" s="18" t="s">
        <v>6752</v>
      </c>
      <c r="BB584" s="18" t="s">
        <v>6753</v>
      </c>
      <c r="BC584" s="18" t="s">
        <v>6754</v>
      </c>
      <c r="BD584" s="18" t="s">
        <v>6755</v>
      </c>
      <c r="BE584" s="18" t="s">
        <v>6756</v>
      </c>
      <c r="BF584" s="18" t="s">
        <v>6757</v>
      </c>
      <c r="BG584" s="18" t="s">
        <v>6758</v>
      </c>
      <c r="BH584" s="18" t="s">
        <v>6759</v>
      </c>
      <c r="BI584" s="32" t="s">
        <v>6760</v>
      </c>
      <c r="BJ584" s="18" t="s">
        <v>6761</v>
      </c>
      <c r="BR584" s="18"/>
      <c r="BV584" s="18"/>
    </row>
    <row r="585" spans="1:74" ht="14.4" x14ac:dyDescent="0.3">
      <c r="A585" s="135" t="s">
        <v>592</v>
      </c>
      <c r="B585" s="135" t="s">
        <v>1343</v>
      </c>
      <c r="C585" s="53">
        <v>17</v>
      </c>
      <c r="D585" s="53">
        <v>16</v>
      </c>
      <c r="E585" s="61">
        <v>0</v>
      </c>
      <c r="F585" s="61">
        <v>0</v>
      </c>
      <c r="G585" s="61">
        <v>0</v>
      </c>
      <c r="H585" s="61">
        <v>2</v>
      </c>
      <c r="I585" s="61">
        <v>14</v>
      </c>
      <c r="J585" s="142">
        <v>0</v>
      </c>
      <c r="K585" s="136">
        <f t="shared" si="105"/>
        <v>16</v>
      </c>
      <c r="L585" s="35"/>
      <c r="M585" s="120"/>
      <c r="N585" s="154"/>
      <c r="O585" s="154"/>
      <c r="P585" s="154"/>
      <c r="Q585" s="155"/>
      <c r="S585" s="47" t="s">
        <v>6713</v>
      </c>
      <c r="T585" s="48">
        <v>3</v>
      </c>
      <c r="U585" s="48">
        <v>11</v>
      </c>
      <c r="V585" s="48">
        <v>1</v>
      </c>
      <c r="W585" s="48">
        <v>70</v>
      </c>
      <c r="X585" s="48">
        <v>326</v>
      </c>
      <c r="Y585" s="21">
        <f t="shared" si="106"/>
        <v>411</v>
      </c>
      <c r="AL585" s="18" t="s">
        <v>6774</v>
      </c>
      <c r="AM585" s="65">
        <v>0</v>
      </c>
      <c r="AN585" s="65">
        <v>0</v>
      </c>
      <c r="AO585" s="65">
        <v>0</v>
      </c>
      <c r="AP585" s="65">
        <v>0</v>
      </c>
      <c r="AQ585" s="65">
        <v>0</v>
      </c>
      <c r="AR585" s="65">
        <v>0</v>
      </c>
      <c r="AS585" s="65">
        <v>0</v>
      </c>
      <c r="AT585" s="64">
        <v>0</v>
      </c>
      <c r="AU585" s="64">
        <v>0</v>
      </c>
      <c r="AV585" s="65">
        <v>0</v>
      </c>
      <c r="AW585" s="65">
        <v>0</v>
      </c>
      <c r="AX585" s="65">
        <v>0</v>
      </c>
      <c r="AY585" s="65">
        <v>0</v>
      </c>
      <c r="AZ585" s="65">
        <v>0</v>
      </c>
      <c r="BA585" s="65">
        <v>0</v>
      </c>
      <c r="BB585" s="65">
        <v>0</v>
      </c>
      <c r="BC585" s="65">
        <v>0</v>
      </c>
      <c r="BD585" s="65">
        <v>0</v>
      </c>
      <c r="BE585" s="65">
        <v>0</v>
      </c>
      <c r="BF585" s="65">
        <v>0</v>
      </c>
      <c r="BG585" s="65">
        <v>0</v>
      </c>
      <c r="BH585" s="65">
        <v>0</v>
      </c>
      <c r="BI585" s="65">
        <v>0</v>
      </c>
      <c r="BJ585" s="65">
        <v>0</v>
      </c>
      <c r="BK585" s="18" t="s">
        <v>6774</v>
      </c>
      <c r="BR585" s="18"/>
      <c r="BV585" s="18"/>
    </row>
    <row r="586" spans="1:74" ht="14.4" x14ac:dyDescent="0.3">
      <c r="A586" s="135" t="s">
        <v>592</v>
      </c>
      <c r="B586" s="135" t="s">
        <v>4458</v>
      </c>
      <c r="C586" s="53">
        <v>2</v>
      </c>
      <c r="D586" s="53">
        <v>2</v>
      </c>
      <c r="E586" s="61">
        <v>0</v>
      </c>
      <c r="F586" s="61">
        <v>2</v>
      </c>
      <c r="G586" s="61">
        <v>0</v>
      </c>
      <c r="H586" s="61">
        <v>0</v>
      </c>
      <c r="I586" s="61">
        <v>0</v>
      </c>
      <c r="J586" s="142">
        <v>0</v>
      </c>
      <c r="K586" s="136">
        <f t="shared" si="105"/>
        <v>2</v>
      </c>
      <c r="L586" s="35"/>
      <c r="M586" s="120"/>
      <c r="N586" s="154"/>
      <c r="O586" s="154"/>
      <c r="P586" s="154"/>
      <c r="Q586" s="155"/>
      <c r="S586" s="22" t="s">
        <v>6693</v>
      </c>
      <c r="T586" s="31">
        <v>20</v>
      </c>
      <c r="U586" s="31">
        <v>121</v>
      </c>
      <c r="V586" s="31">
        <v>58</v>
      </c>
      <c r="W586" s="31">
        <v>184</v>
      </c>
      <c r="X586" s="31">
        <v>385</v>
      </c>
      <c r="Y586" s="21">
        <f t="shared" si="106"/>
        <v>768</v>
      </c>
      <c r="AL586" s="18" t="s">
        <v>6775</v>
      </c>
      <c r="AM586" s="65">
        <v>0</v>
      </c>
      <c r="AN586" s="65">
        <v>0</v>
      </c>
      <c r="AO586" s="65">
        <v>0</v>
      </c>
      <c r="AP586" s="65">
        <v>0</v>
      </c>
      <c r="AQ586" s="65">
        <v>0</v>
      </c>
      <c r="AR586" s="65">
        <v>0</v>
      </c>
      <c r="AS586" s="65">
        <v>0</v>
      </c>
      <c r="AT586" s="64">
        <v>0</v>
      </c>
      <c r="AU586" s="64">
        <v>0</v>
      </c>
      <c r="AV586" s="65">
        <v>0</v>
      </c>
      <c r="AW586" s="65">
        <v>0</v>
      </c>
      <c r="AX586" s="65">
        <v>0</v>
      </c>
      <c r="AY586" s="65">
        <v>0</v>
      </c>
      <c r="AZ586" s="65">
        <v>0</v>
      </c>
      <c r="BA586" s="65">
        <v>0</v>
      </c>
      <c r="BB586" s="65">
        <v>0</v>
      </c>
      <c r="BC586" s="65">
        <v>0</v>
      </c>
      <c r="BD586" s="65">
        <v>0</v>
      </c>
      <c r="BE586" s="65">
        <v>0</v>
      </c>
      <c r="BF586" s="65">
        <v>0</v>
      </c>
      <c r="BG586" s="65">
        <v>0</v>
      </c>
      <c r="BH586" s="65">
        <v>0</v>
      </c>
      <c r="BI586" s="65">
        <v>0</v>
      </c>
      <c r="BJ586" s="65">
        <v>0</v>
      </c>
      <c r="BK586" s="18" t="s">
        <v>6775</v>
      </c>
      <c r="BR586" s="18"/>
      <c r="BV586" s="18"/>
    </row>
    <row r="587" spans="1:74" ht="14.4" x14ac:dyDescent="0.3">
      <c r="A587" s="135" t="s">
        <v>592</v>
      </c>
      <c r="B587" s="135" t="s">
        <v>826</v>
      </c>
      <c r="C587" s="53">
        <v>62</v>
      </c>
      <c r="D587" s="53">
        <v>62</v>
      </c>
      <c r="E587" s="61">
        <v>0</v>
      </c>
      <c r="F587" s="61">
        <v>2</v>
      </c>
      <c r="G587" s="61">
        <v>0</v>
      </c>
      <c r="H587" s="61">
        <v>29</v>
      </c>
      <c r="I587" s="61">
        <v>31</v>
      </c>
      <c r="J587" s="142">
        <v>0</v>
      </c>
      <c r="K587" s="136">
        <f t="shared" si="105"/>
        <v>62</v>
      </c>
      <c r="L587" s="35"/>
      <c r="M587" s="120">
        <v>82</v>
      </c>
      <c r="N587" s="154"/>
      <c r="O587" s="154"/>
      <c r="P587" s="154"/>
      <c r="Q587" s="155"/>
      <c r="S587" s="47" t="s">
        <v>6694</v>
      </c>
      <c r="T587" s="48">
        <v>0</v>
      </c>
      <c r="U587" s="48">
        <v>0</v>
      </c>
      <c r="V587" s="48">
        <v>0</v>
      </c>
      <c r="W587" s="48">
        <v>4</v>
      </c>
      <c r="X587" s="48">
        <v>0</v>
      </c>
      <c r="Y587" s="21">
        <f t="shared" si="106"/>
        <v>4</v>
      </c>
      <c r="AL587" s="18" t="s">
        <v>6776</v>
      </c>
      <c r="AM587" s="65">
        <v>0</v>
      </c>
      <c r="AN587" s="65">
        <v>0</v>
      </c>
      <c r="AO587" s="65">
        <v>0</v>
      </c>
      <c r="AP587" s="65">
        <v>0</v>
      </c>
      <c r="AQ587" s="65">
        <v>0</v>
      </c>
      <c r="AR587" s="65">
        <v>0</v>
      </c>
      <c r="AS587" s="65">
        <v>0</v>
      </c>
      <c r="AT587" s="64">
        <v>0</v>
      </c>
      <c r="AU587" s="64">
        <v>0</v>
      </c>
      <c r="AV587" s="65">
        <v>0</v>
      </c>
      <c r="AW587" s="65">
        <v>0</v>
      </c>
      <c r="AX587" s="65">
        <v>1</v>
      </c>
      <c r="AY587" s="65">
        <v>0</v>
      </c>
      <c r="AZ587" s="65">
        <v>0</v>
      </c>
      <c r="BA587" s="65">
        <v>0</v>
      </c>
      <c r="BB587" s="65">
        <v>0</v>
      </c>
      <c r="BC587" s="65">
        <v>0</v>
      </c>
      <c r="BD587" s="65">
        <v>0</v>
      </c>
      <c r="BE587" s="65">
        <v>0</v>
      </c>
      <c r="BF587" s="65">
        <v>0</v>
      </c>
      <c r="BG587" s="65">
        <v>0</v>
      </c>
      <c r="BH587" s="65">
        <v>0</v>
      </c>
      <c r="BI587" s="65">
        <v>0</v>
      </c>
      <c r="BJ587" s="65">
        <v>0</v>
      </c>
      <c r="BK587" s="18" t="s">
        <v>6776</v>
      </c>
      <c r="BR587" s="18"/>
      <c r="BV587" s="18"/>
    </row>
    <row r="588" spans="1:74" ht="14.4" x14ac:dyDescent="0.3">
      <c r="A588" s="137" t="s">
        <v>597</v>
      </c>
      <c r="B588" s="137" t="s">
        <v>2633</v>
      </c>
      <c r="C588" s="92">
        <v>21</v>
      </c>
      <c r="D588" s="52">
        <v>21</v>
      </c>
      <c r="E588" s="92">
        <v>0</v>
      </c>
      <c r="F588" s="92">
        <v>4</v>
      </c>
      <c r="G588" s="92">
        <v>0</v>
      </c>
      <c r="H588" s="92">
        <v>17</v>
      </c>
      <c r="I588" s="92">
        <v>0</v>
      </c>
      <c r="J588" s="92">
        <v>0</v>
      </c>
      <c r="K588" s="139">
        <f t="shared" si="105"/>
        <v>21</v>
      </c>
      <c r="L588" s="36"/>
      <c r="M588" s="115"/>
      <c r="N588" s="154"/>
      <c r="O588" s="154"/>
      <c r="P588" s="154"/>
      <c r="Q588" s="155"/>
      <c r="T588" s="18">
        <f>SUM(T582:T587)</f>
        <v>23</v>
      </c>
      <c r="U588" s="18">
        <f>SUM(U582:U587)</f>
        <v>136</v>
      </c>
      <c r="V588" s="18">
        <f>SUM(V582:V587)</f>
        <v>59</v>
      </c>
      <c r="W588" s="18">
        <f>SUM(W582:W587)</f>
        <v>300</v>
      </c>
      <c r="X588" s="18">
        <f>SUM(X582:X587)</f>
        <v>756</v>
      </c>
      <c r="Y588" s="21">
        <f t="shared" si="106"/>
        <v>1274</v>
      </c>
      <c r="AL588" s="18" t="s">
        <v>6777</v>
      </c>
      <c r="AM588" s="65">
        <v>0</v>
      </c>
      <c r="AN588" s="65">
        <v>0</v>
      </c>
      <c r="AO588" s="65">
        <v>0</v>
      </c>
      <c r="AP588" s="65">
        <v>0</v>
      </c>
      <c r="AQ588" s="65">
        <v>0</v>
      </c>
      <c r="AR588" s="65">
        <v>0</v>
      </c>
      <c r="AS588" s="65">
        <v>0</v>
      </c>
      <c r="AT588" s="64">
        <v>0</v>
      </c>
      <c r="AU588" s="64">
        <v>0</v>
      </c>
      <c r="AV588" s="65">
        <v>0</v>
      </c>
      <c r="AW588" s="65">
        <v>0</v>
      </c>
      <c r="AX588" s="65">
        <v>1</v>
      </c>
      <c r="AY588" s="65">
        <v>0</v>
      </c>
      <c r="AZ588" s="65">
        <v>0</v>
      </c>
      <c r="BA588" s="65">
        <v>0</v>
      </c>
      <c r="BB588" s="65">
        <v>0</v>
      </c>
      <c r="BC588" s="65">
        <v>0</v>
      </c>
      <c r="BD588" s="65">
        <v>0</v>
      </c>
      <c r="BE588" s="65">
        <v>0</v>
      </c>
      <c r="BF588" s="65">
        <v>0</v>
      </c>
      <c r="BG588" s="65">
        <v>0</v>
      </c>
      <c r="BH588" s="65">
        <v>0</v>
      </c>
      <c r="BI588" s="65">
        <v>0</v>
      </c>
      <c r="BJ588" s="65">
        <v>0</v>
      </c>
      <c r="BK588" s="18" t="s">
        <v>6777</v>
      </c>
      <c r="BR588" s="18"/>
      <c r="BV588" s="18"/>
    </row>
    <row r="589" spans="1:74" ht="14.4" x14ac:dyDescent="0.3">
      <c r="A589" s="137" t="s">
        <v>597</v>
      </c>
      <c r="B589" s="137" t="s">
        <v>1343</v>
      </c>
      <c r="C589" s="92">
        <v>143</v>
      </c>
      <c r="D589" s="52">
        <v>141</v>
      </c>
      <c r="E589" s="92">
        <v>0</v>
      </c>
      <c r="F589" s="92">
        <v>4</v>
      </c>
      <c r="G589" s="92">
        <v>0</v>
      </c>
      <c r="H589" s="92">
        <v>5</v>
      </c>
      <c r="I589" s="92">
        <v>132</v>
      </c>
      <c r="J589" s="92">
        <v>0</v>
      </c>
      <c r="K589" s="139">
        <f t="shared" si="105"/>
        <v>141</v>
      </c>
      <c r="L589" s="35"/>
      <c r="M589" s="120"/>
      <c r="N589" s="154"/>
      <c r="O589" s="154"/>
      <c r="P589" s="154"/>
      <c r="Q589" s="155"/>
      <c r="AL589" s="18" t="s">
        <v>6778</v>
      </c>
      <c r="AM589" s="65">
        <v>364</v>
      </c>
      <c r="AN589" s="65">
        <v>349</v>
      </c>
      <c r="AO589" s="65">
        <v>510</v>
      </c>
      <c r="AP589" s="65">
        <v>535</v>
      </c>
      <c r="AQ589" s="65">
        <v>579</v>
      </c>
      <c r="AR589" s="65">
        <v>91</v>
      </c>
      <c r="AS589" s="65">
        <v>181</v>
      </c>
      <c r="AT589" s="64">
        <v>166</v>
      </c>
      <c r="AU589" s="64">
        <v>123</v>
      </c>
      <c r="AV589" s="65">
        <v>6</v>
      </c>
      <c r="AW589" s="65">
        <v>0</v>
      </c>
      <c r="AX589" s="65">
        <v>1</v>
      </c>
      <c r="AY589" s="65">
        <v>0</v>
      </c>
      <c r="AZ589" s="65">
        <v>0</v>
      </c>
      <c r="BA589" s="65">
        <v>0</v>
      </c>
      <c r="BB589" s="65">
        <v>0</v>
      </c>
      <c r="BC589" s="65">
        <v>0</v>
      </c>
      <c r="BD589" s="65">
        <v>0</v>
      </c>
      <c r="BE589" s="65">
        <v>0</v>
      </c>
      <c r="BF589" s="65">
        <v>0</v>
      </c>
      <c r="BG589" s="65">
        <v>0</v>
      </c>
      <c r="BH589" s="65">
        <v>0</v>
      </c>
      <c r="BI589" s="65">
        <v>0</v>
      </c>
      <c r="BJ589" s="65">
        <v>0</v>
      </c>
      <c r="BK589" s="18" t="s">
        <v>6778</v>
      </c>
      <c r="BR589" s="18"/>
      <c r="BV589" s="18"/>
    </row>
    <row r="590" spans="1:74" ht="14.4" x14ac:dyDescent="0.3">
      <c r="A590" s="137" t="s">
        <v>597</v>
      </c>
      <c r="B590" s="137" t="s">
        <v>4458</v>
      </c>
      <c r="C590" s="92">
        <v>2</v>
      </c>
      <c r="D590" s="52">
        <v>2</v>
      </c>
      <c r="E590" s="92">
        <v>0</v>
      </c>
      <c r="F590" s="92">
        <v>2</v>
      </c>
      <c r="G590" s="92">
        <v>0</v>
      </c>
      <c r="H590" s="92">
        <v>0</v>
      </c>
      <c r="I590" s="92">
        <v>0</v>
      </c>
      <c r="J590" s="92">
        <v>0</v>
      </c>
      <c r="K590" s="139">
        <f t="shared" si="105"/>
        <v>2</v>
      </c>
      <c r="L590" s="35"/>
      <c r="M590" s="120"/>
      <c r="N590" s="154"/>
      <c r="O590" s="154"/>
      <c r="P590" s="154"/>
      <c r="Q590" s="155"/>
      <c r="AL590" s="36" t="s">
        <v>6779</v>
      </c>
      <c r="AM590" s="65">
        <v>0</v>
      </c>
      <c r="AN590" s="65">
        <v>0</v>
      </c>
      <c r="AO590" s="65">
        <v>0</v>
      </c>
      <c r="AP590" s="65">
        <v>0</v>
      </c>
      <c r="AQ590" s="65">
        <v>0</v>
      </c>
      <c r="AR590" s="65">
        <v>415</v>
      </c>
      <c r="AS590" s="65">
        <v>435</v>
      </c>
      <c r="AT590" s="64">
        <v>345</v>
      </c>
      <c r="AU590" s="64">
        <v>433</v>
      </c>
      <c r="AV590" s="65">
        <v>457</v>
      </c>
      <c r="AW590" s="65">
        <v>568</v>
      </c>
      <c r="AX590" s="65">
        <v>453</v>
      </c>
      <c r="AY590" s="65">
        <v>391</v>
      </c>
      <c r="AZ590" s="65">
        <v>236</v>
      </c>
      <c r="BA590" s="65">
        <v>35</v>
      </c>
      <c r="BB590" s="65">
        <v>44</v>
      </c>
      <c r="BC590" s="65">
        <v>12</v>
      </c>
      <c r="BD590" s="123">
        <v>15</v>
      </c>
      <c r="BE590" s="123">
        <v>11</v>
      </c>
      <c r="BF590" s="123">
        <v>1</v>
      </c>
      <c r="BG590" s="65">
        <v>0</v>
      </c>
      <c r="BH590" s="124">
        <v>0</v>
      </c>
      <c r="BI590" s="65">
        <v>0</v>
      </c>
      <c r="BJ590" s="65">
        <v>0</v>
      </c>
      <c r="BK590" s="36" t="s">
        <v>6779</v>
      </c>
      <c r="BR590" s="18"/>
      <c r="BV590" s="18"/>
    </row>
    <row r="591" spans="1:74" ht="14.4" x14ac:dyDescent="0.3">
      <c r="A591" s="137" t="s">
        <v>597</v>
      </c>
      <c r="B591" s="137" t="s">
        <v>826</v>
      </c>
      <c r="C591" s="92">
        <v>246</v>
      </c>
      <c r="D591" s="52">
        <v>246</v>
      </c>
      <c r="E591" s="92">
        <v>3</v>
      </c>
      <c r="F591" s="92">
        <v>1</v>
      </c>
      <c r="G591" s="92">
        <v>1</v>
      </c>
      <c r="H591" s="92">
        <v>48</v>
      </c>
      <c r="I591" s="92">
        <v>194</v>
      </c>
      <c r="J591" s="92">
        <v>0</v>
      </c>
      <c r="K591" s="139">
        <f t="shared" si="105"/>
        <v>247</v>
      </c>
      <c r="L591" s="35"/>
      <c r="M591" s="120">
        <f>SUM(K588:K591)</f>
        <v>411</v>
      </c>
      <c r="N591" s="154"/>
      <c r="O591" s="154"/>
      <c r="P591" s="154"/>
      <c r="Q591" s="155"/>
      <c r="S591" s="21" t="s">
        <v>6716</v>
      </c>
      <c r="T591" s="21" t="s">
        <v>197</v>
      </c>
      <c r="U591" s="21" t="s">
        <v>230</v>
      </c>
      <c r="V591" s="21" t="s">
        <v>211</v>
      </c>
      <c r="W591" s="21" t="s">
        <v>205</v>
      </c>
      <c r="X591" s="21" t="s">
        <v>283</v>
      </c>
      <c r="Y591" s="21" t="s">
        <v>134</v>
      </c>
      <c r="AL591" s="18" t="s">
        <v>6788</v>
      </c>
      <c r="AM591" s="65">
        <v>3</v>
      </c>
      <c r="AN591" s="65">
        <v>0</v>
      </c>
      <c r="AO591" s="65">
        <v>1</v>
      </c>
      <c r="AP591" s="65">
        <v>1</v>
      </c>
      <c r="AQ591" s="65">
        <v>1</v>
      </c>
      <c r="AR591" s="65">
        <v>0</v>
      </c>
      <c r="AS591" s="65">
        <v>0</v>
      </c>
      <c r="AT591" s="64">
        <v>0</v>
      </c>
      <c r="AU591" s="64">
        <v>0</v>
      </c>
      <c r="AV591" s="65">
        <v>1</v>
      </c>
      <c r="AW591" s="65">
        <v>2</v>
      </c>
      <c r="AX591" s="65">
        <v>1</v>
      </c>
      <c r="AY591" s="65">
        <v>1</v>
      </c>
      <c r="AZ591" s="65">
        <v>0</v>
      </c>
      <c r="BA591" s="65">
        <v>0</v>
      </c>
      <c r="BB591" s="65">
        <v>1</v>
      </c>
      <c r="BC591" s="65">
        <v>0</v>
      </c>
      <c r="BD591" s="65">
        <v>0</v>
      </c>
      <c r="BE591" s="65">
        <v>0</v>
      </c>
      <c r="BF591" s="65">
        <v>1</v>
      </c>
      <c r="BG591" s="65">
        <v>1</v>
      </c>
      <c r="BH591" s="65">
        <v>0</v>
      </c>
      <c r="BI591" s="65">
        <v>0</v>
      </c>
      <c r="BJ591" s="65">
        <v>0</v>
      </c>
      <c r="BK591" s="18" t="s">
        <v>6788</v>
      </c>
      <c r="BR591" s="18"/>
      <c r="BV591" s="18"/>
    </row>
    <row r="592" spans="1:74" ht="14.4" x14ac:dyDescent="0.3">
      <c r="A592" s="135" t="s">
        <v>489</v>
      </c>
      <c r="B592" s="135" t="s">
        <v>2633</v>
      </c>
      <c r="C592" s="61">
        <v>65</v>
      </c>
      <c r="D592" s="53">
        <v>63</v>
      </c>
      <c r="E592" s="61">
        <v>2</v>
      </c>
      <c r="F592" s="61">
        <v>10</v>
      </c>
      <c r="G592" s="61">
        <v>1</v>
      </c>
      <c r="H592" s="61">
        <v>50</v>
      </c>
      <c r="I592" s="61">
        <v>0</v>
      </c>
      <c r="J592" s="61">
        <v>0</v>
      </c>
      <c r="K592" s="136">
        <f t="shared" si="105"/>
        <v>63</v>
      </c>
      <c r="L592" s="35"/>
      <c r="M592" s="120"/>
      <c r="N592" s="154"/>
      <c r="O592" s="154"/>
      <c r="P592" s="154"/>
      <c r="Q592" s="155"/>
      <c r="S592" s="21" t="s">
        <v>6710</v>
      </c>
      <c r="T592" s="117">
        <v>0</v>
      </c>
      <c r="U592" s="117">
        <v>0</v>
      </c>
      <c r="V592" s="117">
        <v>0</v>
      </c>
      <c r="W592" s="117">
        <v>0</v>
      </c>
      <c r="X592" s="117">
        <v>0</v>
      </c>
      <c r="Y592" s="21">
        <f t="shared" ref="Y592:Y598" si="107">SUM(T592:X592)</f>
        <v>0</v>
      </c>
      <c r="AL592" s="18" t="s">
        <v>6789</v>
      </c>
      <c r="AM592" s="65">
        <v>3</v>
      </c>
      <c r="AN592" s="65">
        <v>3</v>
      </c>
      <c r="AO592" s="65">
        <v>1</v>
      </c>
      <c r="AP592" s="65">
        <v>1</v>
      </c>
      <c r="AQ592" s="65">
        <v>1</v>
      </c>
      <c r="AR592" s="65">
        <v>0</v>
      </c>
      <c r="AS592" s="65">
        <v>0</v>
      </c>
      <c r="AT592" s="64">
        <v>0</v>
      </c>
      <c r="AU592" s="64">
        <v>1</v>
      </c>
      <c r="AV592" s="65">
        <v>1</v>
      </c>
      <c r="AW592" s="65">
        <v>0</v>
      </c>
      <c r="AX592" s="65">
        <v>0</v>
      </c>
      <c r="AY592" s="65">
        <v>1</v>
      </c>
      <c r="AZ592" s="65">
        <v>0</v>
      </c>
      <c r="BA592" s="65">
        <v>0</v>
      </c>
      <c r="BB592" s="65">
        <v>1</v>
      </c>
      <c r="BC592" s="65">
        <v>0</v>
      </c>
      <c r="BD592" s="65">
        <v>0</v>
      </c>
      <c r="BE592" s="65">
        <v>0</v>
      </c>
      <c r="BF592" s="65">
        <v>0</v>
      </c>
      <c r="BG592" s="65">
        <v>1</v>
      </c>
      <c r="BH592" s="65">
        <v>0</v>
      </c>
      <c r="BI592" s="65">
        <v>0</v>
      </c>
      <c r="BJ592" s="65">
        <v>0</v>
      </c>
      <c r="BK592" s="18" t="s">
        <v>6789</v>
      </c>
      <c r="BR592" s="18"/>
      <c r="BV592" s="18"/>
    </row>
    <row r="593" spans="1:74" ht="14.4" x14ac:dyDescent="0.3">
      <c r="A593" s="135" t="s">
        <v>489</v>
      </c>
      <c r="B593" s="135" t="s">
        <v>1343</v>
      </c>
      <c r="C593" s="53">
        <v>147</v>
      </c>
      <c r="D593" s="53">
        <v>128</v>
      </c>
      <c r="E593" s="53">
        <v>6</v>
      </c>
      <c r="F593" s="53">
        <v>40</v>
      </c>
      <c r="G593" s="53">
        <v>22</v>
      </c>
      <c r="H593" s="53">
        <v>60</v>
      </c>
      <c r="I593" s="53">
        <v>0</v>
      </c>
      <c r="J593" s="143">
        <v>0</v>
      </c>
      <c r="K593" s="136">
        <f t="shared" si="105"/>
        <v>128</v>
      </c>
      <c r="L593" s="35"/>
      <c r="M593" s="120"/>
      <c r="N593" s="154"/>
      <c r="O593" s="154"/>
      <c r="P593" s="154"/>
      <c r="Q593" s="155"/>
      <c r="S593" s="47" t="s">
        <v>6711</v>
      </c>
      <c r="T593" s="55">
        <v>0</v>
      </c>
      <c r="U593" s="55">
        <v>0</v>
      </c>
      <c r="V593" s="55">
        <v>0</v>
      </c>
      <c r="W593" s="55">
        <v>2</v>
      </c>
      <c r="X593" s="55">
        <v>0</v>
      </c>
      <c r="Y593" s="21">
        <f t="shared" si="107"/>
        <v>2</v>
      </c>
      <c r="AL593" s="18" t="s">
        <v>6790</v>
      </c>
      <c r="AM593" s="65">
        <v>10</v>
      </c>
      <c r="AN593" s="65">
        <v>3</v>
      </c>
      <c r="AO593" s="65">
        <v>5</v>
      </c>
      <c r="AP593" s="65">
        <v>3</v>
      </c>
      <c r="AQ593" s="65">
        <v>2</v>
      </c>
      <c r="AR593" s="65">
        <v>0</v>
      </c>
      <c r="AS593" s="65">
        <v>0</v>
      </c>
      <c r="AT593" s="64">
        <v>0</v>
      </c>
      <c r="AU593" s="64">
        <v>1</v>
      </c>
      <c r="AV593" s="65">
        <v>1</v>
      </c>
      <c r="AW593" s="65">
        <v>0</v>
      </c>
      <c r="AX593" s="65">
        <v>0</v>
      </c>
      <c r="AY593" s="65">
        <v>1</v>
      </c>
      <c r="AZ593" s="65">
        <v>0</v>
      </c>
      <c r="BA593" s="65">
        <v>0</v>
      </c>
      <c r="BB593" s="65">
        <v>1</v>
      </c>
      <c r="BC593" s="65">
        <v>0</v>
      </c>
      <c r="BD593" s="65">
        <v>0</v>
      </c>
      <c r="BE593" s="65">
        <v>0</v>
      </c>
      <c r="BF593" s="65">
        <v>0</v>
      </c>
      <c r="BG593" s="65">
        <v>1</v>
      </c>
      <c r="BH593" s="65">
        <v>0</v>
      </c>
      <c r="BI593" s="65">
        <v>0</v>
      </c>
      <c r="BJ593" s="65">
        <v>0</v>
      </c>
      <c r="BK593" s="18" t="s">
        <v>6790</v>
      </c>
      <c r="BR593" s="18"/>
      <c r="BV593" s="18"/>
    </row>
    <row r="594" spans="1:74" ht="14.4" x14ac:dyDescent="0.3">
      <c r="A594" s="135" t="s">
        <v>489</v>
      </c>
      <c r="B594" s="135" t="s">
        <v>4458</v>
      </c>
      <c r="C594" s="53">
        <v>17</v>
      </c>
      <c r="D594" s="53">
        <v>17</v>
      </c>
      <c r="E594" s="53">
        <v>0</v>
      </c>
      <c r="F594" s="53">
        <v>14</v>
      </c>
      <c r="G594" s="53">
        <v>3</v>
      </c>
      <c r="H594" s="53">
        <v>0</v>
      </c>
      <c r="I594" s="53">
        <v>0</v>
      </c>
      <c r="J594" s="143">
        <v>0</v>
      </c>
      <c r="K594" s="136">
        <f t="shared" si="105"/>
        <v>17</v>
      </c>
      <c r="L594" s="35"/>
      <c r="M594" s="120"/>
      <c r="N594" s="154"/>
      <c r="O594" s="154"/>
      <c r="P594" s="154"/>
      <c r="Q594" s="155"/>
      <c r="S594" s="21" t="s">
        <v>6712</v>
      </c>
      <c r="T594" s="54">
        <v>0</v>
      </c>
      <c r="U594" s="54">
        <v>0</v>
      </c>
      <c r="V594" s="54">
        <v>0</v>
      </c>
      <c r="W594" s="54">
        <v>2</v>
      </c>
      <c r="X594" s="54">
        <v>0</v>
      </c>
      <c r="Y594" s="21">
        <f t="shared" si="107"/>
        <v>2</v>
      </c>
      <c r="AL594" s="18" t="s">
        <v>6792</v>
      </c>
      <c r="AM594" s="65">
        <v>51</v>
      </c>
      <c r="AN594" s="65">
        <v>46</v>
      </c>
      <c r="AO594" s="65">
        <v>37</v>
      </c>
      <c r="AP594" s="65">
        <v>28</v>
      </c>
      <c r="AQ594" s="65">
        <v>23</v>
      </c>
      <c r="AR594" s="65">
        <v>12</v>
      </c>
      <c r="AS594" s="65">
        <v>18</v>
      </c>
      <c r="AT594" s="64">
        <v>8</v>
      </c>
      <c r="AU594" s="64">
        <v>10</v>
      </c>
      <c r="AV594" s="65">
        <v>4</v>
      </c>
      <c r="AW594" s="65">
        <v>1</v>
      </c>
      <c r="AX594" s="65">
        <v>5</v>
      </c>
      <c r="AY594" s="65">
        <v>3</v>
      </c>
      <c r="AZ594" s="65">
        <v>0</v>
      </c>
      <c r="BA594" s="65">
        <v>0</v>
      </c>
      <c r="BB594" s="65">
        <v>2</v>
      </c>
      <c r="BC594" s="65">
        <v>0</v>
      </c>
      <c r="BD594" s="65">
        <v>0</v>
      </c>
      <c r="BE594" s="65">
        <v>0</v>
      </c>
      <c r="BF594" s="65">
        <v>4</v>
      </c>
      <c r="BG594" s="65">
        <v>1</v>
      </c>
      <c r="BH594" s="65">
        <v>1</v>
      </c>
      <c r="BI594" s="65">
        <v>0</v>
      </c>
      <c r="BJ594" s="65">
        <v>0</v>
      </c>
      <c r="BK594" s="18" t="s">
        <v>6792</v>
      </c>
      <c r="BR594" s="18"/>
      <c r="BV594" s="18"/>
    </row>
    <row r="595" spans="1:74" ht="14.4" x14ac:dyDescent="0.3">
      <c r="A595" s="135" t="s">
        <v>489</v>
      </c>
      <c r="B595" s="135" t="s">
        <v>4602</v>
      </c>
      <c r="C595" s="53">
        <v>18</v>
      </c>
      <c r="D595" s="53">
        <v>18</v>
      </c>
      <c r="E595" s="53">
        <v>0</v>
      </c>
      <c r="F595" s="53">
        <v>4</v>
      </c>
      <c r="G595" s="53">
        <v>14</v>
      </c>
      <c r="H595" s="53">
        <v>0</v>
      </c>
      <c r="I595" s="53">
        <v>0</v>
      </c>
      <c r="J595" s="143">
        <v>0</v>
      </c>
      <c r="K595" s="156">
        <f t="shared" si="105"/>
        <v>18</v>
      </c>
      <c r="L595" s="35"/>
      <c r="M595" s="120"/>
      <c r="N595" s="154"/>
      <c r="O595" s="154"/>
      <c r="P595" s="154"/>
      <c r="Q595" s="155"/>
      <c r="S595" s="47" t="s">
        <v>6713</v>
      </c>
      <c r="T595" s="55">
        <v>0</v>
      </c>
      <c r="U595" s="55">
        <v>4</v>
      </c>
      <c r="V595" s="55">
        <v>0</v>
      </c>
      <c r="W595" s="55">
        <v>17</v>
      </c>
      <c r="X595" s="55">
        <v>0</v>
      </c>
      <c r="Y595" s="21">
        <f t="shared" si="107"/>
        <v>21</v>
      </c>
      <c r="BI595" s="36"/>
      <c r="BR595" s="18"/>
      <c r="BV595" s="18"/>
    </row>
    <row r="596" spans="1:74" ht="14.4" x14ac:dyDescent="0.3">
      <c r="A596" s="135" t="s">
        <v>489</v>
      </c>
      <c r="B596" s="135" t="s">
        <v>826</v>
      </c>
      <c r="C596" s="53">
        <v>543</v>
      </c>
      <c r="D596" s="53">
        <v>543</v>
      </c>
      <c r="E596" s="53">
        <v>12</v>
      </c>
      <c r="F596" s="53">
        <v>53</v>
      </c>
      <c r="G596" s="53">
        <v>18</v>
      </c>
      <c r="H596" s="53">
        <v>74</v>
      </c>
      <c r="I596" s="53">
        <v>385</v>
      </c>
      <c r="J596" s="143">
        <v>0</v>
      </c>
      <c r="K596" s="156">
        <f t="shared" si="105"/>
        <v>542</v>
      </c>
      <c r="L596" s="157"/>
      <c r="M596" s="144">
        <f>SUM(K592:K596)</f>
        <v>768</v>
      </c>
      <c r="N596" s="154"/>
      <c r="O596" s="154"/>
      <c r="P596" s="154"/>
      <c r="Q596" s="155"/>
      <c r="S596" s="22" t="s">
        <v>6693</v>
      </c>
      <c r="T596" s="117">
        <v>2</v>
      </c>
      <c r="U596" s="117">
        <v>10</v>
      </c>
      <c r="V596" s="117">
        <v>1</v>
      </c>
      <c r="W596" s="117">
        <v>50</v>
      </c>
      <c r="X596" s="117">
        <v>0</v>
      </c>
      <c r="Y596" s="21">
        <f t="shared" si="107"/>
        <v>63</v>
      </c>
      <c r="BI596" s="36"/>
      <c r="BR596" s="18"/>
      <c r="BV596" s="18"/>
    </row>
    <row r="597" spans="1:74" ht="14.4" x14ac:dyDescent="0.3">
      <c r="A597" s="140" t="s">
        <v>6694</v>
      </c>
      <c r="B597" s="140" t="s">
        <v>1343</v>
      </c>
      <c r="C597" s="52">
        <v>2</v>
      </c>
      <c r="D597" s="52">
        <v>2</v>
      </c>
      <c r="E597" s="52">
        <v>0</v>
      </c>
      <c r="F597" s="52">
        <v>0</v>
      </c>
      <c r="G597" s="52">
        <v>0</v>
      </c>
      <c r="H597" s="52">
        <v>2</v>
      </c>
      <c r="I597" s="52">
        <v>0</v>
      </c>
      <c r="J597" s="52">
        <v>0</v>
      </c>
      <c r="K597" s="141">
        <f t="shared" si="105"/>
        <v>2</v>
      </c>
      <c r="L597" s="157"/>
      <c r="M597" s="144"/>
      <c r="N597" s="154"/>
      <c r="O597" s="154"/>
      <c r="P597" s="154"/>
      <c r="Q597" s="155"/>
      <c r="S597" s="47" t="s">
        <v>6694</v>
      </c>
      <c r="T597" s="118">
        <v>0</v>
      </c>
      <c r="U597" s="118">
        <v>0</v>
      </c>
      <c r="V597" s="118">
        <v>0</v>
      </c>
      <c r="W597" s="118">
        <v>0</v>
      </c>
      <c r="X597" s="118">
        <v>0</v>
      </c>
      <c r="Y597" s="21">
        <f t="shared" si="107"/>
        <v>0</v>
      </c>
      <c r="BI597" s="36"/>
      <c r="BR597" s="18"/>
      <c r="BV597" s="18"/>
    </row>
    <row r="598" spans="1:74" ht="14.4" x14ac:dyDescent="0.3">
      <c r="A598" s="140" t="s">
        <v>6694</v>
      </c>
      <c r="B598" s="140" t="s">
        <v>4458</v>
      </c>
      <c r="C598" s="52">
        <v>2</v>
      </c>
      <c r="D598" s="52">
        <v>2</v>
      </c>
      <c r="E598" s="52">
        <v>0</v>
      </c>
      <c r="F598" s="52">
        <v>0</v>
      </c>
      <c r="G598" s="52">
        <v>0</v>
      </c>
      <c r="H598" s="52">
        <v>2</v>
      </c>
      <c r="I598" s="52">
        <v>0</v>
      </c>
      <c r="J598" s="52">
        <v>0</v>
      </c>
      <c r="K598" s="141">
        <f>SUM(E598:J598)</f>
        <v>2</v>
      </c>
      <c r="L598" s="144"/>
      <c r="M598" s="144">
        <v>4</v>
      </c>
      <c r="N598" s="154"/>
      <c r="O598" s="154"/>
      <c r="P598" s="154"/>
      <c r="Q598" s="155"/>
      <c r="S598" s="76"/>
      <c r="T598" s="35">
        <f>SUM(T592:T597)</f>
        <v>2</v>
      </c>
      <c r="U598" s="35">
        <f>SUM(U592:U597)</f>
        <v>14</v>
      </c>
      <c r="V598" s="35">
        <f>SUM(V592:V597)</f>
        <v>1</v>
      </c>
      <c r="W598" s="35">
        <f>SUM(W592:W597)</f>
        <v>71</v>
      </c>
      <c r="X598" s="35">
        <f>SUM(X592:X597)</f>
        <v>0</v>
      </c>
      <c r="Y598" s="21">
        <f t="shared" si="107"/>
        <v>88</v>
      </c>
      <c r="BI598" s="36"/>
      <c r="BR598" s="18"/>
      <c r="BV598" s="18"/>
    </row>
    <row r="599" spans="1:74" ht="14.4" x14ac:dyDescent="0.3">
      <c r="A599" s="145" t="s">
        <v>6717</v>
      </c>
      <c r="B599" s="146"/>
      <c r="C599" s="61">
        <f>SUM(C581:C598)</f>
        <v>1299</v>
      </c>
      <c r="D599" s="61">
        <f>SUM(D581:D598)</f>
        <v>1274</v>
      </c>
      <c r="E599" s="61">
        <f t="shared" ref="E599:J599" si="108">SUM(E581:E598)</f>
        <v>23</v>
      </c>
      <c r="F599" s="61">
        <f t="shared" si="108"/>
        <v>136</v>
      </c>
      <c r="G599" s="61">
        <f t="shared" si="108"/>
        <v>59</v>
      </c>
      <c r="H599" s="61">
        <f t="shared" si="108"/>
        <v>300</v>
      </c>
      <c r="I599" s="61">
        <f t="shared" si="108"/>
        <v>756</v>
      </c>
      <c r="J599" s="61">
        <f t="shared" si="108"/>
        <v>0</v>
      </c>
      <c r="K599" s="136">
        <f>SUM(E599:J599)</f>
        <v>1274</v>
      </c>
      <c r="L599" s="144"/>
      <c r="M599" s="144">
        <f>SUM(M581:M598)</f>
        <v>1274</v>
      </c>
      <c r="N599" s="154"/>
      <c r="O599" s="154"/>
      <c r="P599" s="154"/>
      <c r="Q599" s="155"/>
      <c r="BI599" s="36"/>
      <c r="BR599" s="18"/>
      <c r="BV599" s="18"/>
    </row>
    <row r="600" spans="1:74" ht="14.4" x14ac:dyDescent="0.3">
      <c r="M600" s="76"/>
      <c r="N600" s="154"/>
      <c r="O600" s="154"/>
      <c r="P600" s="154"/>
      <c r="Q600" s="155"/>
      <c r="AL600" s="18" t="s">
        <v>5</v>
      </c>
      <c r="AM600" s="18" t="s">
        <v>6795</v>
      </c>
      <c r="AN600" s="18" t="s">
        <v>6739</v>
      </c>
      <c r="AO600" s="18" t="s">
        <v>6740</v>
      </c>
      <c r="AP600" s="18" t="s">
        <v>6741</v>
      </c>
      <c r="AQ600" s="18" t="s">
        <v>6742</v>
      </c>
      <c r="AR600" s="18" t="s">
        <v>6743</v>
      </c>
      <c r="AS600" s="18" t="s">
        <v>6744</v>
      </c>
      <c r="AT600" s="68" t="s">
        <v>6745</v>
      </c>
      <c r="AU600" s="68" t="s">
        <v>6746</v>
      </c>
      <c r="AV600" s="18" t="s">
        <v>6747</v>
      </c>
      <c r="AW600" s="18" t="s">
        <v>6748</v>
      </c>
      <c r="AX600" s="18" t="s">
        <v>6749</v>
      </c>
      <c r="AY600" s="18" t="s">
        <v>6750</v>
      </c>
      <c r="AZ600" s="18" t="s">
        <v>6751</v>
      </c>
      <c r="BA600" s="18" t="s">
        <v>6752</v>
      </c>
      <c r="BB600" s="18" t="s">
        <v>6753</v>
      </c>
      <c r="BC600" s="18" t="s">
        <v>6754</v>
      </c>
      <c r="BD600" s="18" t="s">
        <v>6755</v>
      </c>
      <c r="BE600" s="18" t="s">
        <v>6756</v>
      </c>
      <c r="BF600" s="18" t="s">
        <v>6757</v>
      </c>
      <c r="BG600" s="18" t="s">
        <v>6758</v>
      </c>
      <c r="BH600" s="18" t="s">
        <v>6759</v>
      </c>
      <c r="BI600" s="34" t="s">
        <v>6831</v>
      </c>
      <c r="BJ600" s="18" t="s">
        <v>6761</v>
      </c>
      <c r="BR600" s="18"/>
      <c r="BV600" s="18"/>
    </row>
    <row r="601" spans="1:74" ht="14.4" x14ac:dyDescent="0.3">
      <c r="L601" s="76"/>
      <c r="M601" s="76"/>
      <c r="N601" s="154"/>
      <c r="O601" s="154"/>
      <c r="P601" s="154"/>
      <c r="Q601" s="155"/>
      <c r="S601" s="21" t="s">
        <v>6719</v>
      </c>
      <c r="T601" s="21" t="s">
        <v>197</v>
      </c>
      <c r="U601" s="21" t="s">
        <v>230</v>
      </c>
      <c r="V601" s="21" t="s">
        <v>211</v>
      </c>
      <c r="W601" s="21" t="s">
        <v>205</v>
      </c>
      <c r="X601" s="21" t="s">
        <v>283</v>
      </c>
      <c r="Y601" s="21" t="s">
        <v>6720</v>
      </c>
      <c r="AL601" s="18" t="s">
        <v>6827</v>
      </c>
      <c r="AM601" s="65">
        <v>713</v>
      </c>
      <c r="AN601" s="65">
        <v>352</v>
      </c>
      <c r="AO601" s="65">
        <v>266</v>
      </c>
      <c r="AP601" s="65">
        <v>249</v>
      </c>
      <c r="AQ601" s="65">
        <v>156</v>
      </c>
      <c r="AR601" s="65">
        <v>84</v>
      </c>
      <c r="AS601" s="65">
        <v>62</v>
      </c>
      <c r="AT601" s="64">
        <v>82</v>
      </c>
      <c r="AU601" s="64">
        <v>42</v>
      </c>
      <c r="AV601" s="65">
        <v>52</v>
      </c>
      <c r="AW601" s="65">
        <v>37</v>
      </c>
      <c r="AX601" s="65">
        <v>17</v>
      </c>
      <c r="AY601" s="65">
        <v>19</v>
      </c>
      <c r="AZ601" s="65">
        <v>37</v>
      </c>
      <c r="BA601" s="65">
        <v>13</v>
      </c>
      <c r="BB601" s="65">
        <v>19</v>
      </c>
      <c r="BC601" s="65">
        <v>16</v>
      </c>
      <c r="BD601" s="125">
        <v>11</v>
      </c>
      <c r="BE601" s="65">
        <v>3</v>
      </c>
      <c r="BF601" s="65">
        <v>6</v>
      </c>
      <c r="BG601" s="65">
        <v>2</v>
      </c>
      <c r="BH601" s="65">
        <v>3</v>
      </c>
      <c r="BI601" s="65">
        <v>5</v>
      </c>
      <c r="BJ601" s="65">
        <v>3</v>
      </c>
      <c r="BK601" s="18" t="s">
        <v>6827</v>
      </c>
      <c r="BR601" s="18"/>
      <c r="BV601" s="18"/>
    </row>
    <row r="602" spans="1:74" ht="14.4" x14ac:dyDescent="0.3">
      <c r="L602" s="76"/>
      <c r="M602" s="76"/>
      <c r="N602" s="154"/>
      <c r="O602" s="154"/>
      <c r="P602" s="154"/>
      <c r="Q602" s="155"/>
      <c r="S602" s="21" t="s">
        <v>6710</v>
      </c>
      <c r="T602" s="31">
        <v>0</v>
      </c>
      <c r="U602" s="31">
        <v>0</v>
      </c>
      <c r="V602" s="31">
        <v>0</v>
      </c>
      <c r="W602" s="54">
        <v>3</v>
      </c>
      <c r="X602" s="31">
        <v>0</v>
      </c>
      <c r="Y602" s="22">
        <f t="shared" ref="Y602:Y608" si="109">SUM(T602:W602)</f>
        <v>3</v>
      </c>
      <c r="Z602" s="21" t="s">
        <v>6710</v>
      </c>
      <c r="AL602" s="18" t="s">
        <v>6828</v>
      </c>
      <c r="AM602" s="65">
        <v>1</v>
      </c>
      <c r="AN602" s="65">
        <v>28</v>
      </c>
      <c r="AO602" s="65">
        <v>72</v>
      </c>
      <c r="AP602" s="65">
        <v>273</v>
      </c>
      <c r="AQ602" s="65">
        <v>355</v>
      </c>
      <c r="AR602" s="65">
        <v>161</v>
      </c>
      <c r="AS602" s="65">
        <v>145</v>
      </c>
      <c r="AT602" s="64">
        <v>92</v>
      </c>
      <c r="AU602" s="64">
        <v>72</v>
      </c>
      <c r="AV602" s="65">
        <v>60</v>
      </c>
      <c r="AW602" s="65">
        <v>43</v>
      </c>
      <c r="AX602" s="65">
        <v>40</v>
      </c>
      <c r="AY602" s="65">
        <v>31</v>
      </c>
      <c r="AZ602" s="65">
        <v>39</v>
      </c>
      <c r="BA602" s="65">
        <v>28</v>
      </c>
      <c r="BB602" s="65">
        <v>32</v>
      </c>
      <c r="BC602" s="65">
        <v>17</v>
      </c>
      <c r="BD602" s="125">
        <v>29</v>
      </c>
      <c r="BE602" s="65">
        <v>10</v>
      </c>
      <c r="BF602" s="65">
        <v>15</v>
      </c>
      <c r="BG602" s="65">
        <v>6</v>
      </c>
      <c r="BH602" s="65">
        <v>14</v>
      </c>
      <c r="BI602" s="65">
        <v>7</v>
      </c>
      <c r="BJ602" s="65">
        <v>4</v>
      </c>
      <c r="BK602" s="18" t="s">
        <v>6828</v>
      </c>
      <c r="BR602" s="18"/>
      <c r="BV602" s="18"/>
    </row>
    <row r="603" spans="1:74" ht="14.4" x14ac:dyDescent="0.3">
      <c r="L603" s="76"/>
      <c r="M603" s="76"/>
      <c r="N603" s="154"/>
      <c r="O603" s="154"/>
      <c r="P603" s="154"/>
      <c r="Q603" s="155"/>
      <c r="S603" s="47" t="s">
        <v>6711</v>
      </c>
      <c r="T603" s="48">
        <v>0</v>
      </c>
      <c r="U603" s="48">
        <v>0</v>
      </c>
      <c r="V603" s="48">
        <v>0</v>
      </c>
      <c r="W603" s="55">
        <v>4</v>
      </c>
      <c r="X603" s="48">
        <v>0</v>
      </c>
      <c r="Y603" s="22">
        <f t="shared" si="109"/>
        <v>4</v>
      </c>
      <c r="Z603" s="47" t="s">
        <v>6711</v>
      </c>
      <c r="AL603" s="18" t="s">
        <v>6829</v>
      </c>
      <c r="AM603" s="65">
        <v>0</v>
      </c>
      <c r="AN603" s="65">
        <v>0</v>
      </c>
      <c r="AO603" s="65">
        <v>0</v>
      </c>
      <c r="AP603" s="65">
        <v>0</v>
      </c>
      <c r="AQ603" s="65">
        <v>2</v>
      </c>
      <c r="AR603" s="65">
        <v>15</v>
      </c>
      <c r="AS603" s="65">
        <v>39</v>
      </c>
      <c r="AT603" s="64">
        <v>174</v>
      </c>
      <c r="AU603" s="64">
        <v>257</v>
      </c>
      <c r="AV603" s="65">
        <v>409</v>
      </c>
      <c r="AW603" s="65">
        <v>233</v>
      </c>
      <c r="AX603" s="65">
        <v>203</v>
      </c>
      <c r="AY603" s="65">
        <v>114</v>
      </c>
      <c r="AZ603" s="65">
        <v>154</v>
      </c>
      <c r="BA603" s="65">
        <v>112</v>
      </c>
      <c r="BB603" s="65">
        <v>124</v>
      </c>
      <c r="BC603" s="65">
        <v>60</v>
      </c>
      <c r="BD603" s="125">
        <v>87</v>
      </c>
      <c r="BE603" s="65">
        <v>39</v>
      </c>
      <c r="BF603" s="65">
        <v>57</v>
      </c>
      <c r="BG603" s="65">
        <v>29</v>
      </c>
      <c r="BH603" s="65">
        <v>50</v>
      </c>
      <c r="BI603" s="65">
        <v>34</v>
      </c>
      <c r="BJ603" s="65">
        <v>35</v>
      </c>
      <c r="BK603" s="18" t="s">
        <v>6829</v>
      </c>
      <c r="BR603" s="18"/>
      <c r="BV603" s="18"/>
    </row>
    <row r="604" spans="1:74" ht="14.4" x14ac:dyDescent="0.3">
      <c r="L604" s="76"/>
      <c r="M604" s="144"/>
      <c r="N604" s="154"/>
      <c r="O604" s="154"/>
      <c r="P604" s="154"/>
      <c r="Q604" s="155"/>
      <c r="S604" s="21" t="s">
        <v>6712</v>
      </c>
      <c r="T604" s="29">
        <v>0</v>
      </c>
      <c r="U604" s="29">
        <v>4</v>
      </c>
      <c r="V604" s="29">
        <v>0</v>
      </c>
      <c r="W604" s="54">
        <v>31</v>
      </c>
      <c r="X604" s="31">
        <v>45</v>
      </c>
      <c r="Y604" s="22">
        <f t="shared" si="109"/>
        <v>35</v>
      </c>
      <c r="Z604" s="21" t="s">
        <v>6712</v>
      </c>
      <c r="AL604" s="126" t="s">
        <v>6780</v>
      </c>
      <c r="AM604" s="127">
        <v>0</v>
      </c>
      <c r="AN604" s="127">
        <v>0</v>
      </c>
      <c r="AO604" s="127">
        <v>0</v>
      </c>
      <c r="AP604" s="127">
        <v>0</v>
      </c>
      <c r="AQ604" s="127">
        <v>0</v>
      </c>
      <c r="AR604" s="127">
        <v>0</v>
      </c>
      <c r="AS604" s="127">
        <v>0</v>
      </c>
      <c r="AT604" s="127">
        <v>0</v>
      </c>
      <c r="AU604" s="127">
        <v>0</v>
      </c>
      <c r="AV604" s="127">
        <v>2</v>
      </c>
      <c r="AW604" s="127">
        <v>10</v>
      </c>
      <c r="AX604" s="127">
        <v>51</v>
      </c>
      <c r="AY604" s="127">
        <v>115</v>
      </c>
      <c r="AZ604" s="127">
        <v>428</v>
      </c>
      <c r="BA604" s="127">
        <v>525</v>
      </c>
      <c r="BB604" s="127">
        <v>467</v>
      </c>
      <c r="BC604" s="127">
        <v>379</v>
      </c>
      <c r="BD604" s="128">
        <v>320</v>
      </c>
      <c r="BE604" s="128">
        <v>115</v>
      </c>
      <c r="BF604" s="127">
        <v>91</v>
      </c>
      <c r="BG604" s="127">
        <v>54</v>
      </c>
      <c r="BH604" s="129">
        <v>62</v>
      </c>
      <c r="BI604" s="130">
        <v>37</v>
      </c>
      <c r="BJ604" s="130">
        <v>45</v>
      </c>
      <c r="BK604" s="126" t="s">
        <v>6780</v>
      </c>
      <c r="BR604" s="18"/>
      <c r="BV604" s="18"/>
    </row>
    <row r="605" spans="1:74" ht="14.4" x14ac:dyDescent="0.3">
      <c r="L605" s="76"/>
      <c r="M605" s="144"/>
      <c r="N605" s="154"/>
      <c r="O605" s="154"/>
      <c r="P605" s="154"/>
      <c r="Q605" s="155"/>
      <c r="S605" s="47" t="s">
        <v>6713</v>
      </c>
      <c r="T605" s="48">
        <v>3</v>
      </c>
      <c r="U605" s="48">
        <v>7</v>
      </c>
      <c r="V605" s="48">
        <v>1</v>
      </c>
      <c r="W605" s="55">
        <v>53</v>
      </c>
      <c r="X605" s="48">
        <v>326</v>
      </c>
      <c r="Y605" s="22">
        <f t="shared" si="109"/>
        <v>64</v>
      </c>
      <c r="Z605" s="47" t="s">
        <v>6713</v>
      </c>
      <c r="AL605" s="18" t="s">
        <v>6839</v>
      </c>
      <c r="AM605" s="65">
        <v>0</v>
      </c>
      <c r="AN605" s="65">
        <v>0</v>
      </c>
      <c r="AO605" s="65">
        <v>0</v>
      </c>
      <c r="AP605" s="65">
        <v>0</v>
      </c>
      <c r="AQ605" s="65">
        <v>0</v>
      </c>
      <c r="AR605" s="65">
        <v>0</v>
      </c>
      <c r="AS605" s="65">
        <v>0</v>
      </c>
      <c r="AT605" s="65">
        <v>0</v>
      </c>
      <c r="AU605" s="65">
        <v>0</v>
      </c>
      <c r="AV605" s="65">
        <v>1</v>
      </c>
      <c r="AW605" s="65">
        <v>7</v>
      </c>
      <c r="AX605" s="65">
        <v>40</v>
      </c>
      <c r="AY605" s="65">
        <v>42</v>
      </c>
      <c r="AZ605" s="65">
        <v>161</v>
      </c>
      <c r="BA605" s="65">
        <v>182</v>
      </c>
      <c r="BB605" s="65">
        <v>349</v>
      </c>
      <c r="BC605" s="65">
        <v>202</v>
      </c>
      <c r="BD605" s="125">
        <v>211</v>
      </c>
      <c r="BE605" s="65">
        <v>120</v>
      </c>
      <c r="BF605" s="65">
        <v>162</v>
      </c>
      <c r="BG605" s="65">
        <v>71</v>
      </c>
      <c r="BH605" s="65">
        <v>109</v>
      </c>
      <c r="BI605" s="65">
        <v>69</v>
      </c>
      <c r="BJ605" s="65">
        <v>64</v>
      </c>
      <c r="BK605" s="18" t="s">
        <v>6839</v>
      </c>
      <c r="BR605" s="18"/>
      <c r="BV605" s="18"/>
    </row>
    <row r="606" spans="1:74" ht="14.4" x14ac:dyDescent="0.3">
      <c r="C606" s="76"/>
      <c r="D606" s="150"/>
      <c r="E606" s="150"/>
      <c r="F606" s="153"/>
      <c r="G606" s="27"/>
      <c r="H606" s="150"/>
      <c r="I606" s="150"/>
      <c r="J606" s="150"/>
      <c r="K606" s="153"/>
      <c r="L606" s="76"/>
      <c r="M606" s="76"/>
      <c r="N606" s="154"/>
      <c r="O606" s="154"/>
      <c r="P606" s="154"/>
      <c r="Q606" s="155"/>
      <c r="S606" s="22" t="s">
        <v>6693</v>
      </c>
      <c r="T606" s="31">
        <v>18</v>
      </c>
      <c r="U606" s="31">
        <v>111</v>
      </c>
      <c r="V606" s="31">
        <v>57</v>
      </c>
      <c r="W606" s="54">
        <v>134</v>
      </c>
      <c r="X606" s="31">
        <v>385</v>
      </c>
      <c r="Y606" s="22">
        <f t="shared" si="109"/>
        <v>320</v>
      </c>
      <c r="Z606" s="22" t="s">
        <v>6693</v>
      </c>
      <c r="AL606" s="126" t="s">
        <v>6781</v>
      </c>
      <c r="AM606" s="127">
        <v>0</v>
      </c>
      <c r="AN606" s="127">
        <v>0</v>
      </c>
      <c r="AO606" s="127">
        <v>0</v>
      </c>
      <c r="AP606" s="127">
        <v>0</v>
      </c>
      <c r="AQ606" s="127">
        <v>0</v>
      </c>
      <c r="AR606" s="127">
        <v>0</v>
      </c>
      <c r="AS606" s="127">
        <v>0</v>
      </c>
      <c r="AT606" s="127">
        <v>0</v>
      </c>
      <c r="AU606" s="127">
        <v>0</v>
      </c>
      <c r="AV606" s="127">
        <v>0</v>
      </c>
      <c r="AW606" s="127">
        <v>0</v>
      </c>
      <c r="AX606" s="127">
        <v>13</v>
      </c>
      <c r="AY606" s="127">
        <v>33</v>
      </c>
      <c r="AZ606" s="127">
        <v>51</v>
      </c>
      <c r="BA606" s="127">
        <v>28</v>
      </c>
      <c r="BB606" s="127">
        <v>181</v>
      </c>
      <c r="BC606" s="127">
        <v>177</v>
      </c>
      <c r="BD606" s="128">
        <v>386</v>
      </c>
      <c r="BE606" s="128">
        <v>395</v>
      </c>
      <c r="BF606" s="127">
        <v>522</v>
      </c>
      <c r="BG606" s="127">
        <v>271</v>
      </c>
      <c r="BH606" s="129">
        <v>333</v>
      </c>
      <c r="BI606" s="130">
        <v>316</v>
      </c>
      <c r="BJ606" s="130">
        <v>325</v>
      </c>
      <c r="BK606" s="126" t="s">
        <v>6781</v>
      </c>
      <c r="BR606" s="18"/>
      <c r="BV606" s="18"/>
    </row>
    <row r="607" spans="1:74" ht="14.4" x14ac:dyDescent="0.3">
      <c r="C607" s="76"/>
      <c r="D607" s="150"/>
      <c r="E607" s="150"/>
      <c r="F607" s="153"/>
      <c r="G607" s="27"/>
      <c r="H607" s="150"/>
      <c r="I607" s="150"/>
      <c r="J607" s="150"/>
      <c r="K607" s="153"/>
      <c r="L607" s="76"/>
      <c r="M607" s="76"/>
      <c r="N607" s="154"/>
      <c r="O607" s="154"/>
      <c r="P607" s="154"/>
      <c r="Q607" s="155"/>
      <c r="S607" s="47" t="s">
        <v>6694</v>
      </c>
      <c r="T607" s="48">
        <v>0</v>
      </c>
      <c r="U607" s="48">
        <v>0</v>
      </c>
      <c r="V607" s="48">
        <v>0</v>
      </c>
      <c r="W607" s="113">
        <v>4</v>
      </c>
      <c r="X607" s="48">
        <v>0</v>
      </c>
      <c r="Y607" s="22">
        <f t="shared" si="109"/>
        <v>4</v>
      </c>
      <c r="Z607" s="47" t="s">
        <v>6694</v>
      </c>
      <c r="AL607" s="18" t="s">
        <v>6840</v>
      </c>
      <c r="AM607" s="65">
        <v>0</v>
      </c>
      <c r="AN607" s="65">
        <v>0</v>
      </c>
      <c r="AO607" s="65">
        <v>0</v>
      </c>
      <c r="AP607" s="65">
        <v>0</v>
      </c>
      <c r="AQ607" s="65">
        <v>0</v>
      </c>
      <c r="AR607" s="65">
        <v>0</v>
      </c>
      <c r="AS607" s="65">
        <v>0</v>
      </c>
      <c r="AT607" s="65">
        <v>0</v>
      </c>
      <c r="AU607" s="65">
        <v>0</v>
      </c>
      <c r="AV607" s="65">
        <v>0</v>
      </c>
      <c r="AW607" s="65">
        <v>0</v>
      </c>
      <c r="AX607" s="65">
        <v>0</v>
      </c>
      <c r="AY607" s="65">
        <v>0</v>
      </c>
      <c r="AZ607" s="65">
        <v>0</v>
      </c>
      <c r="BA607" s="65">
        <v>0</v>
      </c>
      <c r="BB607" s="65">
        <v>0</v>
      </c>
      <c r="BC607" s="65">
        <v>0</v>
      </c>
      <c r="BD607" s="125">
        <v>61</v>
      </c>
      <c r="BE607" s="65">
        <v>57</v>
      </c>
      <c r="BF607" s="65">
        <v>152</v>
      </c>
      <c r="BG607" s="65">
        <v>72</v>
      </c>
      <c r="BH607" s="65">
        <v>204</v>
      </c>
      <c r="BI607" s="65">
        <v>229</v>
      </c>
      <c r="BJ607" s="65">
        <v>320</v>
      </c>
      <c r="BK607" s="18" t="s">
        <v>6840</v>
      </c>
      <c r="BR607" s="18"/>
      <c r="BV607" s="18"/>
    </row>
    <row r="608" spans="1:74" ht="14.4" x14ac:dyDescent="0.3">
      <c r="N608" s="154"/>
      <c r="O608" s="154"/>
      <c r="P608" s="154"/>
      <c r="Q608" s="155"/>
      <c r="T608" s="27">
        <f>SUM(T602:T607)</f>
        <v>21</v>
      </c>
      <c r="U608" s="27">
        <f>SUM(U602:U607)</f>
        <v>122</v>
      </c>
      <c r="V608" s="27">
        <f>SUM(V602:V607)</f>
        <v>58</v>
      </c>
      <c r="W608" s="27">
        <f>SUM(W602:W607)</f>
        <v>229</v>
      </c>
      <c r="X608" s="27">
        <f>SUM(X602:X607)</f>
        <v>756</v>
      </c>
      <c r="Y608" s="22">
        <f t="shared" si="109"/>
        <v>430</v>
      </c>
      <c r="AL608" s="126" t="s">
        <v>6782</v>
      </c>
      <c r="AM608" s="127">
        <v>0</v>
      </c>
      <c r="AN608" s="127">
        <v>0</v>
      </c>
      <c r="AO608" s="127">
        <v>0</v>
      </c>
      <c r="AP608" s="127">
        <v>0</v>
      </c>
      <c r="AQ608" s="127">
        <v>0</v>
      </c>
      <c r="AR608" s="127">
        <v>0</v>
      </c>
      <c r="AS608" s="127">
        <v>0</v>
      </c>
      <c r="AT608" s="127">
        <v>0</v>
      </c>
      <c r="AU608" s="127">
        <v>0</v>
      </c>
      <c r="AV608" s="127">
        <v>0</v>
      </c>
      <c r="AW608" s="127">
        <v>0</v>
      </c>
      <c r="AX608" s="127">
        <v>0</v>
      </c>
      <c r="AY608" s="127">
        <v>0</v>
      </c>
      <c r="AZ608" s="127">
        <v>0</v>
      </c>
      <c r="BA608" s="127">
        <v>0</v>
      </c>
      <c r="BB608" s="127">
        <v>0</v>
      </c>
      <c r="BC608" s="127">
        <v>0</v>
      </c>
      <c r="BD608" s="128">
        <v>0</v>
      </c>
      <c r="BE608" s="128">
        <v>0</v>
      </c>
      <c r="BF608" s="127">
        <v>76</v>
      </c>
      <c r="BG608" s="127">
        <v>315</v>
      </c>
      <c r="BH608" s="129">
        <v>456</v>
      </c>
      <c r="BI608" s="130">
        <v>337</v>
      </c>
      <c r="BJ608" s="130">
        <v>386</v>
      </c>
      <c r="BK608" s="126" t="s">
        <v>6782</v>
      </c>
      <c r="BR608" s="18"/>
      <c r="BV608" s="18"/>
    </row>
    <row r="609" spans="1:74" ht="14.4" x14ac:dyDescent="0.3">
      <c r="N609" s="154"/>
      <c r="O609" s="154"/>
      <c r="P609" s="154"/>
      <c r="Q609" s="155"/>
      <c r="AL609" s="18" t="s">
        <v>6841</v>
      </c>
      <c r="AM609" s="65">
        <v>0</v>
      </c>
      <c r="AN609" s="65">
        <v>0</v>
      </c>
      <c r="AO609" s="65">
        <v>0</v>
      </c>
      <c r="AP609" s="65">
        <v>0</v>
      </c>
      <c r="AQ609" s="65">
        <v>0</v>
      </c>
      <c r="AR609" s="65">
        <v>0</v>
      </c>
      <c r="AS609" s="65">
        <v>0</v>
      </c>
      <c r="AT609" s="65">
        <v>0</v>
      </c>
      <c r="AU609" s="65">
        <v>0</v>
      </c>
      <c r="AV609" s="65">
        <v>0</v>
      </c>
      <c r="AW609" s="65">
        <v>0</v>
      </c>
      <c r="AX609" s="65">
        <v>0</v>
      </c>
      <c r="AY609" s="65">
        <v>0</v>
      </c>
      <c r="AZ609" s="65">
        <v>0</v>
      </c>
      <c r="BA609" s="65">
        <v>0</v>
      </c>
      <c r="BB609" s="65">
        <v>0</v>
      </c>
      <c r="BC609" s="65">
        <v>0</v>
      </c>
      <c r="BD609" s="65">
        <v>0</v>
      </c>
      <c r="BE609" s="65">
        <v>0</v>
      </c>
      <c r="BF609" s="65">
        <v>0</v>
      </c>
      <c r="BG609" s="65">
        <v>0</v>
      </c>
      <c r="BH609" s="65">
        <v>0</v>
      </c>
      <c r="BI609" s="65">
        <v>0</v>
      </c>
      <c r="BJ609" s="65">
        <v>4</v>
      </c>
      <c r="BK609" s="18" t="s">
        <v>6841</v>
      </c>
      <c r="BR609" s="18"/>
      <c r="BV609" s="18"/>
    </row>
    <row r="610" spans="1:74" ht="14.4" x14ac:dyDescent="0.3">
      <c r="N610" s="154"/>
      <c r="O610" s="154"/>
      <c r="P610" s="154"/>
      <c r="Q610" s="155"/>
    </row>
    <row r="611" spans="1:74" ht="14.4" x14ac:dyDescent="0.3">
      <c r="N611" s="154"/>
      <c r="O611" s="154"/>
      <c r="P611" s="154"/>
      <c r="Q611" s="155"/>
    </row>
    <row r="612" spans="1:74" ht="14.4" x14ac:dyDescent="0.3">
      <c r="N612" s="154"/>
      <c r="O612" s="154"/>
      <c r="P612" s="154"/>
      <c r="Q612" s="155"/>
    </row>
    <row r="613" spans="1:74" ht="39.6" x14ac:dyDescent="0.3">
      <c r="A613" s="39" t="s">
        <v>6760</v>
      </c>
      <c r="B613" s="39" t="s">
        <v>6650</v>
      </c>
      <c r="C613" s="39" t="s">
        <v>6660</v>
      </c>
      <c r="D613" s="39" t="s">
        <v>6698</v>
      </c>
      <c r="E613" s="39" t="s">
        <v>6699</v>
      </c>
      <c r="F613" s="39" t="s">
        <v>6700</v>
      </c>
      <c r="G613" s="39" t="s">
        <v>6701</v>
      </c>
      <c r="H613" s="39" t="s">
        <v>6702</v>
      </c>
      <c r="I613" s="39" t="s">
        <v>6703</v>
      </c>
      <c r="J613" s="40" t="s">
        <v>6705</v>
      </c>
      <c r="K613" s="41" t="s">
        <v>6706</v>
      </c>
      <c r="L613" s="32"/>
      <c r="M613" s="23" t="s">
        <v>6847</v>
      </c>
      <c r="N613" s="154"/>
      <c r="O613" s="154"/>
      <c r="P613" s="154"/>
      <c r="Q613" s="155"/>
      <c r="S613" s="32" t="s">
        <v>6760</v>
      </c>
      <c r="AL613" s="24" t="s">
        <v>6728</v>
      </c>
      <c r="AM613" s="64" t="s">
        <v>6760</v>
      </c>
      <c r="AN613" s="65"/>
      <c r="AO613" s="65"/>
      <c r="AP613" s="65"/>
      <c r="BR613" s="18"/>
      <c r="BV613" s="18"/>
    </row>
    <row r="614" spans="1:74" ht="14.4" x14ac:dyDescent="0.3">
      <c r="A614" s="135" t="s">
        <v>584</v>
      </c>
      <c r="B614" s="135" t="s">
        <v>826</v>
      </c>
      <c r="C614" s="53">
        <v>5</v>
      </c>
      <c r="D614" s="53">
        <v>5</v>
      </c>
      <c r="E614" s="61">
        <v>0</v>
      </c>
      <c r="F614" s="61">
        <v>0</v>
      </c>
      <c r="G614" s="61">
        <v>0</v>
      </c>
      <c r="H614" s="61">
        <v>5</v>
      </c>
      <c r="I614" s="61">
        <v>0</v>
      </c>
      <c r="J614" s="142">
        <v>0</v>
      </c>
      <c r="K614" s="136">
        <f t="shared" ref="K614:K631" si="110">SUM(E614:J614)</f>
        <v>5</v>
      </c>
      <c r="L614" s="35"/>
      <c r="M614" s="120">
        <v>5</v>
      </c>
      <c r="N614" s="154"/>
      <c r="O614" s="154"/>
      <c r="P614" s="154"/>
      <c r="Q614" s="155"/>
      <c r="S614" s="21" t="s">
        <v>6708</v>
      </c>
      <c r="T614" s="21" t="s">
        <v>197</v>
      </c>
      <c r="U614" s="21" t="s">
        <v>230</v>
      </c>
      <c r="V614" s="21" t="s">
        <v>211</v>
      </c>
      <c r="W614" s="21" t="s">
        <v>205</v>
      </c>
      <c r="X614" s="21" t="s">
        <v>283</v>
      </c>
      <c r="Y614" s="21" t="s">
        <v>134</v>
      </c>
      <c r="AL614" s="18" t="s">
        <v>6823</v>
      </c>
      <c r="AM614" s="65"/>
      <c r="AN614" s="65"/>
      <c r="AO614" s="65"/>
      <c r="AP614" s="65"/>
      <c r="BR614" s="18"/>
      <c r="BV614" s="18"/>
    </row>
    <row r="615" spans="1:74" ht="14.4" x14ac:dyDescent="0.3">
      <c r="A615" s="137" t="s">
        <v>588</v>
      </c>
      <c r="B615" s="137" t="s">
        <v>2633</v>
      </c>
      <c r="C615" s="121">
        <v>1</v>
      </c>
      <c r="D615" s="121">
        <v>1</v>
      </c>
      <c r="E615" s="92">
        <v>0</v>
      </c>
      <c r="F615" s="92">
        <v>0</v>
      </c>
      <c r="G615" s="92">
        <v>0</v>
      </c>
      <c r="H615" s="92">
        <v>1</v>
      </c>
      <c r="I615" s="92">
        <v>0</v>
      </c>
      <c r="J615" s="92">
        <v>0</v>
      </c>
      <c r="K615" s="139">
        <f t="shared" si="110"/>
        <v>1</v>
      </c>
      <c r="L615" s="36"/>
      <c r="M615" s="115"/>
      <c r="N615" s="154"/>
      <c r="O615" s="154"/>
      <c r="P615" s="154"/>
      <c r="Q615" s="155"/>
      <c r="S615" s="21" t="s">
        <v>6848</v>
      </c>
      <c r="T615" s="158">
        <v>0</v>
      </c>
      <c r="U615" s="158">
        <v>0</v>
      </c>
      <c r="V615" s="54">
        <v>0</v>
      </c>
      <c r="W615" s="54">
        <v>0</v>
      </c>
      <c r="X615" s="54">
        <v>0</v>
      </c>
      <c r="Y615" s="21">
        <f t="shared" ref="Y615:Y624" si="111">SUM(T615:X615)</f>
        <v>0</v>
      </c>
      <c r="AL615" s="18" t="s">
        <v>6731</v>
      </c>
      <c r="AM615" s="65"/>
      <c r="AN615" s="65"/>
      <c r="AO615" s="65"/>
      <c r="AP615" s="65"/>
      <c r="BR615" s="18"/>
      <c r="BV615" s="18"/>
    </row>
    <row r="616" spans="1:74" ht="14.4" x14ac:dyDescent="0.3">
      <c r="A616" s="137" t="s">
        <v>588</v>
      </c>
      <c r="B616" s="137" t="s">
        <v>4458</v>
      </c>
      <c r="C616" s="121">
        <v>1</v>
      </c>
      <c r="D616" s="121">
        <v>1</v>
      </c>
      <c r="E616" s="92">
        <v>0</v>
      </c>
      <c r="F616" s="92">
        <v>1</v>
      </c>
      <c r="G616" s="92">
        <v>0</v>
      </c>
      <c r="H616" s="92">
        <v>0</v>
      </c>
      <c r="I616" s="92">
        <v>0</v>
      </c>
      <c r="J616" s="92">
        <v>0</v>
      </c>
      <c r="K616" s="139">
        <f t="shared" si="110"/>
        <v>1</v>
      </c>
      <c r="L616" s="35"/>
      <c r="M616" s="120"/>
      <c r="N616" s="154"/>
      <c r="O616" s="154"/>
      <c r="P616" s="154"/>
      <c r="Q616" s="155"/>
      <c r="S616" s="21" t="s">
        <v>6849</v>
      </c>
      <c r="T616" s="54">
        <v>0</v>
      </c>
      <c r="U616" s="54">
        <v>0</v>
      </c>
      <c r="V616" s="54">
        <v>0</v>
      </c>
      <c r="W616" s="54">
        <v>0</v>
      </c>
      <c r="X616" s="54">
        <v>0</v>
      </c>
      <c r="Y616" s="21">
        <f t="shared" si="111"/>
        <v>0</v>
      </c>
      <c r="AM616" s="65"/>
      <c r="AN616" s="65"/>
      <c r="AO616" s="65"/>
      <c r="AP616" s="65"/>
      <c r="BR616" s="18"/>
      <c r="BV616" s="18"/>
    </row>
    <row r="617" spans="1:74" ht="14.4" x14ac:dyDescent="0.3">
      <c r="A617" s="137" t="s">
        <v>588</v>
      </c>
      <c r="B617" s="137" t="s">
        <v>826</v>
      </c>
      <c r="C617" s="121">
        <v>6</v>
      </c>
      <c r="D617" s="121">
        <v>6</v>
      </c>
      <c r="E617" s="92">
        <v>0</v>
      </c>
      <c r="F617" s="92">
        <v>0</v>
      </c>
      <c r="G617" s="92">
        <v>1</v>
      </c>
      <c r="H617" s="92">
        <v>5</v>
      </c>
      <c r="I617" s="92">
        <v>0</v>
      </c>
      <c r="J617" s="92">
        <v>0</v>
      </c>
      <c r="K617" s="139">
        <f t="shared" si="110"/>
        <v>6</v>
      </c>
      <c r="L617" s="35"/>
      <c r="M617" s="120">
        <v>8</v>
      </c>
      <c r="N617" s="154"/>
      <c r="O617" s="154"/>
      <c r="P617" s="154"/>
      <c r="Q617" s="155"/>
      <c r="S617" s="21" t="s">
        <v>6850</v>
      </c>
      <c r="T617" s="158">
        <v>0</v>
      </c>
      <c r="U617" s="158">
        <v>0</v>
      </c>
      <c r="V617" s="54">
        <v>0</v>
      </c>
      <c r="W617" s="54">
        <v>0</v>
      </c>
      <c r="X617" s="54">
        <v>0</v>
      </c>
      <c r="Y617" s="21">
        <f t="shared" si="111"/>
        <v>0</v>
      </c>
      <c r="AL617" s="18" t="s">
        <v>5</v>
      </c>
      <c r="AM617" s="18" t="s">
        <v>6738</v>
      </c>
      <c r="AN617" s="18" t="s">
        <v>6739</v>
      </c>
      <c r="AO617" s="18" t="s">
        <v>6740</v>
      </c>
      <c r="AP617" s="18" t="s">
        <v>6741</v>
      </c>
      <c r="AQ617" s="18" t="s">
        <v>6742</v>
      </c>
      <c r="AR617" s="18" t="s">
        <v>6743</v>
      </c>
      <c r="AS617" s="18" t="s">
        <v>6744</v>
      </c>
      <c r="AT617" s="68" t="s">
        <v>6745</v>
      </c>
      <c r="AU617" s="68" t="s">
        <v>6746</v>
      </c>
      <c r="AV617" s="18" t="s">
        <v>6747</v>
      </c>
      <c r="AW617" s="18" t="s">
        <v>6748</v>
      </c>
      <c r="AX617" s="18" t="s">
        <v>6749</v>
      </c>
      <c r="AY617" s="18" t="s">
        <v>6750</v>
      </c>
      <c r="AZ617" s="18" t="s">
        <v>6751</v>
      </c>
      <c r="BA617" s="18" t="s">
        <v>6752</v>
      </c>
      <c r="BB617" s="18" t="s">
        <v>6753</v>
      </c>
      <c r="BC617" s="18" t="s">
        <v>6754</v>
      </c>
      <c r="BD617" s="18" t="s">
        <v>6755</v>
      </c>
      <c r="BE617" s="18" t="s">
        <v>6756</v>
      </c>
      <c r="BF617" s="18" t="s">
        <v>6757</v>
      </c>
      <c r="BG617" s="18" t="s">
        <v>6758</v>
      </c>
      <c r="BH617" s="18" t="s">
        <v>6759</v>
      </c>
      <c r="BI617" s="32" t="s">
        <v>6760</v>
      </c>
      <c r="BR617" s="18"/>
      <c r="BV617" s="18"/>
    </row>
    <row r="618" spans="1:74" ht="14.4" x14ac:dyDescent="0.3">
      <c r="A618" s="135" t="s">
        <v>592</v>
      </c>
      <c r="B618" s="135" t="s">
        <v>2633</v>
      </c>
      <c r="C618" s="53">
        <v>4</v>
      </c>
      <c r="D618" s="53">
        <v>4</v>
      </c>
      <c r="E618" s="61">
        <v>0</v>
      </c>
      <c r="F618" s="61">
        <v>1</v>
      </c>
      <c r="G618" s="61">
        <v>1</v>
      </c>
      <c r="H618" s="61">
        <v>2</v>
      </c>
      <c r="I618" s="61">
        <v>0</v>
      </c>
      <c r="J618" s="142">
        <v>0</v>
      </c>
      <c r="K618" s="136">
        <f t="shared" si="110"/>
        <v>4</v>
      </c>
      <c r="L618" s="35"/>
      <c r="M618" s="120"/>
      <c r="N618" s="154"/>
      <c r="O618" s="154"/>
      <c r="P618" s="154"/>
      <c r="Q618" s="155"/>
      <c r="S618" s="47" t="s">
        <v>6851</v>
      </c>
      <c r="T618" s="48">
        <v>0</v>
      </c>
      <c r="U618" s="48">
        <v>0</v>
      </c>
      <c r="V618" s="48">
        <v>0</v>
      </c>
      <c r="W618" s="48">
        <v>0</v>
      </c>
      <c r="X618" s="48">
        <v>0</v>
      </c>
      <c r="Y618" s="21">
        <f t="shared" si="111"/>
        <v>0</v>
      </c>
      <c r="AL618" s="18" t="s">
        <v>6774</v>
      </c>
      <c r="AM618" s="65">
        <v>0</v>
      </c>
      <c r="AN618" s="65">
        <v>0</v>
      </c>
      <c r="AO618" s="65">
        <v>0</v>
      </c>
      <c r="AP618" s="65">
        <v>0</v>
      </c>
      <c r="AQ618" s="65">
        <v>0</v>
      </c>
      <c r="AR618" s="65">
        <v>0</v>
      </c>
      <c r="AS618" s="65">
        <v>0</v>
      </c>
      <c r="AT618" s="64">
        <v>0</v>
      </c>
      <c r="AU618" s="64">
        <v>0</v>
      </c>
      <c r="AV618" s="65">
        <v>0</v>
      </c>
      <c r="AW618" s="65">
        <v>0</v>
      </c>
      <c r="AX618" s="65">
        <v>0</v>
      </c>
      <c r="AY618" s="65">
        <v>0</v>
      </c>
      <c r="AZ618" s="65">
        <v>0</v>
      </c>
      <c r="BA618" s="65">
        <v>0</v>
      </c>
      <c r="BB618" s="65">
        <v>0</v>
      </c>
      <c r="BC618" s="65">
        <v>0</v>
      </c>
      <c r="BD618" s="65">
        <v>0</v>
      </c>
      <c r="BE618" s="65">
        <v>0</v>
      </c>
      <c r="BF618" s="65">
        <v>0</v>
      </c>
      <c r="BG618" s="65">
        <v>0</v>
      </c>
      <c r="BH618" s="65">
        <v>0</v>
      </c>
      <c r="BI618" s="65">
        <v>0</v>
      </c>
      <c r="BJ618" s="18" t="s">
        <v>6774</v>
      </c>
      <c r="BR618" s="18"/>
      <c r="BV618" s="18"/>
    </row>
    <row r="619" spans="1:74" ht="14.4" x14ac:dyDescent="0.3">
      <c r="A619" s="135" t="s">
        <v>592</v>
      </c>
      <c r="B619" s="135" t="s">
        <v>1343</v>
      </c>
      <c r="C619" s="53">
        <v>17</v>
      </c>
      <c r="D619" s="53">
        <v>16</v>
      </c>
      <c r="E619" s="61">
        <v>0</v>
      </c>
      <c r="F619" s="61">
        <v>0</v>
      </c>
      <c r="G619" s="61">
        <v>0</v>
      </c>
      <c r="H619" s="61">
        <v>14</v>
      </c>
      <c r="I619" s="61">
        <v>2</v>
      </c>
      <c r="J619" s="142">
        <v>0</v>
      </c>
      <c r="K619" s="136">
        <f t="shared" si="110"/>
        <v>16</v>
      </c>
      <c r="L619" s="35"/>
      <c r="M619" s="120"/>
      <c r="N619" s="154"/>
      <c r="O619" s="154"/>
      <c r="P619" s="154"/>
      <c r="Q619" s="155"/>
      <c r="S619" s="21" t="s">
        <v>6710</v>
      </c>
      <c r="T619" s="31">
        <v>0</v>
      </c>
      <c r="U619" s="31">
        <v>0</v>
      </c>
      <c r="V619" s="31">
        <v>0</v>
      </c>
      <c r="W619" s="31">
        <v>5</v>
      </c>
      <c r="X619" s="31">
        <v>0</v>
      </c>
      <c r="Y619" s="21">
        <f t="shared" si="111"/>
        <v>5</v>
      </c>
      <c r="AL619" s="18" t="s">
        <v>6775</v>
      </c>
      <c r="AM619" s="65">
        <v>0</v>
      </c>
      <c r="AN619" s="65">
        <v>0</v>
      </c>
      <c r="AO619" s="65">
        <v>0</v>
      </c>
      <c r="AP619" s="65">
        <v>0</v>
      </c>
      <c r="AQ619" s="65">
        <v>0</v>
      </c>
      <c r="AR619" s="65">
        <v>0</v>
      </c>
      <c r="AS619" s="65">
        <v>0</v>
      </c>
      <c r="AT619" s="64">
        <v>0</v>
      </c>
      <c r="AU619" s="64">
        <v>0</v>
      </c>
      <c r="AV619" s="65">
        <v>0</v>
      </c>
      <c r="AW619" s="65">
        <v>0</v>
      </c>
      <c r="AX619" s="65">
        <v>0</v>
      </c>
      <c r="AY619" s="65">
        <v>0</v>
      </c>
      <c r="AZ619" s="65">
        <v>0</v>
      </c>
      <c r="BA619" s="65">
        <v>0</v>
      </c>
      <c r="BB619" s="65">
        <v>0</v>
      </c>
      <c r="BC619" s="65">
        <v>0</v>
      </c>
      <c r="BD619" s="65">
        <v>0</v>
      </c>
      <c r="BE619" s="65">
        <v>0</v>
      </c>
      <c r="BF619" s="65">
        <v>0</v>
      </c>
      <c r="BG619" s="65">
        <v>0</v>
      </c>
      <c r="BH619" s="65">
        <v>0</v>
      </c>
      <c r="BI619" s="65">
        <v>0</v>
      </c>
      <c r="BJ619" s="18" t="s">
        <v>6775</v>
      </c>
      <c r="BR619" s="18"/>
      <c r="BV619" s="18"/>
    </row>
    <row r="620" spans="1:74" ht="14.4" x14ac:dyDescent="0.3">
      <c r="A620" s="135" t="s">
        <v>592</v>
      </c>
      <c r="B620" s="135" t="s">
        <v>826</v>
      </c>
      <c r="C620" s="53">
        <v>55</v>
      </c>
      <c r="D620" s="53">
        <v>55</v>
      </c>
      <c r="E620" s="61">
        <v>0</v>
      </c>
      <c r="F620" s="61">
        <v>3</v>
      </c>
      <c r="G620" s="61">
        <v>0</v>
      </c>
      <c r="H620" s="61">
        <v>17</v>
      </c>
      <c r="I620" s="61">
        <v>35</v>
      </c>
      <c r="J620" s="142">
        <v>0</v>
      </c>
      <c r="K620" s="136">
        <f t="shared" si="110"/>
        <v>55</v>
      </c>
      <c r="L620" s="35"/>
      <c r="M620" s="120">
        <f>SUM(K618:K620)</f>
        <v>75</v>
      </c>
      <c r="N620" s="154"/>
      <c r="O620" s="154"/>
      <c r="P620" s="154"/>
      <c r="Q620" s="155"/>
      <c r="S620" s="47" t="s">
        <v>6711</v>
      </c>
      <c r="T620" s="48">
        <v>0</v>
      </c>
      <c r="U620" s="48">
        <v>1</v>
      </c>
      <c r="V620" s="48">
        <v>1</v>
      </c>
      <c r="W620" s="48">
        <v>6</v>
      </c>
      <c r="X620" s="48">
        <v>0</v>
      </c>
      <c r="Y620" s="21">
        <f t="shared" si="111"/>
        <v>8</v>
      </c>
      <c r="AL620" s="18" t="s">
        <v>6776</v>
      </c>
      <c r="AM620" s="65">
        <v>0</v>
      </c>
      <c r="AN620" s="65">
        <v>0</v>
      </c>
      <c r="AO620" s="65">
        <v>0</v>
      </c>
      <c r="AP620" s="65">
        <v>0</v>
      </c>
      <c r="AQ620" s="65">
        <v>0</v>
      </c>
      <c r="AR620" s="65">
        <v>0</v>
      </c>
      <c r="AS620" s="65">
        <v>0</v>
      </c>
      <c r="AT620" s="64">
        <v>0</v>
      </c>
      <c r="AU620" s="64">
        <v>0</v>
      </c>
      <c r="AV620" s="65">
        <v>0</v>
      </c>
      <c r="AW620" s="65">
        <v>0</v>
      </c>
      <c r="AX620" s="65">
        <v>1</v>
      </c>
      <c r="AY620" s="65">
        <v>0</v>
      </c>
      <c r="AZ620" s="65">
        <v>0</v>
      </c>
      <c r="BA620" s="65">
        <v>0</v>
      </c>
      <c r="BB620" s="65">
        <v>0</v>
      </c>
      <c r="BC620" s="65">
        <v>0</v>
      </c>
      <c r="BD620" s="65">
        <v>0</v>
      </c>
      <c r="BE620" s="65">
        <v>0</v>
      </c>
      <c r="BF620" s="65">
        <v>0</v>
      </c>
      <c r="BG620" s="65">
        <v>0</v>
      </c>
      <c r="BH620" s="65">
        <v>0</v>
      </c>
      <c r="BI620" s="65">
        <v>0</v>
      </c>
      <c r="BJ620" s="18" t="s">
        <v>6776</v>
      </c>
      <c r="BR620" s="18"/>
      <c r="BV620" s="18"/>
    </row>
    <row r="621" spans="1:74" x14ac:dyDescent="0.25">
      <c r="A621" s="137" t="s">
        <v>597</v>
      </c>
      <c r="B621" s="137" t="s">
        <v>2633</v>
      </c>
      <c r="C621" s="92">
        <v>16</v>
      </c>
      <c r="D621" s="92">
        <v>16</v>
      </c>
      <c r="E621" s="92">
        <v>0</v>
      </c>
      <c r="F621" s="92">
        <v>4</v>
      </c>
      <c r="G621" s="92">
        <v>1</v>
      </c>
      <c r="H621" s="92">
        <v>11</v>
      </c>
      <c r="I621" s="92">
        <v>0</v>
      </c>
      <c r="J621" s="92">
        <v>0</v>
      </c>
      <c r="K621" s="139">
        <f t="shared" si="110"/>
        <v>16</v>
      </c>
      <c r="L621" s="36"/>
      <c r="M621" s="115"/>
      <c r="N621" s="159"/>
      <c r="O621" s="159"/>
      <c r="P621" s="159"/>
      <c r="Q621" s="160"/>
      <c r="S621" s="21" t="s">
        <v>6712</v>
      </c>
      <c r="T621" s="31">
        <v>0</v>
      </c>
      <c r="U621" s="31">
        <v>4</v>
      </c>
      <c r="V621" s="31">
        <v>1</v>
      </c>
      <c r="W621" s="31">
        <v>33</v>
      </c>
      <c r="X621" s="31">
        <v>37</v>
      </c>
      <c r="Y621" s="21">
        <f t="shared" si="111"/>
        <v>75</v>
      </c>
      <c r="AL621" s="18" t="s">
        <v>6777</v>
      </c>
      <c r="AM621" s="65">
        <v>0</v>
      </c>
      <c r="AN621" s="65">
        <v>0</v>
      </c>
      <c r="AO621" s="65">
        <v>0</v>
      </c>
      <c r="AP621" s="65">
        <v>0</v>
      </c>
      <c r="AQ621" s="65">
        <v>0</v>
      </c>
      <c r="AR621" s="65">
        <v>0</v>
      </c>
      <c r="AS621" s="65">
        <v>0</v>
      </c>
      <c r="AT621" s="64">
        <v>0</v>
      </c>
      <c r="AU621" s="64">
        <v>0</v>
      </c>
      <c r="AV621" s="65">
        <v>0</v>
      </c>
      <c r="AW621" s="65">
        <v>0</v>
      </c>
      <c r="AX621" s="65">
        <v>1</v>
      </c>
      <c r="AY621" s="65">
        <v>0</v>
      </c>
      <c r="AZ621" s="65">
        <v>0</v>
      </c>
      <c r="BA621" s="65">
        <v>0</v>
      </c>
      <c r="BB621" s="65">
        <v>0</v>
      </c>
      <c r="BC621" s="65">
        <v>0</v>
      </c>
      <c r="BD621" s="65">
        <v>0</v>
      </c>
      <c r="BE621" s="65">
        <v>0</v>
      </c>
      <c r="BF621" s="65">
        <v>0</v>
      </c>
      <c r="BG621" s="65">
        <v>0</v>
      </c>
      <c r="BH621" s="65">
        <v>0</v>
      </c>
      <c r="BI621" s="65">
        <v>0</v>
      </c>
      <c r="BJ621" s="18" t="s">
        <v>6777</v>
      </c>
      <c r="BR621" s="18"/>
      <c r="BV621" s="18"/>
    </row>
    <row r="622" spans="1:74" x14ac:dyDescent="0.25">
      <c r="A622" s="137" t="s">
        <v>597</v>
      </c>
      <c r="B622" s="137" t="s">
        <v>1343</v>
      </c>
      <c r="C622" s="92">
        <v>69</v>
      </c>
      <c r="D622" s="92">
        <v>62</v>
      </c>
      <c r="E622" s="92">
        <v>0</v>
      </c>
      <c r="F622" s="92">
        <v>0</v>
      </c>
      <c r="G622" s="92">
        <v>0</v>
      </c>
      <c r="H622" s="92">
        <v>17</v>
      </c>
      <c r="I622" s="92">
        <v>45</v>
      </c>
      <c r="J622" s="92">
        <v>0</v>
      </c>
      <c r="K622" s="139">
        <f t="shared" si="110"/>
        <v>62</v>
      </c>
      <c r="L622" s="35"/>
      <c r="M622" s="120"/>
      <c r="N622" s="159"/>
      <c r="O622" s="159"/>
      <c r="P622" s="159"/>
      <c r="Q622" s="160"/>
      <c r="S622" s="47" t="s">
        <v>6713</v>
      </c>
      <c r="T622" s="48">
        <v>4</v>
      </c>
      <c r="U622" s="48">
        <v>21</v>
      </c>
      <c r="V622" s="48">
        <v>1</v>
      </c>
      <c r="W622" s="48">
        <v>59</v>
      </c>
      <c r="X622" s="48">
        <v>316</v>
      </c>
      <c r="Y622" s="21">
        <f t="shared" si="111"/>
        <v>401</v>
      </c>
      <c r="AL622" s="18" t="s">
        <v>6778</v>
      </c>
      <c r="AM622" s="65">
        <v>364</v>
      </c>
      <c r="AN622" s="65">
        <v>349</v>
      </c>
      <c r="AO622" s="65">
        <v>510</v>
      </c>
      <c r="AP622" s="65">
        <v>535</v>
      </c>
      <c r="AQ622" s="65">
        <v>579</v>
      </c>
      <c r="AR622" s="65">
        <v>91</v>
      </c>
      <c r="AS622" s="65">
        <v>181</v>
      </c>
      <c r="AT622" s="64">
        <v>166</v>
      </c>
      <c r="AU622" s="64">
        <v>123</v>
      </c>
      <c r="AV622" s="65">
        <v>6</v>
      </c>
      <c r="AW622" s="65">
        <v>0</v>
      </c>
      <c r="AX622" s="65">
        <v>1</v>
      </c>
      <c r="AY622" s="65">
        <v>0</v>
      </c>
      <c r="AZ622" s="65">
        <v>0</v>
      </c>
      <c r="BA622" s="65">
        <v>0</v>
      </c>
      <c r="BB622" s="65">
        <v>0</v>
      </c>
      <c r="BC622" s="65">
        <v>0</v>
      </c>
      <c r="BD622" s="65">
        <v>0</v>
      </c>
      <c r="BE622" s="65">
        <v>0</v>
      </c>
      <c r="BF622" s="65">
        <v>0</v>
      </c>
      <c r="BG622" s="65">
        <v>0</v>
      </c>
      <c r="BH622" s="65">
        <v>0</v>
      </c>
      <c r="BI622" s="65">
        <v>0</v>
      </c>
      <c r="BJ622" s="18" t="s">
        <v>6778</v>
      </c>
      <c r="BR622" s="18"/>
      <c r="BV622" s="18"/>
    </row>
    <row r="623" spans="1:74" ht="14.4" x14ac:dyDescent="0.3">
      <c r="A623" s="137" t="s">
        <v>597</v>
      </c>
      <c r="B623" s="137" t="s">
        <v>4458</v>
      </c>
      <c r="C623" s="92">
        <v>1</v>
      </c>
      <c r="D623" s="92">
        <v>1</v>
      </c>
      <c r="E623" s="92">
        <v>0</v>
      </c>
      <c r="F623" s="92">
        <v>1</v>
      </c>
      <c r="G623" s="92">
        <v>0</v>
      </c>
      <c r="H623" s="92">
        <v>0</v>
      </c>
      <c r="I623" s="92">
        <v>0</v>
      </c>
      <c r="J623" s="92">
        <v>0</v>
      </c>
      <c r="K623" s="139">
        <f t="shared" si="110"/>
        <v>1</v>
      </c>
      <c r="L623" s="35"/>
      <c r="M623" s="120"/>
      <c r="N623" s="154"/>
      <c r="O623" s="154"/>
      <c r="P623" s="155"/>
      <c r="Q623" s="160"/>
      <c r="S623" s="22" t="s">
        <v>6693</v>
      </c>
      <c r="T623" s="31">
        <v>27</v>
      </c>
      <c r="U623" s="31">
        <v>90</v>
      </c>
      <c r="V623" s="31">
        <v>21</v>
      </c>
      <c r="W623" s="31">
        <v>141</v>
      </c>
      <c r="X623" s="31">
        <v>337</v>
      </c>
      <c r="Y623" s="21">
        <f t="shared" si="111"/>
        <v>616</v>
      </c>
      <c r="AL623" s="36" t="s">
        <v>6779</v>
      </c>
      <c r="AM623" s="65">
        <v>0</v>
      </c>
      <c r="AN623" s="65">
        <v>0</v>
      </c>
      <c r="AO623" s="65">
        <v>0</v>
      </c>
      <c r="AP623" s="65">
        <v>0</v>
      </c>
      <c r="AQ623" s="65">
        <v>0</v>
      </c>
      <c r="AR623" s="65">
        <v>415</v>
      </c>
      <c r="AS623" s="65">
        <v>435</v>
      </c>
      <c r="AT623" s="64">
        <v>345</v>
      </c>
      <c r="AU623" s="64">
        <v>433</v>
      </c>
      <c r="AV623" s="65">
        <v>457</v>
      </c>
      <c r="AW623" s="65">
        <v>568</v>
      </c>
      <c r="AX623" s="65">
        <v>453</v>
      </c>
      <c r="AY623" s="65">
        <v>391</v>
      </c>
      <c r="AZ623" s="65">
        <v>236</v>
      </c>
      <c r="BA623" s="65">
        <v>35</v>
      </c>
      <c r="BB623" s="65">
        <v>44</v>
      </c>
      <c r="BC623" s="65">
        <v>12</v>
      </c>
      <c r="BD623" s="123">
        <v>15</v>
      </c>
      <c r="BE623" s="123">
        <v>11</v>
      </c>
      <c r="BF623" s="123">
        <v>1</v>
      </c>
      <c r="BG623" s="65">
        <v>0</v>
      </c>
      <c r="BH623" s="124">
        <v>0</v>
      </c>
      <c r="BI623" s="65">
        <v>0</v>
      </c>
      <c r="BJ623" s="36" t="s">
        <v>6779</v>
      </c>
      <c r="BR623" s="18"/>
      <c r="BV623" s="18"/>
    </row>
    <row r="624" spans="1:74" ht="14.4" x14ac:dyDescent="0.3">
      <c r="A624" s="137" t="s">
        <v>597</v>
      </c>
      <c r="B624" s="137" t="s">
        <v>4602</v>
      </c>
      <c r="C624" s="92">
        <v>1</v>
      </c>
      <c r="D624" s="92">
        <v>1</v>
      </c>
      <c r="E624" s="92">
        <v>0</v>
      </c>
      <c r="F624" s="92">
        <v>0</v>
      </c>
      <c r="G624" s="92">
        <v>0</v>
      </c>
      <c r="H624" s="92">
        <v>1</v>
      </c>
      <c r="I624" s="92">
        <v>0</v>
      </c>
      <c r="J624" s="92">
        <v>0</v>
      </c>
      <c r="K624" s="139">
        <f t="shared" si="110"/>
        <v>1</v>
      </c>
      <c r="L624" s="35"/>
      <c r="M624" s="120"/>
      <c r="N624" s="154"/>
      <c r="O624" s="154"/>
      <c r="P624" s="155"/>
      <c r="Q624" s="160"/>
      <c r="T624" s="18">
        <f>SUM(T615:T623)</f>
        <v>31</v>
      </c>
      <c r="U624" s="18">
        <f>SUM(U615:U623)</f>
        <v>116</v>
      </c>
      <c r="V624" s="18">
        <f>SUM(V615:V623)</f>
        <v>24</v>
      </c>
      <c r="W624" s="18">
        <f>SUM(W615:W623)</f>
        <v>244</v>
      </c>
      <c r="X624" s="18">
        <f>SUM(X615:X623)</f>
        <v>690</v>
      </c>
      <c r="Y624" s="21">
        <f t="shared" si="111"/>
        <v>1105</v>
      </c>
      <c r="AL624" s="18" t="s">
        <v>6788</v>
      </c>
      <c r="AM624" s="65">
        <v>3</v>
      </c>
      <c r="AN624" s="65">
        <v>0</v>
      </c>
      <c r="AO624" s="65">
        <v>1</v>
      </c>
      <c r="AP624" s="65">
        <v>1</v>
      </c>
      <c r="AQ624" s="65">
        <v>1</v>
      </c>
      <c r="AR624" s="65">
        <v>0</v>
      </c>
      <c r="AS624" s="65">
        <v>0</v>
      </c>
      <c r="AT624" s="64">
        <v>0</v>
      </c>
      <c r="AU624" s="64">
        <v>0</v>
      </c>
      <c r="AV624" s="65">
        <v>1</v>
      </c>
      <c r="AW624" s="65">
        <v>2</v>
      </c>
      <c r="AX624" s="65">
        <v>1</v>
      </c>
      <c r="AY624" s="65">
        <v>1</v>
      </c>
      <c r="AZ624" s="65">
        <v>0</v>
      </c>
      <c r="BA624" s="65">
        <v>0</v>
      </c>
      <c r="BB624" s="65">
        <v>1</v>
      </c>
      <c r="BC624" s="65">
        <v>0</v>
      </c>
      <c r="BD624" s="65">
        <v>0</v>
      </c>
      <c r="BE624" s="65">
        <v>0</v>
      </c>
      <c r="BF624" s="65">
        <v>1</v>
      </c>
      <c r="BG624" s="65">
        <v>1</v>
      </c>
      <c r="BH624" s="65">
        <v>0</v>
      </c>
      <c r="BI624" s="65">
        <v>0</v>
      </c>
      <c r="BJ624" s="18" t="s">
        <v>6788</v>
      </c>
      <c r="BR624" s="18"/>
      <c r="BV624" s="18"/>
    </row>
    <row r="625" spans="1:74" ht="14.4" x14ac:dyDescent="0.3">
      <c r="A625" s="137" t="s">
        <v>597</v>
      </c>
      <c r="B625" s="137" t="s">
        <v>826</v>
      </c>
      <c r="C625" s="92">
        <v>321</v>
      </c>
      <c r="D625" s="92">
        <v>321</v>
      </c>
      <c r="E625" s="92">
        <v>4</v>
      </c>
      <c r="F625" s="92">
        <v>16</v>
      </c>
      <c r="G625" s="92">
        <v>0</v>
      </c>
      <c r="H625" s="92">
        <v>30</v>
      </c>
      <c r="I625" s="92">
        <v>271</v>
      </c>
      <c r="J625" s="92">
        <v>0</v>
      </c>
      <c r="K625" s="139">
        <f t="shared" si="110"/>
        <v>321</v>
      </c>
      <c r="L625" s="35"/>
      <c r="M625" s="120">
        <f>SUM(K621:K625)</f>
        <v>401</v>
      </c>
      <c r="N625" s="154"/>
      <c r="O625" s="154"/>
      <c r="P625" s="155"/>
      <c r="Q625" s="160"/>
      <c r="AL625" s="18" t="s">
        <v>6789</v>
      </c>
      <c r="AM625" s="65">
        <v>3</v>
      </c>
      <c r="AN625" s="65">
        <v>3</v>
      </c>
      <c r="AO625" s="65">
        <v>1</v>
      </c>
      <c r="AP625" s="65">
        <v>1</v>
      </c>
      <c r="AQ625" s="65">
        <v>1</v>
      </c>
      <c r="AR625" s="65">
        <v>0</v>
      </c>
      <c r="AS625" s="65">
        <v>0</v>
      </c>
      <c r="AT625" s="64">
        <v>0</v>
      </c>
      <c r="AU625" s="64">
        <v>1</v>
      </c>
      <c r="AV625" s="65">
        <v>1</v>
      </c>
      <c r="AW625" s="65">
        <v>0</v>
      </c>
      <c r="AX625" s="65">
        <v>0</v>
      </c>
      <c r="AY625" s="65">
        <v>1</v>
      </c>
      <c r="AZ625" s="65">
        <v>0</v>
      </c>
      <c r="BA625" s="65">
        <v>0</v>
      </c>
      <c r="BB625" s="65">
        <v>1</v>
      </c>
      <c r="BC625" s="65">
        <v>0</v>
      </c>
      <c r="BD625" s="65">
        <v>0</v>
      </c>
      <c r="BE625" s="65">
        <v>0</v>
      </c>
      <c r="BF625" s="65">
        <v>0</v>
      </c>
      <c r="BG625" s="65">
        <v>1</v>
      </c>
      <c r="BH625" s="65">
        <v>0</v>
      </c>
      <c r="BI625" s="65">
        <v>0</v>
      </c>
      <c r="BJ625" s="18" t="s">
        <v>6789</v>
      </c>
      <c r="BR625" s="18"/>
      <c r="BV625" s="18"/>
    </row>
    <row r="626" spans="1:74" ht="14.4" x14ac:dyDescent="0.3">
      <c r="A626" s="135" t="s">
        <v>489</v>
      </c>
      <c r="B626" s="135" t="s">
        <v>2633</v>
      </c>
      <c r="C626" s="53">
        <v>55</v>
      </c>
      <c r="D626" s="53">
        <v>50</v>
      </c>
      <c r="E626" s="53">
        <v>2</v>
      </c>
      <c r="F626" s="53">
        <v>19</v>
      </c>
      <c r="G626" s="53">
        <v>1</v>
      </c>
      <c r="H626" s="53">
        <v>28</v>
      </c>
      <c r="I626" s="53">
        <v>0</v>
      </c>
      <c r="J626" s="143">
        <v>0</v>
      </c>
      <c r="K626" s="136">
        <f t="shared" si="110"/>
        <v>50</v>
      </c>
      <c r="L626" s="35"/>
      <c r="M626" s="120"/>
      <c r="N626" s="154"/>
      <c r="O626" s="154"/>
      <c r="P626" s="155"/>
      <c r="Q626" s="160"/>
      <c r="AL626" s="18" t="s">
        <v>6790</v>
      </c>
      <c r="AM626" s="65">
        <v>10</v>
      </c>
      <c r="AN626" s="65">
        <v>3</v>
      </c>
      <c r="AO626" s="65">
        <v>5</v>
      </c>
      <c r="AP626" s="65">
        <v>3</v>
      </c>
      <c r="AQ626" s="65">
        <v>2</v>
      </c>
      <c r="AR626" s="65">
        <v>0</v>
      </c>
      <c r="AS626" s="65">
        <v>0</v>
      </c>
      <c r="AT626" s="64">
        <v>0</v>
      </c>
      <c r="AU626" s="64">
        <v>1</v>
      </c>
      <c r="AV626" s="65">
        <v>1</v>
      </c>
      <c r="AW626" s="65">
        <v>0</v>
      </c>
      <c r="AX626" s="65">
        <v>0</v>
      </c>
      <c r="AY626" s="65">
        <v>1</v>
      </c>
      <c r="AZ626" s="65">
        <v>0</v>
      </c>
      <c r="BA626" s="65">
        <v>0</v>
      </c>
      <c r="BB626" s="65">
        <v>1</v>
      </c>
      <c r="BC626" s="65">
        <v>0</v>
      </c>
      <c r="BD626" s="65">
        <v>0</v>
      </c>
      <c r="BE626" s="65">
        <v>0</v>
      </c>
      <c r="BF626" s="65">
        <v>0</v>
      </c>
      <c r="BG626" s="65">
        <v>1</v>
      </c>
      <c r="BH626" s="65">
        <v>0</v>
      </c>
      <c r="BI626" s="65">
        <v>0</v>
      </c>
      <c r="BJ626" s="18" t="s">
        <v>6790</v>
      </c>
      <c r="BR626" s="18"/>
      <c r="BV626" s="18"/>
    </row>
    <row r="627" spans="1:74" ht="14.4" x14ac:dyDescent="0.3">
      <c r="A627" s="135" t="s">
        <v>489</v>
      </c>
      <c r="B627" s="135" t="s">
        <v>1343</v>
      </c>
      <c r="C627" s="53">
        <v>194</v>
      </c>
      <c r="D627" s="53">
        <v>164</v>
      </c>
      <c r="E627" s="53">
        <v>19</v>
      </c>
      <c r="F627" s="53">
        <v>55</v>
      </c>
      <c r="G627" s="53">
        <v>14</v>
      </c>
      <c r="H627" s="53">
        <v>76</v>
      </c>
      <c r="I627" s="53">
        <v>0</v>
      </c>
      <c r="J627" s="143">
        <v>0</v>
      </c>
      <c r="K627" s="136">
        <f t="shared" si="110"/>
        <v>164</v>
      </c>
      <c r="L627" s="35"/>
      <c r="M627" s="120"/>
      <c r="N627" s="154"/>
      <c r="O627" s="154"/>
      <c r="P627" s="155"/>
      <c r="Q627" s="160"/>
      <c r="S627" s="21" t="s">
        <v>6716</v>
      </c>
      <c r="T627" s="21" t="s">
        <v>197</v>
      </c>
      <c r="U627" s="21" t="s">
        <v>230</v>
      </c>
      <c r="V627" s="21" t="s">
        <v>211</v>
      </c>
      <c r="W627" s="21" t="s">
        <v>205</v>
      </c>
      <c r="X627" s="21" t="s">
        <v>283</v>
      </c>
      <c r="Y627" s="21" t="s">
        <v>134</v>
      </c>
      <c r="AL627" s="18" t="s">
        <v>6792</v>
      </c>
      <c r="AM627" s="65">
        <v>51</v>
      </c>
      <c r="AN627" s="65">
        <v>46</v>
      </c>
      <c r="AO627" s="65">
        <v>37</v>
      </c>
      <c r="AP627" s="65">
        <v>28</v>
      </c>
      <c r="AQ627" s="65">
        <v>23</v>
      </c>
      <c r="AR627" s="65">
        <v>12</v>
      </c>
      <c r="AS627" s="65">
        <v>18</v>
      </c>
      <c r="AT627" s="64">
        <v>8</v>
      </c>
      <c r="AU627" s="64">
        <v>10</v>
      </c>
      <c r="AV627" s="65">
        <v>4</v>
      </c>
      <c r="AW627" s="65">
        <v>1</v>
      </c>
      <c r="AX627" s="65">
        <v>5</v>
      </c>
      <c r="AY627" s="65">
        <v>3</v>
      </c>
      <c r="AZ627" s="65">
        <v>0</v>
      </c>
      <c r="BA627" s="65">
        <v>0</v>
      </c>
      <c r="BB627" s="65">
        <v>2</v>
      </c>
      <c r="BC627" s="65">
        <v>0</v>
      </c>
      <c r="BD627" s="65">
        <v>0</v>
      </c>
      <c r="BE627" s="65">
        <v>0</v>
      </c>
      <c r="BF627" s="65">
        <v>4</v>
      </c>
      <c r="BG627" s="65">
        <v>1</v>
      </c>
      <c r="BH627" s="65">
        <v>1</v>
      </c>
      <c r="BI627" s="65">
        <v>0</v>
      </c>
      <c r="BJ627" s="18" t="s">
        <v>6792</v>
      </c>
      <c r="BR627" s="18"/>
      <c r="BV627" s="18"/>
    </row>
    <row r="628" spans="1:74" ht="14.4" x14ac:dyDescent="0.3">
      <c r="A628" s="135" t="s">
        <v>489</v>
      </c>
      <c r="B628" s="135" t="s">
        <v>4458</v>
      </c>
      <c r="C628" s="53">
        <v>6</v>
      </c>
      <c r="D628" s="53">
        <v>3</v>
      </c>
      <c r="E628" s="53">
        <v>0</v>
      </c>
      <c r="F628" s="53">
        <v>2</v>
      </c>
      <c r="G628" s="53">
        <v>0</v>
      </c>
      <c r="H628" s="53">
        <v>1</v>
      </c>
      <c r="I628" s="53">
        <v>0</v>
      </c>
      <c r="J628" s="143">
        <v>0</v>
      </c>
      <c r="K628" s="156">
        <f t="shared" si="110"/>
        <v>3</v>
      </c>
      <c r="L628" s="35"/>
      <c r="M628" s="120"/>
      <c r="N628" s="154"/>
      <c r="O628" s="154"/>
      <c r="P628" s="155"/>
      <c r="Q628" s="160"/>
      <c r="S628" s="21" t="s">
        <v>6848</v>
      </c>
      <c r="T628" s="158">
        <v>0</v>
      </c>
      <c r="U628" s="158">
        <v>0</v>
      </c>
      <c r="V628" s="54">
        <v>0</v>
      </c>
      <c r="W628" s="54">
        <v>0</v>
      </c>
      <c r="X628" s="54">
        <v>0</v>
      </c>
      <c r="Y628" s="21">
        <f t="shared" ref="Y628:Y637" si="112">SUM(T628:X628)</f>
        <v>0</v>
      </c>
      <c r="BI628" s="36"/>
      <c r="BR628" s="18"/>
      <c r="BV628" s="18"/>
    </row>
    <row r="629" spans="1:74" ht="14.4" x14ac:dyDescent="0.3">
      <c r="A629" s="135" t="s">
        <v>489</v>
      </c>
      <c r="B629" s="135" t="s">
        <v>4602</v>
      </c>
      <c r="C629" s="53">
        <v>9</v>
      </c>
      <c r="D629" s="53">
        <v>6</v>
      </c>
      <c r="E629" s="53">
        <v>0</v>
      </c>
      <c r="F629" s="53">
        <v>1</v>
      </c>
      <c r="G629" s="53">
        <v>3</v>
      </c>
      <c r="H629" s="53">
        <v>2</v>
      </c>
      <c r="I629" s="53">
        <v>0</v>
      </c>
      <c r="J629" s="143">
        <v>0</v>
      </c>
      <c r="K629" s="156">
        <f t="shared" si="110"/>
        <v>6</v>
      </c>
      <c r="L629" s="157"/>
      <c r="M629" s="144"/>
      <c r="N629" s="154"/>
      <c r="O629" s="154"/>
      <c r="P629" s="155"/>
      <c r="Q629" s="160"/>
      <c r="S629" s="21" t="s">
        <v>6849</v>
      </c>
      <c r="T629" s="54">
        <v>0</v>
      </c>
      <c r="U629" s="54">
        <v>0</v>
      </c>
      <c r="V629" s="54">
        <v>0</v>
      </c>
      <c r="W629" s="54">
        <v>0</v>
      </c>
      <c r="X629" s="54">
        <v>0</v>
      </c>
      <c r="Y629" s="21">
        <f t="shared" si="112"/>
        <v>0</v>
      </c>
      <c r="BI629" s="36"/>
      <c r="BR629" s="18"/>
      <c r="BV629" s="18"/>
    </row>
    <row r="630" spans="1:74" ht="14.4" x14ac:dyDescent="0.3">
      <c r="A630" s="135" t="s">
        <v>489</v>
      </c>
      <c r="B630" s="135" t="s">
        <v>826</v>
      </c>
      <c r="C630" s="53">
        <v>397</v>
      </c>
      <c r="D630" s="53">
        <v>393</v>
      </c>
      <c r="E630" s="53">
        <v>6</v>
      </c>
      <c r="F630" s="53">
        <v>13</v>
      </c>
      <c r="G630" s="53">
        <v>3</v>
      </c>
      <c r="H630" s="53">
        <v>34</v>
      </c>
      <c r="I630" s="53">
        <v>337</v>
      </c>
      <c r="J630" s="143">
        <v>0</v>
      </c>
      <c r="K630" s="136">
        <f t="shared" si="110"/>
        <v>393</v>
      </c>
      <c r="L630" s="157"/>
      <c r="M630" s="144">
        <f>SUM(K626:K630)</f>
        <v>616</v>
      </c>
      <c r="N630" s="154"/>
      <c r="O630" s="154"/>
      <c r="P630" s="155"/>
      <c r="Q630" s="160"/>
      <c r="S630" s="21" t="s">
        <v>6850</v>
      </c>
      <c r="T630" s="158">
        <v>0</v>
      </c>
      <c r="U630" s="158">
        <v>0</v>
      </c>
      <c r="V630" s="54">
        <v>0</v>
      </c>
      <c r="W630" s="54">
        <v>0</v>
      </c>
      <c r="X630" s="54">
        <v>0</v>
      </c>
      <c r="Y630" s="21">
        <f t="shared" si="112"/>
        <v>0</v>
      </c>
      <c r="BI630" s="36"/>
      <c r="BR630" s="18"/>
      <c r="BV630" s="18"/>
    </row>
    <row r="631" spans="1:74" ht="14.4" x14ac:dyDescent="0.3">
      <c r="A631" s="145" t="s">
        <v>6717</v>
      </c>
      <c r="B631" s="146"/>
      <c r="C631" s="61">
        <f t="shared" ref="C631:J631" si="113">SUM(C614:C630)</f>
        <v>1158</v>
      </c>
      <c r="D631" s="61">
        <f t="shared" si="113"/>
        <v>1105</v>
      </c>
      <c r="E631" s="61">
        <f t="shared" si="113"/>
        <v>31</v>
      </c>
      <c r="F631" s="61">
        <f t="shared" si="113"/>
        <v>116</v>
      </c>
      <c r="G631" s="61">
        <f t="shared" si="113"/>
        <v>24</v>
      </c>
      <c r="H631" s="61">
        <f t="shared" si="113"/>
        <v>244</v>
      </c>
      <c r="I631" s="61">
        <f t="shared" si="113"/>
        <v>690</v>
      </c>
      <c r="J631" s="142">
        <f t="shared" si="113"/>
        <v>0</v>
      </c>
      <c r="K631" s="136">
        <f t="shared" si="110"/>
        <v>1105</v>
      </c>
      <c r="L631" s="144"/>
      <c r="M631" s="144">
        <f>SUM(M614:M630)</f>
        <v>1105</v>
      </c>
      <c r="N631" s="154"/>
      <c r="O631" s="154"/>
      <c r="P631" s="155"/>
      <c r="Q631" s="160"/>
      <c r="S631" s="47" t="s">
        <v>6851</v>
      </c>
      <c r="T631" s="118">
        <v>0</v>
      </c>
      <c r="U631" s="118">
        <v>0</v>
      </c>
      <c r="V631" s="118">
        <v>0</v>
      </c>
      <c r="W631" s="118">
        <v>0</v>
      </c>
      <c r="X631" s="118">
        <v>0</v>
      </c>
      <c r="Y631" s="21">
        <f t="shared" si="112"/>
        <v>0</v>
      </c>
      <c r="BI631" s="36"/>
      <c r="BR631" s="18"/>
      <c r="BV631" s="18"/>
    </row>
    <row r="632" spans="1:74" ht="14.4" x14ac:dyDescent="0.3">
      <c r="L632" s="144"/>
      <c r="M632" s="144"/>
      <c r="N632" s="154"/>
      <c r="O632" s="154"/>
      <c r="P632" s="155"/>
      <c r="Q632" s="160"/>
      <c r="S632" s="21" t="s">
        <v>6710</v>
      </c>
      <c r="T632" s="117">
        <v>0</v>
      </c>
      <c r="U632" s="117">
        <v>0</v>
      </c>
      <c r="V632" s="117">
        <v>0</v>
      </c>
      <c r="W632" s="117">
        <v>0</v>
      </c>
      <c r="X632" s="117">
        <v>0</v>
      </c>
      <c r="Y632" s="21">
        <f t="shared" si="112"/>
        <v>0</v>
      </c>
      <c r="BI632" s="36"/>
      <c r="BR632" s="18"/>
      <c r="BV632" s="18"/>
    </row>
    <row r="633" spans="1:74" ht="14.4" x14ac:dyDescent="0.3">
      <c r="M633" s="76"/>
      <c r="N633" s="154"/>
      <c r="O633" s="154"/>
      <c r="P633" s="155"/>
      <c r="Q633" s="160"/>
      <c r="S633" s="47" t="s">
        <v>6711</v>
      </c>
      <c r="T633" s="55">
        <v>0</v>
      </c>
      <c r="U633" s="55">
        <v>0</v>
      </c>
      <c r="V633" s="55">
        <v>0</v>
      </c>
      <c r="W633" s="55">
        <v>1</v>
      </c>
      <c r="X633" s="55">
        <v>0</v>
      </c>
      <c r="Y633" s="21">
        <f t="shared" si="112"/>
        <v>1</v>
      </c>
      <c r="AL633" s="18" t="s">
        <v>5</v>
      </c>
      <c r="AM633" s="18" t="s">
        <v>6795</v>
      </c>
      <c r="AN633" s="18" t="s">
        <v>6739</v>
      </c>
      <c r="AO633" s="18" t="s">
        <v>6740</v>
      </c>
      <c r="AP633" s="18" t="s">
        <v>6741</v>
      </c>
      <c r="AQ633" s="18" t="s">
        <v>6742</v>
      </c>
      <c r="AR633" s="18" t="s">
        <v>6743</v>
      </c>
      <c r="AS633" s="18" t="s">
        <v>6744</v>
      </c>
      <c r="AT633" s="68" t="s">
        <v>6745</v>
      </c>
      <c r="AU633" s="68" t="s">
        <v>6746</v>
      </c>
      <c r="AV633" s="18" t="s">
        <v>6747</v>
      </c>
      <c r="AW633" s="18" t="s">
        <v>6748</v>
      </c>
      <c r="AX633" s="18" t="s">
        <v>6749</v>
      </c>
      <c r="AY633" s="18" t="s">
        <v>6750</v>
      </c>
      <c r="AZ633" s="18" t="s">
        <v>6751</v>
      </c>
      <c r="BA633" s="18" t="s">
        <v>6752</v>
      </c>
      <c r="BB633" s="18" t="s">
        <v>6753</v>
      </c>
      <c r="BC633" s="18" t="s">
        <v>6754</v>
      </c>
      <c r="BD633" s="18" t="s">
        <v>6755</v>
      </c>
      <c r="BE633" s="18" t="s">
        <v>6756</v>
      </c>
      <c r="BF633" s="18" t="s">
        <v>6757</v>
      </c>
      <c r="BG633" s="18" t="s">
        <v>6758</v>
      </c>
      <c r="BH633" s="18" t="s">
        <v>6759</v>
      </c>
      <c r="BI633" s="34" t="s">
        <v>6831</v>
      </c>
      <c r="BR633" s="18"/>
      <c r="BV633" s="18"/>
    </row>
    <row r="634" spans="1:74" ht="14.4" x14ac:dyDescent="0.3">
      <c r="L634" s="76"/>
      <c r="M634" s="76"/>
      <c r="N634" s="154"/>
      <c r="O634" s="154"/>
      <c r="P634" s="155"/>
      <c r="Q634" s="160"/>
      <c r="S634" s="21" t="s">
        <v>6712</v>
      </c>
      <c r="T634" s="54">
        <v>0</v>
      </c>
      <c r="U634" s="54">
        <v>1</v>
      </c>
      <c r="V634" s="54">
        <v>1</v>
      </c>
      <c r="W634" s="54">
        <v>2</v>
      </c>
      <c r="X634" s="54">
        <v>0</v>
      </c>
      <c r="Y634" s="21">
        <f t="shared" si="112"/>
        <v>4</v>
      </c>
      <c r="AL634" s="18" t="s">
        <v>6827</v>
      </c>
      <c r="AM634" s="65">
        <v>713</v>
      </c>
      <c r="AN634" s="65">
        <v>352</v>
      </c>
      <c r="AO634" s="65">
        <v>266</v>
      </c>
      <c r="AP634" s="65">
        <v>249</v>
      </c>
      <c r="AQ634" s="65">
        <v>156</v>
      </c>
      <c r="AR634" s="65">
        <v>84</v>
      </c>
      <c r="AS634" s="65">
        <v>62</v>
      </c>
      <c r="AT634" s="64">
        <v>82</v>
      </c>
      <c r="AU634" s="64">
        <v>42</v>
      </c>
      <c r="AV634" s="65">
        <v>52</v>
      </c>
      <c r="AW634" s="65">
        <v>37</v>
      </c>
      <c r="AX634" s="65">
        <v>17</v>
      </c>
      <c r="AY634" s="65">
        <v>19</v>
      </c>
      <c r="AZ634" s="65">
        <v>37</v>
      </c>
      <c r="BA634" s="65">
        <v>13</v>
      </c>
      <c r="BB634" s="65">
        <v>19</v>
      </c>
      <c r="BC634" s="65">
        <v>16</v>
      </c>
      <c r="BD634" s="125">
        <v>11</v>
      </c>
      <c r="BE634" s="65">
        <v>3</v>
      </c>
      <c r="BF634" s="65">
        <v>6</v>
      </c>
      <c r="BG634" s="65">
        <v>2</v>
      </c>
      <c r="BH634" s="65">
        <v>3</v>
      </c>
      <c r="BI634" s="65">
        <v>5</v>
      </c>
      <c r="BJ634" s="18" t="s">
        <v>6827</v>
      </c>
      <c r="BR634" s="18"/>
      <c r="BV634" s="18"/>
    </row>
    <row r="635" spans="1:74" ht="14.4" x14ac:dyDescent="0.3">
      <c r="L635" s="76"/>
      <c r="M635" s="76"/>
      <c r="N635" s="154"/>
      <c r="O635" s="154"/>
      <c r="P635" s="155"/>
      <c r="Q635" s="160"/>
      <c r="S635" s="47" t="s">
        <v>6713</v>
      </c>
      <c r="T635" s="55">
        <v>0</v>
      </c>
      <c r="U635" s="55">
        <v>4</v>
      </c>
      <c r="V635" s="55">
        <v>1</v>
      </c>
      <c r="W635" s="55">
        <v>11</v>
      </c>
      <c r="X635" s="55">
        <v>0</v>
      </c>
      <c r="Y635" s="21">
        <f t="shared" si="112"/>
        <v>16</v>
      </c>
      <c r="AL635" s="18" t="s">
        <v>6828</v>
      </c>
      <c r="AM635" s="65">
        <v>1</v>
      </c>
      <c r="AN635" s="65">
        <v>28</v>
      </c>
      <c r="AO635" s="65">
        <v>72</v>
      </c>
      <c r="AP635" s="65">
        <v>273</v>
      </c>
      <c r="AQ635" s="65">
        <v>355</v>
      </c>
      <c r="AR635" s="65">
        <v>161</v>
      </c>
      <c r="AS635" s="65">
        <v>145</v>
      </c>
      <c r="AT635" s="64">
        <v>92</v>
      </c>
      <c r="AU635" s="64">
        <v>72</v>
      </c>
      <c r="AV635" s="65">
        <v>60</v>
      </c>
      <c r="AW635" s="65">
        <v>43</v>
      </c>
      <c r="AX635" s="65">
        <v>40</v>
      </c>
      <c r="AY635" s="65">
        <v>31</v>
      </c>
      <c r="AZ635" s="65">
        <v>39</v>
      </c>
      <c r="BA635" s="65">
        <v>28</v>
      </c>
      <c r="BB635" s="65">
        <v>32</v>
      </c>
      <c r="BC635" s="65">
        <v>17</v>
      </c>
      <c r="BD635" s="125">
        <v>29</v>
      </c>
      <c r="BE635" s="65">
        <v>10</v>
      </c>
      <c r="BF635" s="65">
        <v>15</v>
      </c>
      <c r="BG635" s="65">
        <v>6</v>
      </c>
      <c r="BH635" s="65">
        <v>14</v>
      </c>
      <c r="BI635" s="65">
        <v>7</v>
      </c>
      <c r="BJ635" s="18" t="s">
        <v>6828</v>
      </c>
      <c r="BR635" s="18"/>
      <c r="BV635" s="18"/>
    </row>
    <row r="636" spans="1:74" ht="14.4" x14ac:dyDescent="0.3">
      <c r="A636" s="18" t="s">
        <v>6852</v>
      </c>
      <c r="L636" s="76"/>
      <c r="M636" s="76"/>
      <c r="N636" s="154"/>
      <c r="O636" s="154"/>
      <c r="P636" s="155"/>
      <c r="Q636" s="160"/>
      <c r="S636" s="22" t="s">
        <v>6693</v>
      </c>
      <c r="T636" s="117">
        <v>2</v>
      </c>
      <c r="U636" s="117">
        <v>19</v>
      </c>
      <c r="V636" s="117">
        <v>1</v>
      </c>
      <c r="W636" s="117">
        <v>28</v>
      </c>
      <c r="X636" s="117">
        <v>0</v>
      </c>
      <c r="Y636" s="21">
        <f t="shared" si="112"/>
        <v>50</v>
      </c>
      <c r="AL636" s="18" t="s">
        <v>6829</v>
      </c>
      <c r="AM636" s="65">
        <v>0</v>
      </c>
      <c r="AN636" s="65">
        <v>0</v>
      </c>
      <c r="AO636" s="65">
        <v>0</v>
      </c>
      <c r="AP636" s="65">
        <v>0</v>
      </c>
      <c r="AQ636" s="65">
        <v>2</v>
      </c>
      <c r="AR636" s="65">
        <v>15</v>
      </c>
      <c r="AS636" s="65">
        <v>39</v>
      </c>
      <c r="AT636" s="64">
        <v>174</v>
      </c>
      <c r="AU636" s="64">
        <v>257</v>
      </c>
      <c r="AV636" s="65">
        <v>409</v>
      </c>
      <c r="AW636" s="65">
        <v>233</v>
      </c>
      <c r="AX636" s="65">
        <v>203</v>
      </c>
      <c r="AY636" s="65">
        <v>114</v>
      </c>
      <c r="AZ636" s="65">
        <v>154</v>
      </c>
      <c r="BA636" s="65">
        <v>112</v>
      </c>
      <c r="BB636" s="65">
        <v>124</v>
      </c>
      <c r="BC636" s="65">
        <v>60</v>
      </c>
      <c r="BD636" s="125">
        <v>87</v>
      </c>
      <c r="BE636" s="65">
        <v>39</v>
      </c>
      <c r="BF636" s="65">
        <v>57</v>
      </c>
      <c r="BG636" s="65">
        <v>29</v>
      </c>
      <c r="BH636" s="65">
        <v>50</v>
      </c>
      <c r="BI636" s="65">
        <v>34</v>
      </c>
      <c r="BJ636" s="18" t="s">
        <v>6829</v>
      </c>
      <c r="BR636" s="18"/>
      <c r="BV636" s="18"/>
    </row>
    <row r="637" spans="1:74" ht="14.4" x14ac:dyDescent="0.3">
      <c r="L637" s="76"/>
      <c r="M637" s="144"/>
      <c r="N637" s="154"/>
      <c r="O637" s="154"/>
      <c r="P637" s="155"/>
      <c r="Q637" s="160"/>
      <c r="S637" s="76"/>
      <c r="T637" s="35">
        <f>SUM(T628:T636)</f>
        <v>2</v>
      </c>
      <c r="U637" s="35">
        <f>SUM(U628:U636)</f>
        <v>24</v>
      </c>
      <c r="V637" s="35">
        <f>SUM(V628:V636)</f>
        <v>3</v>
      </c>
      <c r="W637" s="35">
        <f>SUM(W628:W636)</f>
        <v>42</v>
      </c>
      <c r="X637" s="35">
        <f>SUM(X628:X636)</f>
        <v>0</v>
      </c>
      <c r="Y637" s="21">
        <f t="shared" si="112"/>
        <v>71</v>
      </c>
      <c r="AL637" s="126" t="s">
        <v>6780</v>
      </c>
      <c r="AM637" s="127">
        <v>0</v>
      </c>
      <c r="AN637" s="127">
        <v>0</v>
      </c>
      <c r="AO637" s="127">
        <v>0</v>
      </c>
      <c r="AP637" s="127">
        <v>0</v>
      </c>
      <c r="AQ637" s="127">
        <v>0</v>
      </c>
      <c r="AR637" s="127">
        <v>0</v>
      </c>
      <c r="AS637" s="127">
        <v>0</v>
      </c>
      <c r="AT637" s="127">
        <v>0</v>
      </c>
      <c r="AU637" s="127">
        <v>0</v>
      </c>
      <c r="AV637" s="127">
        <v>2</v>
      </c>
      <c r="AW637" s="127">
        <v>10</v>
      </c>
      <c r="AX637" s="127">
        <v>51</v>
      </c>
      <c r="AY637" s="127">
        <v>115</v>
      </c>
      <c r="AZ637" s="127">
        <v>428</v>
      </c>
      <c r="BA637" s="127">
        <v>525</v>
      </c>
      <c r="BB637" s="127">
        <v>467</v>
      </c>
      <c r="BC637" s="127">
        <v>379</v>
      </c>
      <c r="BD637" s="128">
        <v>320</v>
      </c>
      <c r="BE637" s="128">
        <v>115</v>
      </c>
      <c r="BF637" s="127">
        <v>91</v>
      </c>
      <c r="BG637" s="127">
        <v>54</v>
      </c>
      <c r="BH637" s="129">
        <v>62</v>
      </c>
      <c r="BI637" s="130">
        <v>37</v>
      </c>
      <c r="BJ637" s="126" t="s">
        <v>6780</v>
      </c>
      <c r="BR637" s="18"/>
      <c r="BV637" s="18"/>
    </row>
    <row r="638" spans="1:74" ht="14.4" x14ac:dyDescent="0.3">
      <c r="L638" s="76"/>
      <c r="M638" s="144"/>
      <c r="N638" s="154"/>
      <c r="O638" s="154"/>
      <c r="P638" s="155"/>
      <c r="Q638" s="160"/>
      <c r="S638" s="76"/>
      <c r="T638" s="120"/>
      <c r="U638" s="120"/>
      <c r="V638" s="120"/>
      <c r="W638" s="120"/>
      <c r="X638" s="120"/>
      <c r="Y638" s="27"/>
      <c r="AL638" s="18" t="s">
        <v>6839</v>
      </c>
      <c r="AM638" s="65">
        <v>0</v>
      </c>
      <c r="AN638" s="65">
        <v>0</v>
      </c>
      <c r="AO638" s="65">
        <v>0</v>
      </c>
      <c r="AP638" s="65">
        <v>0</v>
      </c>
      <c r="AQ638" s="65">
        <v>0</v>
      </c>
      <c r="AR638" s="65">
        <v>0</v>
      </c>
      <c r="AS638" s="65">
        <v>0</v>
      </c>
      <c r="AT638" s="65">
        <v>0</v>
      </c>
      <c r="AU638" s="65">
        <v>0</v>
      </c>
      <c r="AV638" s="65">
        <v>1</v>
      </c>
      <c r="AW638" s="65">
        <v>7</v>
      </c>
      <c r="AX638" s="65">
        <v>40</v>
      </c>
      <c r="AY638" s="65">
        <v>42</v>
      </c>
      <c r="AZ638" s="65">
        <v>161</v>
      </c>
      <c r="BA638" s="65">
        <v>182</v>
      </c>
      <c r="BB638" s="65">
        <v>349</v>
      </c>
      <c r="BC638" s="65">
        <v>202</v>
      </c>
      <c r="BD638" s="125">
        <v>211</v>
      </c>
      <c r="BE638" s="65">
        <v>120</v>
      </c>
      <c r="BF638" s="65">
        <v>162</v>
      </c>
      <c r="BG638" s="65">
        <v>71</v>
      </c>
      <c r="BH638" s="65">
        <v>109</v>
      </c>
      <c r="BI638" s="65">
        <v>69</v>
      </c>
      <c r="BJ638" s="18" t="s">
        <v>6839</v>
      </c>
      <c r="BR638" s="18"/>
      <c r="BV638" s="18"/>
    </row>
    <row r="639" spans="1:74" ht="14.4" x14ac:dyDescent="0.3">
      <c r="C639" s="76"/>
      <c r="D639" s="150"/>
      <c r="E639" s="150"/>
      <c r="F639" s="153"/>
      <c r="G639" s="27"/>
      <c r="H639" s="150"/>
      <c r="I639" s="150"/>
      <c r="J639" s="150"/>
      <c r="K639" s="153"/>
      <c r="L639" s="76"/>
      <c r="M639" s="76"/>
      <c r="N639" s="154"/>
      <c r="O639" s="154"/>
      <c r="P639" s="155"/>
      <c r="Q639" s="160"/>
      <c r="S639" s="21" t="s">
        <v>6719</v>
      </c>
      <c r="T639" s="21" t="s">
        <v>197</v>
      </c>
      <c r="U639" s="21" t="s">
        <v>230</v>
      </c>
      <c r="V639" s="21" t="s">
        <v>211</v>
      </c>
      <c r="W639" s="21" t="s">
        <v>205</v>
      </c>
      <c r="X639" s="21" t="s">
        <v>283</v>
      </c>
      <c r="Y639" s="21" t="s">
        <v>6720</v>
      </c>
      <c r="AL639" s="126" t="s">
        <v>6781</v>
      </c>
      <c r="AM639" s="127">
        <v>0</v>
      </c>
      <c r="AN639" s="127">
        <v>0</v>
      </c>
      <c r="AO639" s="127">
        <v>0</v>
      </c>
      <c r="AP639" s="127">
        <v>0</v>
      </c>
      <c r="AQ639" s="127">
        <v>0</v>
      </c>
      <c r="AR639" s="127">
        <v>0</v>
      </c>
      <c r="AS639" s="127">
        <v>0</v>
      </c>
      <c r="AT639" s="127">
        <v>0</v>
      </c>
      <c r="AU639" s="127">
        <v>0</v>
      </c>
      <c r="AV639" s="127">
        <v>0</v>
      </c>
      <c r="AW639" s="127">
        <v>0</v>
      </c>
      <c r="AX639" s="127">
        <v>13</v>
      </c>
      <c r="AY639" s="127">
        <v>33</v>
      </c>
      <c r="AZ639" s="127">
        <v>51</v>
      </c>
      <c r="BA639" s="127">
        <v>28</v>
      </c>
      <c r="BB639" s="127">
        <v>181</v>
      </c>
      <c r="BC639" s="127">
        <v>177</v>
      </c>
      <c r="BD639" s="128">
        <v>386</v>
      </c>
      <c r="BE639" s="128">
        <v>395</v>
      </c>
      <c r="BF639" s="127">
        <v>522</v>
      </c>
      <c r="BG639" s="127">
        <v>271</v>
      </c>
      <c r="BH639" s="129">
        <v>333</v>
      </c>
      <c r="BI639" s="130">
        <v>316</v>
      </c>
      <c r="BJ639" s="126" t="s">
        <v>6781</v>
      </c>
      <c r="BR639" s="18"/>
      <c r="BV639" s="18"/>
    </row>
    <row r="640" spans="1:74" ht="14.4" x14ac:dyDescent="0.3">
      <c r="C640" s="76"/>
      <c r="D640" s="150"/>
      <c r="E640" s="150"/>
      <c r="F640" s="153"/>
      <c r="G640" s="27"/>
      <c r="H640" s="150"/>
      <c r="I640" s="150"/>
      <c r="J640" s="150"/>
      <c r="K640" s="153"/>
      <c r="L640" s="76"/>
      <c r="M640" s="76"/>
      <c r="N640" s="154"/>
      <c r="O640" s="154"/>
      <c r="P640" s="155"/>
      <c r="Q640" s="160"/>
      <c r="S640" s="21" t="s">
        <v>6848</v>
      </c>
      <c r="T640" s="158">
        <v>0</v>
      </c>
      <c r="U640" s="158">
        <v>0</v>
      </c>
      <c r="V640" s="54">
        <v>0</v>
      </c>
      <c r="W640" s="54">
        <v>0</v>
      </c>
      <c r="X640" s="54">
        <v>0</v>
      </c>
      <c r="Y640" s="22">
        <f>SUM(T640:X640)</f>
        <v>0</v>
      </c>
      <c r="Z640" s="21" t="s">
        <v>6848</v>
      </c>
      <c r="AL640" s="18" t="s">
        <v>6840</v>
      </c>
      <c r="AM640" s="65">
        <v>0</v>
      </c>
      <c r="AN640" s="65">
        <v>0</v>
      </c>
      <c r="AO640" s="65">
        <v>0</v>
      </c>
      <c r="AP640" s="65">
        <v>0</v>
      </c>
      <c r="AQ640" s="65">
        <v>0</v>
      </c>
      <c r="AR640" s="65">
        <v>0</v>
      </c>
      <c r="AS640" s="65">
        <v>0</v>
      </c>
      <c r="AT640" s="65">
        <v>0</v>
      </c>
      <c r="AU640" s="65">
        <v>0</v>
      </c>
      <c r="AV640" s="65">
        <v>0</v>
      </c>
      <c r="AW640" s="65">
        <v>0</v>
      </c>
      <c r="AX640" s="65">
        <v>0</v>
      </c>
      <c r="AY640" s="65">
        <v>0</v>
      </c>
      <c r="AZ640" s="65">
        <v>0</v>
      </c>
      <c r="BA640" s="65">
        <v>0</v>
      </c>
      <c r="BB640" s="65">
        <v>0</v>
      </c>
      <c r="BC640" s="65">
        <v>0</v>
      </c>
      <c r="BD640" s="125">
        <v>61</v>
      </c>
      <c r="BE640" s="65">
        <v>57</v>
      </c>
      <c r="BF640" s="65">
        <v>152</v>
      </c>
      <c r="BG640" s="65">
        <v>72</v>
      </c>
      <c r="BH640" s="65">
        <v>204</v>
      </c>
      <c r="BI640" s="65">
        <v>229</v>
      </c>
      <c r="BJ640" s="18" t="s">
        <v>6840</v>
      </c>
      <c r="BR640" s="18"/>
      <c r="BV640" s="18"/>
    </row>
    <row r="641" spans="14:74" x14ac:dyDescent="0.25">
      <c r="N641" s="159"/>
      <c r="O641" s="159"/>
      <c r="P641" s="159"/>
      <c r="Q641" s="160"/>
      <c r="S641" s="21" t="s">
        <v>6849</v>
      </c>
      <c r="T641" s="54">
        <v>0</v>
      </c>
      <c r="U641" s="54">
        <v>0</v>
      </c>
      <c r="V641" s="54">
        <v>0</v>
      </c>
      <c r="W641" s="54">
        <v>0</v>
      </c>
      <c r="X641" s="54">
        <v>0</v>
      </c>
      <c r="Y641" s="22">
        <f>SUM(T641:X641)</f>
        <v>0</v>
      </c>
      <c r="Z641" s="21" t="s">
        <v>6849</v>
      </c>
      <c r="AL641" s="126" t="s">
        <v>6782</v>
      </c>
      <c r="AM641" s="127">
        <v>0</v>
      </c>
      <c r="AN641" s="127">
        <v>0</v>
      </c>
      <c r="AO641" s="127">
        <v>0</v>
      </c>
      <c r="AP641" s="127">
        <v>0</v>
      </c>
      <c r="AQ641" s="127">
        <v>0</v>
      </c>
      <c r="AR641" s="127">
        <v>0</v>
      </c>
      <c r="AS641" s="127">
        <v>0</v>
      </c>
      <c r="AT641" s="127">
        <v>0</v>
      </c>
      <c r="AU641" s="127">
        <v>0</v>
      </c>
      <c r="AV641" s="127">
        <v>0</v>
      </c>
      <c r="AW641" s="127">
        <v>0</v>
      </c>
      <c r="AX641" s="127">
        <v>0</v>
      </c>
      <c r="AY641" s="127">
        <v>0</v>
      </c>
      <c r="AZ641" s="127">
        <v>0</v>
      </c>
      <c r="BA641" s="127">
        <v>0</v>
      </c>
      <c r="BB641" s="127">
        <v>0</v>
      </c>
      <c r="BC641" s="127">
        <v>0</v>
      </c>
      <c r="BD641" s="128">
        <v>0</v>
      </c>
      <c r="BE641" s="128">
        <v>0</v>
      </c>
      <c r="BF641" s="127">
        <v>76</v>
      </c>
      <c r="BG641" s="127">
        <v>315</v>
      </c>
      <c r="BH641" s="129">
        <v>456</v>
      </c>
      <c r="BI641" s="130">
        <v>337</v>
      </c>
      <c r="BJ641" s="126" t="s">
        <v>6782</v>
      </c>
      <c r="BR641" s="18"/>
      <c r="BV641" s="18"/>
    </row>
    <row r="642" spans="14:74" x14ac:dyDescent="0.25">
      <c r="N642" s="159"/>
      <c r="O642" s="159"/>
      <c r="P642" s="159"/>
      <c r="Q642" s="160"/>
      <c r="S642" s="21" t="s">
        <v>6850</v>
      </c>
      <c r="T642" s="158">
        <v>0</v>
      </c>
      <c r="U642" s="158">
        <v>0</v>
      </c>
      <c r="V642" s="54">
        <v>0</v>
      </c>
      <c r="W642" s="54">
        <v>0</v>
      </c>
      <c r="X642" s="54">
        <v>0</v>
      </c>
      <c r="Y642" s="22">
        <f>SUM(T642:X642)</f>
        <v>0</v>
      </c>
      <c r="Z642" s="21" t="s">
        <v>6850</v>
      </c>
      <c r="BI642" s="36"/>
      <c r="BR642" s="18"/>
      <c r="BV642" s="18"/>
    </row>
    <row r="643" spans="14:74" x14ac:dyDescent="0.25">
      <c r="N643" s="159"/>
      <c r="O643" s="159"/>
      <c r="P643" s="159"/>
      <c r="Q643" s="160"/>
      <c r="S643" s="47" t="s">
        <v>6851</v>
      </c>
      <c r="T643" s="48">
        <v>0</v>
      </c>
      <c r="U643" s="48">
        <v>0</v>
      </c>
      <c r="V643" s="48">
        <v>0</v>
      </c>
      <c r="W643" s="113">
        <v>0</v>
      </c>
      <c r="X643" s="48">
        <v>0</v>
      </c>
      <c r="Y643" s="22">
        <f>SUM(T643:X643)</f>
        <v>0</v>
      </c>
      <c r="Z643" s="47" t="s">
        <v>6851</v>
      </c>
      <c r="BR643" s="18"/>
      <c r="BV643" s="18"/>
    </row>
    <row r="644" spans="14:74" x14ac:dyDescent="0.25">
      <c r="N644" s="159"/>
      <c r="O644" s="159"/>
      <c r="P644" s="159"/>
      <c r="Q644" s="160"/>
      <c r="S644" s="21" t="s">
        <v>6710</v>
      </c>
      <c r="T644" s="31">
        <v>0</v>
      </c>
      <c r="U644" s="31">
        <v>0</v>
      </c>
      <c r="V644" s="31">
        <v>0</v>
      </c>
      <c r="W644" s="54">
        <v>5</v>
      </c>
      <c r="X644" s="31">
        <v>0</v>
      </c>
      <c r="Y644" s="22">
        <f t="shared" ref="Y644:Y649" si="114">SUM(T644:W644)</f>
        <v>5</v>
      </c>
      <c r="Z644" s="21" t="s">
        <v>6710</v>
      </c>
      <c r="BR644" s="18"/>
      <c r="BV644" s="18"/>
    </row>
    <row r="645" spans="14:74" x14ac:dyDescent="0.25">
      <c r="N645" s="159"/>
      <c r="O645" s="159"/>
      <c r="P645" s="159"/>
      <c r="Q645" s="160"/>
      <c r="S645" s="47" t="s">
        <v>6711</v>
      </c>
      <c r="T645" s="48">
        <v>0</v>
      </c>
      <c r="U645" s="48">
        <v>1</v>
      </c>
      <c r="V645" s="48">
        <v>1</v>
      </c>
      <c r="W645" s="55">
        <v>5</v>
      </c>
      <c r="X645" s="48">
        <v>0</v>
      </c>
      <c r="Y645" s="22">
        <f t="shared" si="114"/>
        <v>7</v>
      </c>
      <c r="Z645" s="47" t="s">
        <v>6711</v>
      </c>
      <c r="BR645" s="18"/>
      <c r="BV645" s="18"/>
    </row>
    <row r="646" spans="14:74" x14ac:dyDescent="0.25">
      <c r="N646" s="159"/>
      <c r="O646" s="159"/>
      <c r="P646" s="159"/>
      <c r="Q646" s="160"/>
      <c r="S646" s="21" t="s">
        <v>6712</v>
      </c>
      <c r="T646" s="29">
        <v>0</v>
      </c>
      <c r="U646" s="29">
        <v>3</v>
      </c>
      <c r="V646" s="29">
        <v>0</v>
      </c>
      <c r="W646" s="54">
        <v>31</v>
      </c>
      <c r="X646" s="31">
        <v>37</v>
      </c>
      <c r="Y646" s="22">
        <f t="shared" si="114"/>
        <v>34</v>
      </c>
      <c r="Z646" s="21" t="s">
        <v>6712</v>
      </c>
      <c r="BR646" s="18"/>
      <c r="BV646" s="18"/>
    </row>
    <row r="647" spans="14:74" x14ac:dyDescent="0.25">
      <c r="N647" s="159"/>
      <c r="O647" s="159"/>
      <c r="P647" s="159"/>
      <c r="Q647" s="160"/>
      <c r="S647" s="47" t="s">
        <v>6713</v>
      </c>
      <c r="T647" s="48">
        <v>4</v>
      </c>
      <c r="U647" s="48">
        <v>17</v>
      </c>
      <c r="V647" s="48">
        <v>0</v>
      </c>
      <c r="W647" s="55">
        <v>48</v>
      </c>
      <c r="X647" s="48">
        <v>316</v>
      </c>
      <c r="Y647" s="22">
        <f t="shared" si="114"/>
        <v>69</v>
      </c>
      <c r="Z647" s="47" t="s">
        <v>6713</v>
      </c>
      <c r="BR647" s="18"/>
      <c r="BV647" s="18"/>
    </row>
    <row r="648" spans="14:74" x14ac:dyDescent="0.25">
      <c r="N648" s="159"/>
      <c r="O648" s="159"/>
      <c r="P648" s="159"/>
      <c r="Q648" s="160"/>
      <c r="S648" s="22" t="s">
        <v>6693</v>
      </c>
      <c r="T648" s="31">
        <v>25</v>
      </c>
      <c r="U648" s="31">
        <v>71</v>
      </c>
      <c r="V648" s="31">
        <v>20</v>
      </c>
      <c r="W648" s="54">
        <v>113</v>
      </c>
      <c r="X648" s="31">
        <v>337</v>
      </c>
      <c r="Y648" s="22">
        <f t="shared" si="114"/>
        <v>229</v>
      </c>
      <c r="Z648" s="22" t="s">
        <v>6693</v>
      </c>
      <c r="BR648" s="18"/>
      <c r="BV648" s="18"/>
    </row>
    <row r="649" spans="14:74" x14ac:dyDescent="0.25">
      <c r="N649" s="159"/>
      <c r="O649" s="159"/>
      <c r="P649" s="159"/>
      <c r="Q649" s="160"/>
      <c r="T649" s="27">
        <f>SUM(T640:T648)</f>
        <v>29</v>
      </c>
      <c r="U649" s="27">
        <f>SUM(U640:U648)</f>
        <v>92</v>
      </c>
      <c r="V649" s="27">
        <f>SUM(V640:V648)</f>
        <v>21</v>
      </c>
      <c r="W649" s="27">
        <f>SUM(W640:W648)</f>
        <v>202</v>
      </c>
      <c r="X649" s="27">
        <f>SUM(X640:X648)</f>
        <v>690</v>
      </c>
      <c r="Y649" s="22">
        <f t="shared" si="114"/>
        <v>344</v>
      </c>
      <c r="BR649" s="18"/>
      <c r="BV649" s="18"/>
    </row>
    <row r="650" spans="14:74" x14ac:dyDescent="0.25">
      <c r="N650" s="159"/>
      <c r="O650" s="159"/>
      <c r="P650" s="159"/>
      <c r="Q650" s="160"/>
      <c r="BR650" s="18"/>
      <c r="BV650" s="18"/>
    </row>
    <row r="651" spans="14:74" x14ac:dyDescent="0.25">
      <c r="N651" s="159"/>
      <c r="O651" s="159"/>
      <c r="P651" s="159"/>
      <c r="Q651" s="160"/>
      <c r="BR651" s="18"/>
      <c r="BV651" s="18"/>
    </row>
    <row r="652" spans="14:74" x14ac:dyDescent="0.25">
      <c r="N652" s="159"/>
      <c r="O652" s="159"/>
      <c r="P652" s="159"/>
      <c r="Q652" s="160"/>
      <c r="BR652" s="18"/>
      <c r="BV652" s="18"/>
    </row>
    <row r="653" spans="14:74" x14ac:dyDescent="0.25">
      <c r="N653" s="159"/>
      <c r="O653" s="159"/>
      <c r="P653" s="159"/>
      <c r="Q653" s="160"/>
      <c r="BR653" s="18"/>
      <c r="BV653" s="18"/>
    </row>
    <row r="654" spans="14:74" x14ac:dyDescent="0.25">
      <c r="N654" s="159"/>
      <c r="O654" s="159"/>
      <c r="P654" s="159"/>
      <c r="Q654" s="160"/>
      <c r="BR654" s="18"/>
      <c r="BV654" s="18"/>
    </row>
    <row r="655" spans="14:74" x14ac:dyDescent="0.25">
      <c r="N655" s="159"/>
      <c r="O655" s="159"/>
      <c r="P655" s="159"/>
      <c r="Q655" s="160"/>
      <c r="BR655" s="18"/>
      <c r="BV655" s="18"/>
    </row>
    <row r="657" spans="1:74" ht="39.6" x14ac:dyDescent="0.25">
      <c r="A657" s="39" t="s">
        <v>6759</v>
      </c>
      <c r="B657" s="39" t="s">
        <v>6650</v>
      </c>
      <c r="C657" s="39" t="s">
        <v>6660</v>
      </c>
      <c r="D657" s="39" t="s">
        <v>6698</v>
      </c>
      <c r="E657" s="39" t="s">
        <v>6699</v>
      </c>
      <c r="F657" s="39" t="s">
        <v>6700</v>
      </c>
      <c r="G657" s="39" t="s">
        <v>6701</v>
      </c>
      <c r="H657" s="39" t="s">
        <v>6702</v>
      </c>
      <c r="I657" s="39" t="s">
        <v>6703</v>
      </c>
      <c r="J657" s="40" t="s">
        <v>6705</v>
      </c>
      <c r="K657" s="41" t="s">
        <v>6706</v>
      </c>
      <c r="L657" s="32"/>
      <c r="M657" s="24" t="s">
        <v>6853</v>
      </c>
      <c r="S657" s="18" t="s">
        <v>6759</v>
      </c>
      <c r="AL657" s="24" t="s">
        <v>6728</v>
      </c>
      <c r="AM657" s="64" t="s">
        <v>6759</v>
      </c>
      <c r="AN657" s="65"/>
      <c r="AO657" s="65"/>
      <c r="AP657" s="65"/>
      <c r="BR657" s="18"/>
      <c r="BV657" s="18"/>
    </row>
    <row r="658" spans="1:74" x14ac:dyDescent="0.25">
      <c r="A658" s="137" t="s">
        <v>6854</v>
      </c>
      <c r="B658" s="137" t="s">
        <v>826</v>
      </c>
      <c r="C658" s="121">
        <v>1</v>
      </c>
      <c r="D658" s="121">
        <v>1</v>
      </c>
      <c r="E658" s="121">
        <v>0</v>
      </c>
      <c r="F658" s="121">
        <v>1</v>
      </c>
      <c r="G658" s="121">
        <v>0</v>
      </c>
      <c r="H658" s="121">
        <v>0</v>
      </c>
      <c r="I658" s="121">
        <v>0</v>
      </c>
      <c r="J658" s="121">
        <v>0</v>
      </c>
      <c r="K658" s="161">
        <f t="shared" ref="K658:K678" si="115">SUM(E658:J658)</f>
        <v>1</v>
      </c>
      <c r="L658" s="115"/>
      <c r="M658" s="115">
        <v>1</v>
      </c>
      <c r="O658" s="159"/>
      <c r="P658" s="159"/>
      <c r="Q658" s="160"/>
      <c r="S658" s="21" t="s">
        <v>6708</v>
      </c>
      <c r="T658" s="21" t="s">
        <v>197</v>
      </c>
      <c r="U658" s="21" t="s">
        <v>230</v>
      </c>
      <c r="V658" s="21" t="s">
        <v>211</v>
      </c>
      <c r="W658" s="21" t="s">
        <v>205</v>
      </c>
      <c r="X658" s="21" t="s">
        <v>283</v>
      </c>
      <c r="Y658" s="21" t="s">
        <v>134</v>
      </c>
      <c r="AL658" s="18" t="s">
        <v>6823</v>
      </c>
      <c r="AM658" s="65"/>
      <c r="AN658" s="65"/>
      <c r="AO658" s="65"/>
      <c r="AP658" s="65"/>
      <c r="BR658" s="18"/>
      <c r="BV658" s="18"/>
    </row>
    <row r="659" spans="1:74" x14ac:dyDescent="0.25">
      <c r="A659" s="135" t="s">
        <v>584</v>
      </c>
      <c r="B659" s="162" t="s">
        <v>2633</v>
      </c>
      <c r="C659" s="53">
        <v>1</v>
      </c>
      <c r="D659" s="53">
        <v>1</v>
      </c>
      <c r="E659" s="53">
        <v>0</v>
      </c>
      <c r="F659" s="53">
        <v>1</v>
      </c>
      <c r="G659" s="53">
        <v>0</v>
      </c>
      <c r="H659" s="53">
        <v>0</v>
      </c>
      <c r="I659" s="53">
        <v>0</v>
      </c>
      <c r="J659" s="143">
        <v>0</v>
      </c>
      <c r="K659" s="163">
        <f t="shared" si="115"/>
        <v>1</v>
      </c>
      <c r="L659" s="164"/>
      <c r="M659" s="115"/>
      <c r="O659" s="159"/>
      <c r="P659" s="159"/>
      <c r="Q659" s="160"/>
      <c r="S659" s="21" t="s">
        <v>6848</v>
      </c>
      <c r="T659" s="158">
        <v>0</v>
      </c>
      <c r="U659" s="158">
        <v>0</v>
      </c>
      <c r="V659" s="54">
        <v>0</v>
      </c>
      <c r="W659" s="54">
        <v>0</v>
      </c>
      <c r="X659" s="54">
        <v>0</v>
      </c>
      <c r="Y659" s="21">
        <f t="shared" ref="Y659:Y668" si="116">SUM(T659:X659)</f>
        <v>0</v>
      </c>
      <c r="AL659" s="18" t="s">
        <v>6731</v>
      </c>
      <c r="AM659" s="65"/>
      <c r="AN659" s="65"/>
      <c r="AO659" s="65"/>
      <c r="AP659" s="65"/>
      <c r="BR659" s="18"/>
      <c r="BV659" s="18"/>
    </row>
    <row r="660" spans="1:74" x14ac:dyDescent="0.25">
      <c r="A660" s="135" t="s">
        <v>584</v>
      </c>
      <c r="B660" s="135" t="s">
        <v>826</v>
      </c>
      <c r="C660" s="53">
        <v>3</v>
      </c>
      <c r="D660" s="53">
        <v>3</v>
      </c>
      <c r="E660" s="61">
        <v>0</v>
      </c>
      <c r="F660" s="61">
        <v>1</v>
      </c>
      <c r="G660" s="61">
        <v>0</v>
      </c>
      <c r="H660" s="61">
        <v>2</v>
      </c>
      <c r="I660" s="61">
        <v>0</v>
      </c>
      <c r="J660" s="142">
        <v>0</v>
      </c>
      <c r="K660" s="163">
        <f t="shared" si="115"/>
        <v>3</v>
      </c>
      <c r="L660" s="115"/>
      <c r="M660" s="115">
        <v>4</v>
      </c>
      <c r="O660" s="159"/>
      <c r="P660" s="159"/>
      <c r="Q660" s="160"/>
      <c r="S660" s="21" t="s">
        <v>6849</v>
      </c>
      <c r="T660" s="54">
        <v>0</v>
      </c>
      <c r="U660" s="54">
        <v>0</v>
      </c>
      <c r="V660" s="54">
        <v>0</v>
      </c>
      <c r="W660" s="54">
        <v>0</v>
      </c>
      <c r="X660" s="54">
        <v>0</v>
      </c>
      <c r="Y660" s="21">
        <f t="shared" si="116"/>
        <v>0</v>
      </c>
      <c r="AM660" s="65"/>
      <c r="AN660" s="65"/>
      <c r="AO660" s="65"/>
      <c r="AP660" s="65"/>
      <c r="BR660" s="18"/>
      <c r="BV660" s="18"/>
    </row>
    <row r="661" spans="1:74" x14ac:dyDescent="0.25">
      <c r="A661" s="137" t="s">
        <v>588</v>
      </c>
      <c r="B661" s="137" t="s">
        <v>2633</v>
      </c>
      <c r="C661" s="121">
        <v>1</v>
      </c>
      <c r="D661" s="121">
        <v>1</v>
      </c>
      <c r="E661" s="92">
        <v>0</v>
      </c>
      <c r="F661" s="92">
        <v>1</v>
      </c>
      <c r="G661" s="92">
        <v>0</v>
      </c>
      <c r="H661" s="92">
        <v>0</v>
      </c>
      <c r="I661" s="92">
        <v>0</v>
      </c>
      <c r="J661" s="92">
        <v>0</v>
      </c>
      <c r="K661" s="161">
        <f t="shared" si="115"/>
        <v>1</v>
      </c>
      <c r="L661" s="115"/>
      <c r="M661" s="115"/>
      <c r="O661" s="159"/>
      <c r="P661" s="159"/>
      <c r="Q661" s="160"/>
      <c r="S661" s="21" t="s">
        <v>6850</v>
      </c>
      <c r="T661" s="158">
        <v>0</v>
      </c>
      <c r="U661" s="158">
        <v>0</v>
      </c>
      <c r="V661" s="54">
        <v>0</v>
      </c>
      <c r="W661" s="54">
        <v>0</v>
      </c>
      <c r="X661" s="54">
        <v>0</v>
      </c>
      <c r="Y661" s="21">
        <f t="shared" si="116"/>
        <v>0</v>
      </c>
      <c r="AL661" s="18" t="s">
        <v>5</v>
      </c>
      <c r="AM661" s="18" t="s">
        <v>6738</v>
      </c>
      <c r="AN661" s="18" t="s">
        <v>6739</v>
      </c>
      <c r="AO661" s="18" t="s">
        <v>6740</v>
      </c>
      <c r="AP661" s="18" t="s">
        <v>6741</v>
      </c>
      <c r="AQ661" s="18" t="s">
        <v>6742</v>
      </c>
      <c r="AR661" s="18" t="s">
        <v>6743</v>
      </c>
      <c r="AS661" s="18" t="s">
        <v>6744</v>
      </c>
      <c r="AT661" s="68" t="s">
        <v>6745</v>
      </c>
      <c r="AU661" s="68" t="s">
        <v>6746</v>
      </c>
      <c r="AV661" s="18" t="s">
        <v>6747</v>
      </c>
      <c r="AW661" s="18" t="s">
        <v>6748</v>
      </c>
      <c r="AX661" s="18" t="s">
        <v>6749</v>
      </c>
      <c r="AY661" s="18" t="s">
        <v>6750</v>
      </c>
      <c r="AZ661" s="18" t="s">
        <v>6751</v>
      </c>
      <c r="BA661" s="18" t="s">
        <v>6752</v>
      </c>
      <c r="BB661" s="18" t="s">
        <v>6753</v>
      </c>
      <c r="BC661" s="18" t="s">
        <v>6754</v>
      </c>
      <c r="BD661" s="18" t="s">
        <v>6755</v>
      </c>
      <c r="BE661" s="18" t="s">
        <v>6756</v>
      </c>
      <c r="BF661" s="18" t="s">
        <v>6757</v>
      </c>
      <c r="BG661" s="18" t="s">
        <v>6758</v>
      </c>
      <c r="BH661" s="18" t="s">
        <v>6759</v>
      </c>
      <c r="BR661" s="18"/>
      <c r="BV661" s="18"/>
    </row>
    <row r="662" spans="1:74" x14ac:dyDescent="0.25">
      <c r="A662" s="137" t="s">
        <v>588</v>
      </c>
      <c r="B662" s="137" t="s">
        <v>1343</v>
      </c>
      <c r="C662" s="121">
        <v>1</v>
      </c>
      <c r="D662" s="121">
        <v>1</v>
      </c>
      <c r="E662" s="92">
        <v>0</v>
      </c>
      <c r="F662" s="92">
        <v>1</v>
      </c>
      <c r="G662" s="92">
        <v>0</v>
      </c>
      <c r="H662" s="92">
        <v>0</v>
      </c>
      <c r="I662" s="92">
        <v>0</v>
      </c>
      <c r="J662" s="92">
        <v>0</v>
      </c>
      <c r="K662" s="161">
        <f t="shared" si="115"/>
        <v>1</v>
      </c>
      <c r="L662" s="115"/>
      <c r="M662" s="115"/>
      <c r="O662" s="32"/>
      <c r="P662" s="32"/>
      <c r="Q662" s="160"/>
      <c r="S662" s="47" t="s">
        <v>6851</v>
      </c>
      <c r="T662" s="48">
        <v>0</v>
      </c>
      <c r="U662" s="48">
        <v>1</v>
      </c>
      <c r="V662" s="48">
        <v>0</v>
      </c>
      <c r="W662" s="48">
        <v>0</v>
      </c>
      <c r="X662" s="48">
        <v>0</v>
      </c>
      <c r="Y662" s="21">
        <f t="shared" si="116"/>
        <v>1</v>
      </c>
      <c r="AL662" s="18" t="s">
        <v>6774</v>
      </c>
      <c r="AM662" s="65">
        <v>0</v>
      </c>
      <c r="AN662" s="65">
        <v>0</v>
      </c>
      <c r="AO662" s="65">
        <v>0</v>
      </c>
      <c r="AP662" s="65">
        <v>0</v>
      </c>
      <c r="AQ662" s="65">
        <v>0</v>
      </c>
      <c r="AR662" s="65">
        <v>0</v>
      </c>
      <c r="AS662" s="65">
        <v>0</v>
      </c>
      <c r="AT662" s="64">
        <v>0</v>
      </c>
      <c r="AU662" s="64">
        <v>0</v>
      </c>
      <c r="AV662" s="65">
        <v>0</v>
      </c>
      <c r="AW662" s="65">
        <v>0</v>
      </c>
      <c r="AX662" s="65">
        <v>0</v>
      </c>
      <c r="AY662" s="65">
        <v>0</v>
      </c>
      <c r="AZ662" s="65">
        <v>0</v>
      </c>
      <c r="BA662" s="65">
        <v>0</v>
      </c>
      <c r="BB662" s="65">
        <v>0</v>
      </c>
      <c r="BC662" s="65">
        <v>0</v>
      </c>
      <c r="BD662" s="65">
        <v>0</v>
      </c>
      <c r="BE662" s="65">
        <v>0</v>
      </c>
      <c r="BF662" s="65">
        <v>0</v>
      </c>
      <c r="BG662" s="65">
        <v>0</v>
      </c>
      <c r="BH662" s="65">
        <v>0</v>
      </c>
      <c r="BI662" s="36"/>
      <c r="BJ662" s="18" t="s">
        <v>6774</v>
      </c>
      <c r="BR662" s="18"/>
      <c r="BV662" s="18"/>
    </row>
    <row r="663" spans="1:74" x14ac:dyDescent="0.25">
      <c r="A663" s="137" t="s">
        <v>588</v>
      </c>
      <c r="B663" s="137" t="s">
        <v>4458</v>
      </c>
      <c r="C663" s="121">
        <v>1</v>
      </c>
      <c r="D663" s="121">
        <v>1</v>
      </c>
      <c r="E663" s="92">
        <v>0</v>
      </c>
      <c r="F663" s="92">
        <v>1</v>
      </c>
      <c r="G663" s="92">
        <v>0</v>
      </c>
      <c r="H663" s="92">
        <v>0</v>
      </c>
      <c r="I663" s="92">
        <v>0</v>
      </c>
      <c r="J663" s="92">
        <v>0</v>
      </c>
      <c r="K663" s="161">
        <f t="shared" si="115"/>
        <v>1</v>
      </c>
      <c r="L663" s="115"/>
      <c r="M663" s="115"/>
      <c r="O663" s="32"/>
      <c r="P663" s="32"/>
      <c r="Q663" s="160"/>
      <c r="S663" s="21" t="s">
        <v>6710</v>
      </c>
      <c r="T663" s="31">
        <v>0</v>
      </c>
      <c r="U663" s="31">
        <v>2</v>
      </c>
      <c r="V663" s="31">
        <v>0</v>
      </c>
      <c r="W663" s="31">
        <v>2</v>
      </c>
      <c r="X663" s="31">
        <v>0</v>
      </c>
      <c r="Y663" s="21">
        <f t="shared" si="116"/>
        <v>4</v>
      </c>
      <c r="AL663" s="18" t="s">
        <v>6775</v>
      </c>
      <c r="AM663" s="65">
        <v>0</v>
      </c>
      <c r="AN663" s="65">
        <v>0</v>
      </c>
      <c r="AO663" s="65">
        <v>0</v>
      </c>
      <c r="AP663" s="65">
        <v>0</v>
      </c>
      <c r="AQ663" s="65">
        <v>0</v>
      </c>
      <c r="AR663" s="65">
        <v>0</v>
      </c>
      <c r="AS663" s="65">
        <v>0</v>
      </c>
      <c r="AT663" s="64">
        <v>0</v>
      </c>
      <c r="AU663" s="64">
        <v>0</v>
      </c>
      <c r="AV663" s="65">
        <v>0</v>
      </c>
      <c r="AW663" s="65">
        <v>0</v>
      </c>
      <c r="AX663" s="65">
        <v>0</v>
      </c>
      <c r="AY663" s="65">
        <v>0</v>
      </c>
      <c r="AZ663" s="65">
        <v>0</v>
      </c>
      <c r="BA663" s="65">
        <v>0</v>
      </c>
      <c r="BB663" s="65">
        <v>0</v>
      </c>
      <c r="BC663" s="65">
        <v>0</v>
      </c>
      <c r="BD663" s="65">
        <v>0</v>
      </c>
      <c r="BE663" s="65">
        <v>0</v>
      </c>
      <c r="BF663" s="65">
        <v>0</v>
      </c>
      <c r="BG663" s="65">
        <v>0</v>
      </c>
      <c r="BH663" s="65">
        <v>0</v>
      </c>
      <c r="BI663" s="36"/>
      <c r="BJ663" s="18" t="s">
        <v>6775</v>
      </c>
      <c r="BR663" s="18"/>
      <c r="BV663" s="18"/>
    </row>
    <row r="664" spans="1:74" x14ac:dyDescent="0.25">
      <c r="A664" s="137" t="s">
        <v>588</v>
      </c>
      <c r="B664" s="137" t="s">
        <v>826</v>
      </c>
      <c r="C664" s="121">
        <v>12</v>
      </c>
      <c r="D664" s="121">
        <v>12</v>
      </c>
      <c r="E664" s="92">
        <v>0</v>
      </c>
      <c r="F664" s="92">
        <v>6</v>
      </c>
      <c r="G664" s="92">
        <v>1</v>
      </c>
      <c r="H664" s="92">
        <v>5</v>
      </c>
      <c r="I664" s="92">
        <v>0</v>
      </c>
      <c r="J664" s="92">
        <v>0</v>
      </c>
      <c r="K664" s="161">
        <f t="shared" si="115"/>
        <v>12</v>
      </c>
      <c r="L664" s="115"/>
      <c r="M664" s="115">
        <v>15</v>
      </c>
      <c r="P664" s="32"/>
      <c r="Q664" s="160"/>
      <c r="S664" s="47" t="s">
        <v>6711</v>
      </c>
      <c r="T664" s="48">
        <v>0</v>
      </c>
      <c r="U664" s="48">
        <v>9</v>
      </c>
      <c r="V664" s="48">
        <v>1</v>
      </c>
      <c r="W664" s="48">
        <v>5</v>
      </c>
      <c r="X664" s="48">
        <v>0</v>
      </c>
      <c r="Y664" s="21">
        <f t="shared" si="116"/>
        <v>15</v>
      </c>
      <c r="AL664" s="18" t="s">
        <v>6776</v>
      </c>
      <c r="AM664" s="65">
        <v>0</v>
      </c>
      <c r="AN664" s="65">
        <v>0</v>
      </c>
      <c r="AO664" s="65">
        <v>0</v>
      </c>
      <c r="AP664" s="65">
        <v>0</v>
      </c>
      <c r="AQ664" s="65">
        <v>0</v>
      </c>
      <c r="AR664" s="65">
        <v>0</v>
      </c>
      <c r="AS664" s="65">
        <v>0</v>
      </c>
      <c r="AT664" s="64">
        <v>0</v>
      </c>
      <c r="AU664" s="64">
        <v>0</v>
      </c>
      <c r="AV664" s="65">
        <v>0</v>
      </c>
      <c r="AW664" s="65">
        <v>0</v>
      </c>
      <c r="AX664" s="65">
        <v>1</v>
      </c>
      <c r="AY664" s="65">
        <v>0</v>
      </c>
      <c r="AZ664" s="65">
        <v>0</v>
      </c>
      <c r="BA664" s="65">
        <v>0</v>
      </c>
      <c r="BB664" s="65">
        <v>0</v>
      </c>
      <c r="BC664" s="65">
        <v>0</v>
      </c>
      <c r="BD664" s="65">
        <v>0</v>
      </c>
      <c r="BE664" s="65">
        <v>0</v>
      </c>
      <c r="BF664" s="65">
        <v>0</v>
      </c>
      <c r="BG664" s="65">
        <v>0</v>
      </c>
      <c r="BH664" s="65">
        <v>0</v>
      </c>
      <c r="BI664" s="36"/>
      <c r="BJ664" s="18" t="s">
        <v>6776</v>
      </c>
      <c r="BR664" s="18"/>
      <c r="BV664" s="18"/>
    </row>
    <row r="665" spans="1:74" x14ac:dyDescent="0.25">
      <c r="A665" s="135" t="s">
        <v>592</v>
      </c>
      <c r="B665" s="135" t="s">
        <v>2633</v>
      </c>
      <c r="C665" s="53">
        <v>9</v>
      </c>
      <c r="D665" s="53">
        <v>9</v>
      </c>
      <c r="E665" s="61">
        <v>0</v>
      </c>
      <c r="F665" s="61">
        <v>7</v>
      </c>
      <c r="G665" s="61">
        <v>1</v>
      </c>
      <c r="H665" s="61">
        <v>1</v>
      </c>
      <c r="I665" s="61">
        <v>0</v>
      </c>
      <c r="J665" s="142">
        <v>0</v>
      </c>
      <c r="K665" s="163">
        <f t="shared" si="115"/>
        <v>9</v>
      </c>
      <c r="L665" s="164"/>
      <c r="M665" s="115"/>
      <c r="P665" s="32"/>
      <c r="Q665" s="160"/>
      <c r="S665" s="21" t="s">
        <v>6712</v>
      </c>
      <c r="T665" s="31">
        <v>0</v>
      </c>
      <c r="U665" s="31">
        <v>14</v>
      </c>
      <c r="V665" s="31">
        <v>2</v>
      </c>
      <c r="W665" s="31">
        <v>43</v>
      </c>
      <c r="X665" s="31">
        <v>62</v>
      </c>
      <c r="Y665" s="21">
        <f t="shared" si="116"/>
        <v>121</v>
      </c>
      <c r="AL665" s="18" t="s">
        <v>6777</v>
      </c>
      <c r="AM665" s="65">
        <v>0</v>
      </c>
      <c r="AN665" s="65">
        <v>0</v>
      </c>
      <c r="AO665" s="65">
        <v>0</v>
      </c>
      <c r="AP665" s="65">
        <v>0</v>
      </c>
      <c r="AQ665" s="65">
        <v>0</v>
      </c>
      <c r="AR665" s="65">
        <v>0</v>
      </c>
      <c r="AS665" s="65">
        <v>0</v>
      </c>
      <c r="AT665" s="64">
        <v>0</v>
      </c>
      <c r="AU665" s="64">
        <v>0</v>
      </c>
      <c r="AV665" s="65">
        <v>0</v>
      </c>
      <c r="AW665" s="65">
        <v>0</v>
      </c>
      <c r="AX665" s="65">
        <v>1</v>
      </c>
      <c r="AY665" s="65">
        <v>0</v>
      </c>
      <c r="AZ665" s="65">
        <v>0</v>
      </c>
      <c r="BA665" s="65">
        <v>0</v>
      </c>
      <c r="BB665" s="65">
        <v>0</v>
      </c>
      <c r="BC665" s="65">
        <v>0</v>
      </c>
      <c r="BD665" s="65">
        <v>0</v>
      </c>
      <c r="BE665" s="65">
        <v>0</v>
      </c>
      <c r="BF665" s="65">
        <v>0</v>
      </c>
      <c r="BG665" s="65">
        <v>0</v>
      </c>
      <c r="BH665" s="65">
        <v>0</v>
      </c>
      <c r="BI665" s="36"/>
      <c r="BJ665" s="18" t="s">
        <v>6777</v>
      </c>
      <c r="BR665" s="18"/>
      <c r="BV665" s="18"/>
    </row>
    <row r="666" spans="1:74" x14ac:dyDescent="0.25">
      <c r="A666" s="135" t="s">
        <v>592</v>
      </c>
      <c r="B666" s="135" t="s">
        <v>1343</v>
      </c>
      <c r="C666" s="53">
        <v>31</v>
      </c>
      <c r="D666" s="53">
        <v>28</v>
      </c>
      <c r="E666" s="61">
        <v>0</v>
      </c>
      <c r="F666" s="61">
        <v>1</v>
      </c>
      <c r="G666" s="61">
        <v>0</v>
      </c>
      <c r="H666" s="61">
        <v>10</v>
      </c>
      <c r="I666" s="61">
        <v>17</v>
      </c>
      <c r="J666" s="142">
        <v>0</v>
      </c>
      <c r="K666" s="163">
        <f t="shared" si="115"/>
        <v>28</v>
      </c>
      <c r="L666" s="115"/>
      <c r="M666" s="115"/>
      <c r="O666" s="32"/>
      <c r="P666" s="32"/>
      <c r="Q666" s="160"/>
      <c r="S666" s="47" t="s">
        <v>6713</v>
      </c>
      <c r="T666" s="48">
        <v>7</v>
      </c>
      <c r="U666" s="48">
        <v>29</v>
      </c>
      <c r="V666" s="48">
        <v>5</v>
      </c>
      <c r="W666" s="48">
        <v>100</v>
      </c>
      <c r="X666" s="48">
        <v>333</v>
      </c>
      <c r="Y666" s="21">
        <f t="shared" si="116"/>
        <v>474</v>
      </c>
      <c r="AL666" s="18" t="s">
        <v>6778</v>
      </c>
      <c r="AM666" s="65">
        <v>364</v>
      </c>
      <c r="AN666" s="65">
        <v>349</v>
      </c>
      <c r="AO666" s="65">
        <v>510</v>
      </c>
      <c r="AP666" s="65">
        <v>535</v>
      </c>
      <c r="AQ666" s="65">
        <v>579</v>
      </c>
      <c r="AR666" s="65">
        <v>91</v>
      </c>
      <c r="AS666" s="65">
        <v>181</v>
      </c>
      <c r="AT666" s="64">
        <v>166</v>
      </c>
      <c r="AU666" s="64">
        <v>123</v>
      </c>
      <c r="AV666" s="65">
        <v>6</v>
      </c>
      <c r="AW666" s="65">
        <v>0</v>
      </c>
      <c r="AX666" s="65">
        <v>1</v>
      </c>
      <c r="AY666" s="65">
        <v>0</v>
      </c>
      <c r="AZ666" s="65">
        <v>0</v>
      </c>
      <c r="BA666" s="65">
        <v>0</v>
      </c>
      <c r="BB666" s="65">
        <v>0</v>
      </c>
      <c r="BC666" s="65">
        <v>0</v>
      </c>
      <c r="BD666" s="65">
        <v>0</v>
      </c>
      <c r="BE666" s="65">
        <v>0</v>
      </c>
      <c r="BF666" s="65">
        <v>0</v>
      </c>
      <c r="BG666" s="65">
        <v>0</v>
      </c>
      <c r="BH666" s="65">
        <v>0</v>
      </c>
      <c r="BI666" s="36"/>
      <c r="BJ666" s="18" t="s">
        <v>6778</v>
      </c>
      <c r="BR666" s="18"/>
      <c r="BV666" s="18"/>
    </row>
    <row r="667" spans="1:74" x14ac:dyDescent="0.25">
      <c r="A667" s="135" t="s">
        <v>592</v>
      </c>
      <c r="B667" s="135" t="s">
        <v>4602</v>
      </c>
      <c r="C667" s="53">
        <v>1</v>
      </c>
      <c r="D667" s="53">
        <v>1</v>
      </c>
      <c r="E667" s="61">
        <v>0</v>
      </c>
      <c r="F667" s="61">
        <v>0</v>
      </c>
      <c r="G667" s="61">
        <v>0</v>
      </c>
      <c r="H667" s="61">
        <v>1</v>
      </c>
      <c r="I667" s="61">
        <v>0</v>
      </c>
      <c r="J667" s="142">
        <v>0</v>
      </c>
      <c r="K667" s="163">
        <f t="shared" si="115"/>
        <v>1</v>
      </c>
      <c r="L667" s="115"/>
      <c r="M667" s="115"/>
      <c r="O667" s="32"/>
      <c r="P667" s="32"/>
      <c r="Q667" s="160"/>
      <c r="S667" s="22" t="s">
        <v>6693</v>
      </c>
      <c r="T667" s="31">
        <v>12</v>
      </c>
      <c r="U667" s="31">
        <v>72</v>
      </c>
      <c r="V667" s="31">
        <v>32</v>
      </c>
      <c r="W667" s="31">
        <v>196</v>
      </c>
      <c r="X667" s="31">
        <v>456</v>
      </c>
      <c r="Y667" s="21">
        <f t="shared" si="116"/>
        <v>768</v>
      </c>
      <c r="AL667" s="36" t="s">
        <v>6779</v>
      </c>
      <c r="AM667" s="65">
        <v>0</v>
      </c>
      <c r="AN667" s="65">
        <v>0</v>
      </c>
      <c r="AO667" s="65">
        <v>0</v>
      </c>
      <c r="AP667" s="65">
        <v>0</v>
      </c>
      <c r="AQ667" s="65">
        <v>0</v>
      </c>
      <c r="AR667" s="65">
        <v>415</v>
      </c>
      <c r="AS667" s="65">
        <v>435</v>
      </c>
      <c r="AT667" s="64">
        <v>345</v>
      </c>
      <c r="AU667" s="64">
        <v>433</v>
      </c>
      <c r="AV667" s="65">
        <v>457</v>
      </c>
      <c r="AW667" s="65">
        <v>568</v>
      </c>
      <c r="AX667" s="65">
        <v>453</v>
      </c>
      <c r="AY667" s="65">
        <v>391</v>
      </c>
      <c r="AZ667" s="65">
        <v>236</v>
      </c>
      <c r="BA667" s="65">
        <v>35</v>
      </c>
      <c r="BB667" s="65">
        <v>44</v>
      </c>
      <c r="BC667" s="65">
        <v>12</v>
      </c>
      <c r="BD667" s="123">
        <v>15</v>
      </c>
      <c r="BE667" s="123">
        <v>11</v>
      </c>
      <c r="BF667" s="123">
        <v>1</v>
      </c>
      <c r="BG667" s="65">
        <v>0</v>
      </c>
      <c r="BH667" s="124">
        <v>0</v>
      </c>
      <c r="BI667" s="36"/>
      <c r="BJ667" s="36" t="s">
        <v>6779</v>
      </c>
      <c r="BR667" s="18"/>
      <c r="BV667" s="18"/>
    </row>
    <row r="668" spans="1:74" x14ac:dyDescent="0.25">
      <c r="A668" s="135" t="s">
        <v>592</v>
      </c>
      <c r="B668" s="135" t="s">
        <v>826</v>
      </c>
      <c r="C668" s="53">
        <v>85</v>
      </c>
      <c r="D668" s="53">
        <v>83</v>
      </c>
      <c r="E668" s="61">
        <v>0</v>
      </c>
      <c r="F668" s="61">
        <v>6</v>
      </c>
      <c r="G668" s="61">
        <v>1</v>
      </c>
      <c r="H668" s="61">
        <v>31</v>
      </c>
      <c r="I668" s="61">
        <v>45</v>
      </c>
      <c r="J668" s="142">
        <v>0</v>
      </c>
      <c r="K668" s="163">
        <f t="shared" si="115"/>
        <v>83</v>
      </c>
      <c r="L668" s="115"/>
      <c r="M668" s="115">
        <v>121</v>
      </c>
      <c r="P668" s="32"/>
      <c r="Q668" s="160"/>
      <c r="T668" s="18">
        <f>SUM(T659:T667)</f>
        <v>19</v>
      </c>
      <c r="U668" s="18">
        <f>SUM(U659:U667)</f>
        <v>127</v>
      </c>
      <c r="V668" s="18">
        <f>SUM(V659:V667)</f>
        <v>40</v>
      </c>
      <c r="W668" s="18">
        <f>SUM(W659:W667)</f>
        <v>346</v>
      </c>
      <c r="X668" s="18">
        <f>SUM(X659:X667)</f>
        <v>851</v>
      </c>
      <c r="Y668" s="21">
        <f t="shared" si="116"/>
        <v>1383</v>
      </c>
      <c r="AL668" s="18" t="s">
        <v>6788</v>
      </c>
      <c r="AM668" s="65">
        <v>3</v>
      </c>
      <c r="AN668" s="65">
        <v>0</v>
      </c>
      <c r="AO668" s="65">
        <v>1</v>
      </c>
      <c r="AP668" s="65">
        <v>1</v>
      </c>
      <c r="AQ668" s="65">
        <v>1</v>
      </c>
      <c r="AR668" s="65">
        <v>0</v>
      </c>
      <c r="AS668" s="65">
        <v>0</v>
      </c>
      <c r="AT668" s="64">
        <v>0</v>
      </c>
      <c r="AU668" s="64">
        <v>0</v>
      </c>
      <c r="AV668" s="65">
        <v>1</v>
      </c>
      <c r="AW668" s="65">
        <v>2</v>
      </c>
      <c r="AX668" s="65">
        <v>1</v>
      </c>
      <c r="AY668" s="65">
        <v>1</v>
      </c>
      <c r="AZ668" s="65">
        <v>0</v>
      </c>
      <c r="BA668" s="65">
        <v>0</v>
      </c>
      <c r="BB668" s="65">
        <v>1</v>
      </c>
      <c r="BC668" s="65">
        <v>0</v>
      </c>
      <c r="BD668" s="65">
        <v>0</v>
      </c>
      <c r="BE668" s="65">
        <v>0</v>
      </c>
      <c r="BF668" s="65">
        <v>1</v>
      </c>
      <c r="BG668" s="65">
        <v>1</v>
      </c>
      <c r="BH668" s="65">
        <v>0</v>
      </c>
      <c r="BI668" s="36"/>
      <c r="BJ668" s="18" t="s">
        <v>6788</v>
      </c>
      <c r="BR668" s="18"/>
      <c r="BV668" s="18"/>
    </row>
    <row r="669" spans="1:74" x14ac:dyDescent="0.25">
      <c r="A669" s="137" t="s">
        <v>597</v>
      </c>
      <c r="B669" s="137" t="s">
        <v>2633</v>
      </c>
      <c r="C669" s="92">
        <v>35</v>
      </c>
      <c r="D669" s="92">
        <v>32</v>
      </c>
      <c r="E669" s="92">
        <v>0</v>
      </c>
      <c r="F669" s="92">
        <v>11</v>
      </c>
      <c r="G669" s="92">
        <v>2</v>
      </c>
      <c r="H669" s="92">
        <v>19</v>
      </c>
      <c r="I669" s="92">
        <v>0</v>
      </c>
      <c r="J669" s="92">
        <v>0</v>
      </c>
      <c r="K669" s="161">
        <f t="shared" si="115"/>
        <v>32</v>
      </c>
      <c r="L669" s="115"/>
      <c r="M669" s="115"/>
      <c r="P669" s="32"/>
      <c r="Q669" s="160"/>
      <c r="AL669" s="18" t="s">
        <v>6789</v>
      </c>
      <c r="AM669" s="65">
        <v>3</v>
      </c>
      <c r="AN669" s="65">
        <v>3</v>
      </c>
      <c r="AO669" s="65">
        <v>1</v>
      </c>
      <c r="AP669" s="65">
        <v>1</v>
      </c>
      <c r="AQ669" s="65">
        <v>1</v>
      </c>
      <c r="AR669" s="65">
        <v>0</v>
      </c>
      <c r="AS669" s="65">
        <v>0</v>
      </c>
      <c r="AT669" s="64">
        <v>0</v>
      </c>
      <c r="AU669" s="64">
        <v>1</v>
      </c>
      <c r="AV669" s="65">
        <v>1</v>
      </c>
      <c r="AW669" s="65">
        <v>0</v>
      </c>
      <c r="AX669" s="65">
        <v>0</v>
      </c>
      <c r="AY669" s="65">
        <v>1</v>
      </c>
      <c r="AZ669" s="65">
        <v>0</v>
      </c>
      <c r="BA669" s="65">
        <v>0</v>
      </c>
      <c r="BB669" s="65">
        <v>1</v>
      </c>
      <c r="BC669" s="65">
        <v>0</v>
      </c>
      <c r="BD669" s="65">
        <v>0</v>
      </c>
      <c r="BE669" s="65">
        <v>0</v>
      </c>
      <c r="BF669" s="65">
        <v>0</v>
      </c>
      <c r="BG669" s="65">
        <v>1</v>
      </c>
      <c r="BH669" s="65">
        <v>0</v>
      </c>
      <c r="BI669" s="36"/>
      <c r="BJ669" s="18" t="s">
        <v>6789</v>
      </c>
      <c r="BR669" s="18"/>
      <c r="BV669" s="18"/>
    </row>
    <row r="670" spans="1:74" x14ac:dyDescent="0.25">
      <c r="A670" s="137" t="s">
        <v>597</v>
      </c>
      <c r="B670" s="137" t="s">
        <v>1343</v>
      </c>
      <c r="C670" s="92">
        <v>99</v>
      </c>
      <c r="D670" s="92">
        <v>98</v>
      </c>
      <c r="E670" s="92">
        <v>0</v>
      </c>
      <c r="F670" s="92">
        <v>1</v>
      </c>
      <c r="G670" s="92">
        <v>0</v>
      </c>
      <c r="H670" s="92">
        <v>14</v>
      </c>
      <c r="I670" s="92">
        <v>83</v>
      </c>
      <c r="J670" s="92">
        <v>0</v>
      </c>
      <c r="K670" s="161">
        <f t="shared" si="115"/>
        <v>98</v>
      </c>
      <c r="L670" s="115"/>
      <c r="M670" s="115"/>
      <c r="O670" s="159"/>
      <c r="P670" s="159"/>
      <c r="Q670" s="160"/>
      <c r="AL670" s="18" t="s">
        <v>6790</v>
      </c>
      <c r="AM670" s="65">
        <v>10</v>
      </c>
      <c r="AN670" s="65">
        <v>3</v>
      </c>
      <c r="AO670" s="65">
        <v>5</v>
      </c>
      <c r="AP670" s="65">
        <v>3</v>
      </c>
      <c r="AQ670" s="65">
        <v>2</v>
      </c>
      <c r="AR670" s="65">
        <v>0</v>
      </c>
      <c r="AS670" s="65">
        <v>0</v>
      </c>
      <c r="AT670" s="64">
        <v>0</v>
      </c>
      <c r="AU670" s="64">
        <v>1</v>
      </c>
      <c r="AV670" s="65">
        <v>1</v>
      </c>
      <c r="AW670" s="65">
        <v>0</v>
      </c>
      <c r="AX670" s="65">
        <v>0</v>
      </c>
      <c r="AY670" s="65">
        <v>1</v>
      </c>
      <c r="AZ670" s="65">
        <v>0</v>
      </c>
      <c r="BA670" s="65">
        <v>0</v>
      </c>
      <c r="BB670" s="65">
        <v>1</v>
      </c>
      <c r="BC670" s="65">
        <v>0</v>
      </c>
      <c r="BD670" s="65">
        <v>0</v>
      </c>
      <c r="BE670" s="65">
        <v>0</v>
      </c>
      <c r="BF670" s="65">
        <v>0</v>
      </c>
      <c r="BG670" s="65">
        <v>1</v>
      </c>
      <c r="BH670" s="65">
        <v>0</v>
      </c>
      <c r="BI670" s="36"/>
      <c r="BJ670" s="18" t="s">
        <v>6790</v>
      </c>
      <c r="BR670" s="18"/>
      <c r="BV670" s="18"/>
    </row>
    <row r="671" spans="1:74" x14ac:dyDescent="0.25">
      <c r="A671" s="137" t="s">
        <v>597</v>
      </c>
      <c r="B671" s="137" t="s">
        <v>4458</v>
      </c>
      <c r="C671" s="92">
        <v>2</v>
      </c>
      <c r="D671" s="92">
        <v>2</v>
      </c>
      <c r="E671" s="92">
        <v>0</v>
      </c>
      <c r="F671" s="92">
        <v>1</v>
      </c>
      <c r="G671" s="92">
        <v>0</v>
      </c>
      <c r="H671" s="92">
        <v>1</v>
      </c>
      <c r="I671" s="92">
        <v>0</v>
      </c>
      <c r="J671" s="92">
        <v>0</v>
      </c>
      <c r="K671" s="161">
        <f t="shared" si="115"/>
        <v>2</v>
      </c>
      <c r="L671" s="115"/>
      <c r="M671" s="115"/>
      <c r="O671" s="159"/>
      <c r="P671" s="159"/>
      <c r="Q671" s="160"/>
      <c r="S671" s="21" t="s">
        <v>6716</v>
      </c>
      <c r="T671" s="21" t="s">
        <v>197</v>
      </c>
      <c r="U671" s="21" t="s">
        <v>230</v>
      </c>
      <c r="V671" s="21" t="s">
        <v>211</v>
      </c>
      <c r="W671" s="21" t="s">
        <v>205</v>
      </c>
      <c r="X671" s="21" t="s">
        <v>283</v>
      </c>
      <c r="Y671" s="21" t="s">
        <v>134</v>
      </c>
      <c r="AL671" s="18" t="s">
        <v>6792</v>
      </c>
      <c r="AM671" s="65">
        <v>51</v>
      </c>
      <c r="AN671" s="65">
        <v>46</v>
      </c>
      <c r="AO671" s="65">
        <v>37</v>
      </c>
      <c r="AP671" s="65">
        <v>28</v>
      </c>
      <c r="AQ671" s="65">
        <v>23</v>
      </c>
      <c r="AR671" s="65">
        <v>12</v>
      </c>
      <c r="AS671" s="65">
        <v>18</v>
      </c>
      <c r="AT671" s="64">
        <v>8</v>
      </c>
      <c r="AU671" s="64">
        <v>10</v>
      </c>
      <c r="AV671" s="65">
        <v>4</v>
      </c>
      <c r="AW671" s="65">
        <v>1</v>
      </c>
      <c r="AX671" s="65">
        <v>5</v>
      </c>
      <c r="AY671" s="65">
        <v>3</v>
      </c>
      <c r="AZ671" s="65">
        <v>0</v>
      </c>
      <c r="BA671" s="65">
        <v>0</v>
      </c>
      <c r="BB671" s="65">
        <v>2</v>
      </c>
      <c r="BC671" s="65">
        <v>0</v>
      </c>
      <c r="BD671" s="65">
        <v>0</v>
      </c>
      <c r="BE671" s="65">
        <v>0</v>
      </c>
      <c r="BF671" s="65">
        <v>4</v>
      </c>
      <c r="BG671" s="65">
        <v>1</v>
      </c>
      <c r="BH671" s="65">
        <v>1</v>
      </c>
      <c r="BI671" s="36"/>
      <c r="BJ671" s="18" t="s">
        <v>6792</v>
      </c>
      <c r="BR671" s="18"/>
      <c r="BV671" s="18"/>
    </row>
    <row r="672" spans="1:74" x14ac:dyDescent="0.25">
      <c r="A672" s="137" t="s">
        <v>597</v>
      </c>
      <c r="B672" s="137" t="s">
        <v>4602</v>
      </c>
      <c r="C672" s="92">
        <v>2</v>
      </c>
      <c r="D672" s="92">
        <v>2</v>
      </c>
      <c r="E672" s="92">
        <v>1</v>
      </c>
      <c r="F672" s="92">
        <v>1</v>
      </c>
      <c r="G672" s="92">
        <v>0</v>
      </c>
      <c r="H672" s="92">
        <v>0</v>
      </c>
      <c r="I672" s="92">
        <v>0</v>
      </c>
      <c r="J672" s="92">
        <v>0</v>
      </c>
      <c r="K672" s="161">
        <f t="shared" si="115"/>
        <v>2</v>
      </c>
      <c r="L672" s="115"/>
      <c r="M672" s="115"/>
      <c r="O672" s="159"/>
      <c r="P672" s="159"/>
      <c r="Q672" s="160"/>
      <c r="S672" s="21" t="s">
        <v>6848</v>
      </c>
      <c r="T672" s="158">
        <v>0</v>
      </c>
      <c r="U672" s="158">
        <v>0</v>
      </c>
      <c r="V672" s="54">
        <v>0</v>
      </c>
      <c r="W672" s="54">
        <v>0</v>
      </c>
      <c r="X672" s="54">
        <v>0</v>
      </c>
      <c r="Y672" s="21">
        <f t="shared" ref="Y672:Y681" si="117">SUM(T672:X672)</f>
        <v>0</v>
      </c>
      <c r="BI672" s="36"/>
      <c r="BR672" s="18"/>
      <c r="BV672" s="18"/>
    </row>
    <row r="673" spans="1:74" x14ac:dyDescent="0.25">
      <c r="A673" s="137" t="s">
        <v>597</v>
      </c>
      <c r="B673" s="137" t="s">
        <v>826</v>
      </c>
      <c r="C673" s="92">
        <v>342</v>
      </c>
      <c r="D673" s="92">
        <v>340</v>
      </c>
      <c r="E673" s="92">
        <v>6</v>
      </c>
      <c r="F673" s="92">
        <v>15</v>
      </c>
      <c r="G673" s="92">
        <v>3</v>
      </c>
      <c r="H673" s="92">
        <v>66</v>
      </c>
      <c r="I673" s="92">
        <v>250</v>
      </c>
      <c r="J673" s="92">
        <v>0</v>
      </c>
      <c r="K673" s="161">
        <f t="shared" si="115"/>
        <v>340</v>
      </c>
      <c r="L673" s="165"/>
      <c r="M673" s="166">
        <f>SUM(K669:K673)</f>
        <v>474</v>
      </c>
      <c r="O673" s="159"/>
      <c r="P673" s="159"/>
      <c r="Q673" s="160"/>
      <c r="S673" s="21" t="s">
        <v>6849</v>
      </c>
      <c r="T673" s="54">
        <v>0</v>
      </c>
      <c r="U673" s="54">
        <v>0</v>
      </c>
      <c r="V673" s="54">
        <v>0</v>
      </c>
      <c r="W673" s="54">
        <v>0</v>
      </c>
      <c r="X673" s="54">
        <v>0</v>
      </c>
      <c r="Y673" s="21">
        <f t="shared" si="117"/>
        <v>0</v>
      </c>
      <c r="BI673" s="36"/>
      <c r="BR673" s="18"/>
      <c r="BV673" s="18"/>
    </row>
    <row r="674" spans="1:74" x14ac:dyDescent="0.25">
      <c r="A674" s="135" t="s">
        <v>489</v>
      </c>
      <c r="B674" s="135" t="s">
        <v>2633</v>
      </c>
      <c r="C674" s="53">
        <v>114</v>
      </c>
      <c r="D674" s="53">
        <v>108</v>
      </c>
      <c r="E674" s="53">
        <v>1</v>
      </c>
      <c r="F674" s="53">
        <v>23</v>
      </c>
      <c r="G674" s="53">
        <v>5</v>
      </c>
      <c r="H674" s="53">
        <v>79</v>
      </c>
      <c r="I674" s="53">
        <v>0</v>
      </c>
      <c r="J674" s="143">
        <v>0</v>
      </c>
      <c r="K674" s="163">
        <f t="shared" si="115"/>
        <v>108</v>
      </c>
      <c r="L674" s="165"/>
      <c r="M674" s="166"/>
      <c r="O674" s="159"/>
      <c r="P674" s="159"/>
      <c r="Q674" s="160"/>
      <c r="S674" s="21" t="s">
        <v>6850</v>
      </c>
      <c r="T674" s="158">
        <v>0</v>
      </c>
      <c r="U674" s="158">
        <v>0</v>
      </c>
      <c r="V674" s="54">
        <v>0</v>
      </c>
      <c r="W674" s="54">
        <v>0</v>
      </c>
      <c r="X674" s="54">
        <v>0</v>
      </c>
      <c r="Y674" s="21">
        <f t="shared" si="117"/>
        <v>0</v>
      </c>
      <c r="BI674" s="36"/>
      <c r="BR674" s="18"/>
      <c r="BV674" s="18"/>
    </row>
    <row r="675" spans="1:74" x14ac:dyDescent="0.25">
      <c r="A675" s="135" t="s">
        <v>489</v>
      </c>
      <c r="B675" s="135" t="s">
        <v>1343</v>
      </c>
      <c r="C675" s="53">
        <v>165</v>
      </c>
      <c r="D675" s="53">
        <v>148</v>
      </c>
      <c r="E675" s="53">
        <v>4</v>
      </c>
      <c r="F675" s="53">
        <v>39</v>
      </c>
      <c r="G675" s="53">
        <v>16</v>
      </c>
      <c r="H675" s="53">
        <v>89</v>
      </c>
      <c r="I675" s="53">
        <v>0</v>
      </c>
      <c r="J675" s="143">
        <v>0</v>
      </c>
      <c r="K675" s="163">
        <f t="shared" si="115"/>
        <v>148</v>
      </c>
      <c r="L675" s="166"/>
      <c r="M675" s="166"/>
      <c r="O675" s="159"/>
      <c r="P675" s="159"/>
      <c r="Q675" s="160"/>
      <c r="S675" s="47" t="s">
        <v>6851</v>
      </c>
      <c r="T675" s="118">
        <v>0</v>
      </c>
      <c r="U675" s="118">
        <v>0</v>
      </c>
      <c r="V675" s="118">
        <v>0</v>
      </c>
      <c r="W675" s="118">
        <v>0</v>
      </c>
      <c r="X675" s="118">
        <v>0</v>
      </c>
      <c r="Y675" s="21">
        <f t="shared" si="117"/>
        <v>0</v>
      </c>
      <c r="BI675" s="36"/>
      <c r="BR675" s="18"/>
      <c r="BV675" s="18"/>
    </row>
    <row r="676" spans="1:74" x14ac:dyDescent="0.25">
      <c r="A676" s="135" t="s">
        <v>489</v>
      </c>
      <c r="B676" s="135" t="s">
        <v>4458</v>
      </c>
      <c r="C676" s="53">
        <v>4</v>
      </c>
      <c r="D676" s="53">
        <v>4</v>
      </c>
      <c r="E676" s="53">
        <v>0</v>
      </c>
      <c r="F676" s="53">
        <v>1</v>
      </c>
      <c r="G676" s="53">
        <v>1</v>
      </c>
      <c r="H676" s="53">
        <v>2</v>
      </c>
      <c r="I676" s="53">
        <v>0</v>
      </c>
      <c r="J676" s="143">
        <v>0</v>
      </c>
      <c r="K676" s="61">
        <f t="shared" si="115"/>
        <v>4</v>
      </c>
      <c r="L676" s="166"/>
      <c r="M676" s="166"/>
      <c r="O676" s="159"/>
      <c r="P676" s="159"/>
      <c r="Q676" s="160"/>
      <c r="S676" s="21" t="s">
        <v>6710</v>
      </c>
      <c r="T676" s="117">
        <v>0</v>
      </c>
      <c r="U676" s="117">
        <v>1</v>
      </c>
      <c r="V676" s="117">
        <v>0</v>
      </c>
      <c r="W676" s="117">
        <v>0</v>
      </c>
      <c r="X676" s="117">
        <v>0</v>
      </c>
      <c r="Y676" s="21">
        <f t="shared" si="117"/>
        <v>1</v>
      </c>
      <c r="BI676" s="36"/>
      <c r="BR676" s="18"/>
      <c r="BV676" s="18"/>
    </row>
    <row r="677" spans="1:74" x14ac:dyDescent="0.25">
      <c r="A677" s="135" t="s">
        <v>489</v>
      </c>
      <c r="B677" s="135" t="s">
        <v>4602</v>
      </c>
      <c r="C677" s="53">
        <v>2</v>
      </c>
      <c r="D677" s="53">
        <v>2</v>
      </c>
      <c r="E677" s="53">
        <v>0</v>
      </c>
      <c r="F677" s="53">
        <v>0</v>
      </c>
      <c r="G677" s="53">
        <v>0</v>
      </c>
      <c r="H677" s="53">
        <v>2</v>
      </c>
      <c r="I677" s="53">
        <v>0</v>
      </c>
      <c r="J677" s="143">
        <v>0</v>
      </c>
      <c r="K677" s="61">
        <f t="shared" si="115"/>
        <v>2</v>
      </c>
      <c r="L677" s="167"/>
      <c r="M677" s="115"/>
      <c r="O677" s="159"/>
      <c r="P677" s="159"/>
      <c r="Q677" s="160"/>
      <c r="S677" s="47" t="s">
        <v>6711</v>
      </c>
      <c r="T677" s="55">
        <v>0</v>
      </c>
      <c r="U677" s="55">
        <v>1</v>
      </c>
      <c r="V677" s="55">
        <v>0</v>
      </c>
      <c r="W677" s="55">
        <v>0</v>
      </c>
      <c r="X677" s="55">
        <v>0</v>
      </c>
      <c r="Y677" s="21">
        <f t="shared" si="117"/>
        <v>1</v>
      </c>
      <c r="AL677" s="18" t="s">
        <v>5</v>
      </c>
      <c r="AM677" s="18" t="s">
        <v>6795</v>
      </c>
      <c r="AN677" s="18" t="s">
        <v>6739</v>
      </c>
      <c r="AO677" s="18" t="s">
        <v>6740</v>
      </c>
      <c r="AP677" s="18" t="s">
        <v>6741</v>
      </c>
      <c r="AQ677" s="18" t="s">
        <v>6742</v>
      </c>
      <c r="AR677" s="18" t="s">
        <v>6743</v>
      </c>
      <c r="AS677" s="18" t="s">
        <v>6744</v>
      </c>
      <c r="AT677" s="68" t="s">
        <v>6745</v>
      </c>
      <c r="AU677" s="68" t="s">
        <v>6746</v>
      </c>
      <c r="AV677" s="18" t="s">
        <v>6747</v>
      </c>
      <c r="AW677" s="18" t="s">
        <v>6748</v>
      </c>
      <c r="AX677" s="18" t="s">
        <v>6749</v>
      </c>
      <c r="AY677" s="18" t="s">
        <v>6750</v>
      </c>
      <c r="AZ677" s="18" t="s">
        <v>6751</v>
      </c>
      <c r="BA677" s="18" t="s">
        <v>6752</v>
      </c>
      <c r="BB677" s="18" t="s">
        <v>6753</v>
      </c>
      <c r="BC677" s="18" t="s">
        <v>6754</v>
      </c>
      <c r="BD677" s="18" t="s">
        <v>6755</v>
      </c>
      <c r="BE677" s="18" t="s">
        <v>6756</v>
      </c>
      <c r="BF677" s="18" t="s">
        <v>6757</v>
      </c>
      <c r="BG677" s="18" t="s">
        <v>6758</v>
      </c>
      <c r="BH677" s="18" t="s">
        <v>6759</v>
      </c>
      <c r="BI677" s="36"/>
      <c r="BR677" s="18"/>
      <c r="BV677" s="18"/>
    </row>
    <row r="678" spans="1:74" x14ac:dyDescent="0.25">
      <c r="A678" s="135" t="s">
        <v>489</v>
      </c>
      <c r="B678" s="135" t="s">
        <v>826</v>
      </c>
      <c r="C678" s="53">
        <v>509</v>
      </c>
      <c r="D678" s="53">
        <v>506</v>
      </c>
      <c r="E678" s="53">
        <v>7</v>
      </c>
      <c r="F678" s="53">
        <v>9</v>
      </c>
      <c r="G678" s="53">
        <v>10</v>
      </c>
      <c r="H678" s="53">
        <v>24</v>
      </c>
      <c r="I678" s="53">
        <v>456</v>
      </c>
      <c r="J678" s="143">
        <v>0</v>
      </c>
      <c r="K678" s="163">
        <f t="shared" si="115"/>
        <v>506</v>
      </c>
      <c r="L678" s="166"/>
      <c r="M678" s="166">
        <f>SUM(K674:K678)</f>
        <v>768</v>
      </c>
      <c r="O678" s="159"/>
      <c r="P678" s="159"/>
      <c r="Q678" s="160"/>
      <c r="S678" s="21" t="s">
        <v>6712</v>
      </c>
      <c r="T678" s="54">
        <v>0</v>
      </c>
      <c r="U678" s="54">
        <v>7</v>
      </c>
      <c r="V678" s="54">
        <v>1</v>
      </c>
      <c r="W678" s="54">
        <v>1</v>
      </c>
      <c r="X678" s="54">
        <v>0</v>
      </c>
      <c r="Y678" s="21">
        <f t="shared" si="117"/>
        <v>9</v>
      </c>
      <c r="AL678" s="18" t="s">
        <v>6827</v>
      </c>
      <c r="AM678" s="65">
        <v>713</v>
      </c>
      <c r="AN678" s="65">
        <v>352</v>
      </c>
      <c r="AO678" s="65">
        <v>266</v>
      </c>
      <c r="AP678" s="65">
        <v>249</v>
      </c>
      <c r="AQ678" s="65">
        <v>156</v>
      </c>
      <c r="AR678" s="65">
        <v>84</v>
      </c>
      <c r="AS678" s="65">
        <v>62</v>
      </c>
      <c r="AT678" s="64">
        <v>82</v>
      </c>
      <c r="AU678" s="64">
        <v>42</v>
      </c>
      <c r="AV678" s="65">
        <v>52</v>
      </c>
      <c r="AW678" s="65">
        <v>37</v>
      </c>
      <c r="AX678" s="65">
        <v>17</v>
      </c>
      <c r="AY678" s="65">
        <v>19</v>
      </c>
      <c r="AZ678" s="65">
        <v>37</v>
      </c>
      <c r="BA678" s="65">
        <v>13</v>
      </c>
      <c r="BB678" s="65">
        <v>19</v>
      </c>
      <c r="BC678" s="65">
        <v>16</v>
      </c>
      <c r="BD678" s="125">
        <v>11</v>
      </c>
      <c r="BE678" s="65">
        <v>3</v>
      </c>
      <c r="BF678" s="65">
        <v>6</v>
      </c>
      <c r="BG678" s="65">
        <v>2</v>
      </c>
      <c r="BH678" s="65">
        <v>3</v>
      </c>
      <c r="BI678" s="36"/>
      <c r="BJ678" s="18" t="s">
        <v>6827</v>
      </c>
      <c r="BR678" s="18"/>
      <c r="BV678" s="18"/>
    </row>
    <row r="679" spans="1:74" x14ac:dyDescent="0.25">
      <c r="A679" s="145" t="s">
        <v>6717</v>
      </c>
      <c r="B679" s="146"/>
      <c r="C679" s="61">
        <f t="shared" ref="C679:K679" si="118">SUM(C658:C678)</f>
        <v>1420</v>
      </c>
      <c r="D679" s="61">
        <f t="shared" si="118"/>
        <v>1383</v>
      </c>
      <c r="E679" s="61">
        <f t="shared" si="118"/>
        <v>19</v>
      </c>
      <c r="F679" s="61">
        <f t="shared" si="118"/>
        <v>127</v>
      </c>
      <c r="G679" s="61">
        <f t="shared" si="118"/>
        <v>40</v>
      </c>
      <c r="H679" s="61">
        <f t="shared" si="118"/>
        <v>346</v>
      </c>
      <c r="I679" s="61">
        <f t="shared" si="118"/>
        <v>851</v>
      </c>
      <c r="J679" s="61">
        <f t="shared" si="118"/>
        <v>0</v>
      </c>
      <c r="K679" s="61">
        <f t="shared" si="118"/>
        <v>1383</v>
      </c>
      <c r="L679" s="166"/>
      <c r="M679" s="115">
        <f>SUM(M658:M678)</f>
        <v>1383</v>
      </c>
      <c r="O679" s="159"/>
      <c r="P679" s="159"/>
      <c r="Q679" s="160"/>
      <c r="S679" s="47" t="s">
        <v>6713</v>
      </c>
      <c r="T679" s="55">
        <v>0</v>
      </c>
      <c r="U679" s="55">
        <v>11</v>
      </c>
      <c r="V679" s="55">
        <v>2</v>
      </c>
      <c r="W679" s="55">
        <v>19</v>
      </c>
      <c r="X679" s="55">
        <v>0</v>
      </c>
      <c r="Y679" s="21">
        <f t="shared" si="117"/>
        <v>32</v>
      </c>
      <c r="AL679" s="18" t="s">
        <v>6828</v>
      </c>
      <c r="AM679" s="65">
        <v>1</v>
      </c>
      <c r="AN679" s="65">
        <v>28</v>
      </c>
      <c r="AO679" s="65">
        <v>72</v>
      </c>
      <c r="AP679" s="65">
        <v>273</v>
      </c>
      <c r="AQ679" s="65">
        <v>355</v>
      </c>
      <c r="AR679" s="65">
        <v>161</v>
      </c>
      <c r="AS679" s="65">
        <v>145</v>
      </c>
      <c r="AT679" s="64">
        <v>92</v>
      </c>
      <c r="AU679" s="64">
        <v>72</v>
      </c>
      <c r="AV679" s="65">
        <v>60</v>
      </c>
      <c r="AW679" s="65">
        <v>43</v>
      </c>
      <c r="AX679" s="65">
        <v>40</v>
      </c>
      <c r="AY679" s="65">
        <v>31</v>
      </c>
      <c r="AZ679" s="65">
        <v>39</v>
      </c>
      <c r="BA679" s="65">
        <v>28</v>
      </c>
      <c r="BB679" s="65">
        <v>32</v>
      </c>
      <c r="BC679" s="65">
        <v>17</v>
      </c>
      <c r="BD679" s="125">
        <v>29</v>
      </c>
      <c r="BE679" s="65">
        <v>10</v>
      </c>
      <c r="BF679" s="65">
        <v>15</v>
      </c>
      <c r="BG679" s="65">
        <v>6</v>
      </c>
      <c r="BH679" s="65">
        <v>14</v>
      </c>
      <c r="BI679" s="36"/>
      <c r="BJ679" s="18" t="s">
        <v>6828</v>
      </c>
      <c r="BR679" s="18"/>
      <c r="BV679" s="18"/>
    </row>
    <row r="680" spans="1:74" x14ac:dyDescent="0.25">
      <c r="A680" s="119"/>
      <c r="B680" s="119"/>
      <c r="C680" s="114"/>
      <c r="D680" s="114"/>
      <c r="E680" s="114"/>
      <c r="F680" s="114"/>
      <c r="G680" s="114"/>
      <c r="H680" s="114"/>
      <c r="I680" s="114"/>
      <c r="J680" s="168"/>
      <c r="K680" s="169"/>
      <c r="L680" s="76"/>
      <c r="M680" s="76"/>
      <c r="O680" s="159"/>
      <c r="P680" s="159"/>
      <c r="Q680" s="160"/>
      <c r="S680" s="22" t="s">
        <v>6693</v>
      </c>
      <c r="T680" s="117">
        <v>1</v>
      </c>
      <c r="U680" s="117">
        <v>23</v>
      </c>
      <c r="V680" s="117">
        <v>5</v>
      </c>
      <c r="W680" s="117">
        <v>79</v>
      </c>
      <c r="X680" s="117">
        <v>0</v>
      </c>
      <c r="Y680" s="21">
        <f t="shared" si="117"/>
        <v>108</v>
      </c>
      <c r="AL680" s="18" t="s">
        <v>6829</v>
      </c>
      <c r="AM680" s="65">
        <v>0</v>
      </c>
      <c r="AN680" s="65">
        <v>0</v>
      </c>
      <c r="AO680" s="65">
        <v>0</v>
      </c>
      <c r="AP680" s="65">
        <v>0</v>
      </c>
      <c r="AQ680" s="65">
        <v>2</v>
      </c>
      <c r="AR680" s="65">
        <v>15</v>
      </c>
      <c r="AS680" s="65">
        <v>39</v>
      </c>
      <c r="AT680" s="64">
        <v>174</v>
      </c>
      <c r="AU680" s="64">
        <v>257</v>
      </c>
      <c r="AV680" s="65">
        <v>409</v>
      </c>
      <c r="AW680" s="65">
        <v>233</v>
      </c>
      <c r="AX680" s="65">
        <v>203</v>
      </c>
      <c r="AY680" s="65">
        <v>114</v>
      </c>
      <c r="AZ680" s="65">
        <v>154</v>
      </c>
      <c r="BA680" s="65">
        <v>112</v>
      </c>
      <c r="BB680" s="65">
        <v>124</v>
      </c>
      <c r="BC680" s="65">
        <v>60</v>
      </c>
      <c r="BD680" s="125">
        <v>87</v>
      </c>
      <c r="BE680" s="65">
        <v>39</v>
      </c>
      <c r="BF680" s="65">
        <v>57</v>
      </c>
      <c r="BG680" s="65">
        <v>29</v>
      </c>
      <c r="BH680" s="65">
        <v>50</v>
      </c>
      <c r="BI680" s="36"/>
      <c r="BJ680" s="18" t="s">
        <v>6829</v>
      </c>
      <c r="BR680" s="18"/>
      <c r="BV680" s="18"/>
    </row>
    <row r="681" spans="1:74" x14ac:dyDescent="0.25">
      <c r="A681" s="119"/>
      <c r="B681" s="119"/>
      <c r="C681" s="114"/>
      <c r="D681" s="114"/>
      <c r="E681" s="114"/>
      <c r="F681" s="114"/>
      <c r="G681" s="114"/>
      <c r="H681" s="114"/>
      <c r="I681" s="114"/>
      <c r="J681" s="168"/>
      <c r="K681" s="169"/>
      <c r="L681" s="76"/>
      <c r="M681" s="144"/>
      <c r="O681" s="159"/>
      <c r="P681" s="159"/>
      <c r="Q681" s="160"/>
      <c r="S681" s="76"/>
      <c r="T681" s="35">
        <f>SUM(T672:T680)</f>
        <v>1</v>
      </c>
      <c r="U681" s="35">
        <f>SUM(U672:U680)</f>
        <v>43</v>
      </c>
      <c r="V681" s="35">
        <f>SUM(V672:V680)</f>
        <v>8</v>
      </c>
      <c r="W681" s="35">
        <f>SUM(W672:W680)</f>
        <v>99</v>
      </c>
      <c r="X681" s="35">
        <f>SUM(X672:X680)</f>
        <v>0</v>
      </c>
      <c r="Y681" s="21">
        <f t="shared" si="117"/>
        <v>151</v>
      </c>
      <c r="AL681" s="126" t="s">
        <v>6780</v>
      </c>
      <c r="AM681" s="127">
        <v>0</v>
      </c>
      <c r="AN681" s="127">
        <v>0</v>
      </c>
      <c r="AO681" s="127">
        <v>0</v>
      </c>
      <c r="AP681" s="127">
        <v>0</v>
      </c>
      <c r="AQ681" s="127">
        <v>0</v>
      </c>
      <c r="AR681" s="127">
        <v>0</v>
      </c>
      <c r="AS681" s="127">
        <v>0</v>
      </c>
      <c r="AT681" s="127">
        <v>0</v>
      </c>
      <c r="AU681" s="127">
        <v>0</v>
      </c>
      <c r="AV681" s="127">
        <v>2</v>
      </c>
      <c r="AW681" s="127">
        <v>10</v>
      </c>
      <c r="AX681" s="127">
        <v>51</v>
      </c>
      <c r="AY681" s="127">
        <v>115</v>
      </c>
      <c r="AZ681" s="127">
        <v>428</v>
      </c>
      <c r="BA681" s="127">
        <v>525</v>
      </c>
      <c r="BB681" s="127">
        <v>467</v>
      </c>
      <c r="BC681" s="127">
        <v>379</v>
      </c>
      <c r="BD681" s="128">
        <v>320</v>
      </c>
      <c r="BE681" s="128">
        <v>115</v>
      </c>
      <c r="BF681" s="127">
        <v>91</v>
      </c>
      <c r="BG681" s="127">
        <v>54</v>
      </c>
      <c r="BH681" s="129">
        <v>62</v>
      </c>
      <c r="BI681" s="36"/>
      <c r="BJ681" s="126" t="s">
        <v>6780</v>
      </c>
      <c r="BR681" s="18"/>
      <c r="BV681" s="18"/>
    </row>
    <row r="682" spans="1:74" x14ac:dyDescent="0.25">
      <c r="A682" s="119"/>
      <c r="B682" s="119"/>
      <c r="C682" s="114"/>
      <c r="D682" s="114"/>
      <c r="E682" s="114"/>
      <c r="F682" s="114"/>
      <c r="G682" s="114"/>
      <c r="H682" s="114"/>
      <c r="I682" s="114"/>
      <c r="J682" s="168"/>
      <c r="K682" s="169"/>
      <c r="L682" s="76"/>
      <c r="M682" s="144"/>
      <c r="O682" s="159"/>
      <c r="P682" s="159"/>
      <c r="Q682" s="160"/>
      <c r="S682" s="76"/>
      <c r="T682" s="120"/>
      <c r="U682" s="120"/>
      <c r="V682" s="120"/>
      <c r="W682" s="120"/>
      <c r="X682" s="120"/>
      <c r="Y682" s="27"/>
      <c r="AL682" s="18" t="s">
        <v>6839</v>
      </c>
      <c r="AM682" s="65">
        <v>0</v>
      </c>
      <c r="AN682" s="65">
        <v>0</v>
      </c>
      <c r="AO682" s="65">
        <v>0</v>
      </c>
      <c r="AP682" s="65">
        <v>0</v>
      </c>
      <c r="AQ682" s="65">
        <v>0</v>
      </c>
      <c r="AR682" s="65">
        <v>0</v>
      </c>
      <c r="AS682" s="65">
        <v>0</v>
      </c>
      <c r="AT682" s="65">
        <v>0</v>
      </c>
      <c r="AU682" s="65">
        <v>0</v>
      </c>
      <c r="AV682" s="65">
        <v>1</v>
      </c>
      <c r="AW682" s="65">
        <v>7</v>
      </c>
      <c r="AX682" s="65">
        <v>40</v>
      </c>
      <c r="AY682" s="65">
        <v>42</v>
      </c>
      <c r="AZ682" s="65">
        <v>161</v>
      </c>
      <c r="BA682" s="65">
        <v>182</v>
      </c>
      <c r="BB682" s="65">
        <v>349</v>
      </c>
      <c r="BC682" s="65">
        <v>202</v>
      </c>
      <c r="BD682" s="125">
        <v>211</v>
      </c>
      <c r="BE682" s="65">
        <v>120</v>
      </c>
      <c r="BF682" s="65">
        <v>162</v>
      </c>
      <c r="BG682" s="65">
        <v>71</v>
      </c>
      <c r="BH682" s="65">
        <v>109</v>
      </c>
      <c r="BI682" s="36"/>
      <c r="BJ682" s="18" t="s">
        <v>6839</v>
      </c>
      <c r="BR682" s="18"/>
      <c r="BV682" s="18"/>
    </row>
    <row r="683" spans="1:74" x14ac:dyDescent="0.25">
      <c r="A683" s="170"/>
      <c r="B683" s="35"/>
      <c r="C683" s="115"/>
      <c r="D683" s="115"/>
      <c r="E683" s="115"/>
      <c r="F683" s="115"/>
      <c r="G683" s="115"/>
      <c r="H683" s="115"/>
      <c r="I683" s="115"/>
      <c r="J683" s="166"/>
      <c r="K683" s="169"/>
      <c r="L683" s="76"/>
      <c r="M683" s="76"/>
      <c r="O683" s="159"/>
      <c r="P683" s="159"/>
      <c r="Q683" s="160"/>
      <c r="S683" s="21" t="s">
        <v>6719</v>
      </c>
      <c r="T683" s="21" t="s">
        <v>197</v>
      </c>
      <c r="U683" s="21" t="s">
        <v>230</v>
      </c>
      <c r="V683" s="21" t="s">
        <v>211</v>
      </c>
      <c r="W683" s="21" t="s">
        <v>205</v>
      </c>
      <c r="X683" s="21" t="s">
        <v>283</v>
      </c>
      <c r="Y683" s="21" t="s">
        <v>6720</v>
      </c>
      <c r="AL683" s="126" t="s">
        <v>6781</v>
      </c>
      <c r="AM683" s="127">
        <v>0</v>
      </c>
      <c r="AN683" s="127">
        <v>0</v>
      </c>
      <c r="AO683" s="127">
        <v>0</v>
      </c>
      <c r="AP683" s="127">
        <v>0</v>
      </c>
      <c r="AQ683" s="127">
        <v>0</v>
      </c>
      <c r="AR683" s="127">
        <v>0</v>
      </c>
      <c r="AS683" s="127">
        <v>0</v>
      </c>
      <c r="AT683" s="127">
        <v>0</v>
      </c>
      <c r="AU683" s="127">
        <v>0</v>
      </c>
      <c r="AV683" s="127">
        <v>0</v>
      </c>
      <c r="AW683" s="127">
        <v>0</v>
      </c>
      <c r="AX683" s="127">
        <v>13</v>
      </c>
      <c r="AY683" s="127">
        <v>33</v>
      </c>
      <c r="AZ683" s="127">
        <v>51</v>
      </c>
      <c r="BA683" s="127">
        <v>28</v>
      </c>
      <c r="BB683" s="127">
        <v>181</v>
      </c>
      <c r="BC683" s="127">
        <v>177</v>
      </c>
      <c r="BD683" s="128">
        <v>386</v>
      </c>
      <c r="BE683" s="128">
        <v>395</v>
      </c>
      <c r="BF683" s="127">
        <v>522</v>
      </c>
      <c r="BG683" s="127">
        <v>271</v>
      </c>
      <c r="BH683" s="129">
        <v>333</v>
      </c>
      <c r="BI683" s="36"/>
      <c r="BJ683" s="126" t="s">
        <v>6781</v>
      </c>
      <c r="BR683" s="18"/>
      <c r="BV683" s="18"/>
    </row>
    <row r="684" spans="1:74" x14ac:dyDescent="0.25">
      <c r="C684" s="76"/>
      <c r="D684" s="150"/>
      <c r="E684" s="150"/>
      <c r="F684" s="153"/>
      <c r="G684" s="27"/>
      <c r="H684" s="150"/>
      <c r="I684" s="150"/>
      <c r="J684" s="150"/>
      <c r="K684" s="153"/>
      <c r="L684" s="76"/>
      <c r="M684" s="76"/>
      <c r="O684" s="159"/>
      <c r="P684" s="159"/>
      <c r="Q684" s="160"/>
      <c r="S684" s="21" t="s">
        <v>6848</v>
      </c>
      <c r="T684" s="158">
        <v>0</v>
      </c>
      <c r="U684" s="158">
        <v>0</v>
      </c>
      <c r="V684" s="54">
        <v>0</v>
      </c>
      <c r="W684" s="54">
        <v>0</v>
      </c>
      <c r="X684" s="54">
        <v>0</v>
      </c>
      <c r="Y684" s="22">
        <f>SUM(T684:X684)</f>
        <v>0</v>
      </c>
      <c r="Z684" s="21" t="s">
        <v>6848</v>
      </c>
      <c r="AL684" s="18" t="s">
        <v>6840</v>
      </c>
      <c r="AM684" s="65">
        <v>0</v>
      </c>
      <c r="AN684" s="65">
        <v>0</v>
      </c>
      <c r="AO684" s="65">
        <v>0</v>
      </c>
      <c r="AP684" s="65">
        <v>0</v>
      </c>
      <c r="AQ684" s="65">
        <v>0</v>
      </c>
      <c r="AR684" s="65">
        <v>0</v>
      </c>
      <c r="AS684" s="65">
        <v>0</v>
      </c>
      <c r="AT684" s="65">
        <v>0</v>
      </c>
      <c r="AU684" s="65">
        <v>0</v>
      </c>
      <c r="AV684" s="65">
        <v>0</v>
      </c>
      <c r="AW684" s="65">
        <v>0</v>
      </c>
      <c r="AX684" s="65">
        <v>0</v>
      </c>
      <c r="AY684" s="65">
        <v>0</v>
      </c>
      <c r="AZ684" s="65">
        <v>0</v>
      </c>
      <c r="BA684" s="65">
        <v>0</v>
      </c>
      <c r="BB684" s="65">
        <v>0</v>
      </c>
      <c r="BC684" s="65">
        <v>0</v>
      </c>
      <c r="BD684" s="125">
        <v>61</v>
      </c>
      <c r="BE684" s="65">
        <v>57</v>
      </c>
      <c r="BF684" s="65">
        <v>152</v>
      </c>
      <c r="BG684" s="65">
        <v>72</v>
      </c>
      <c r="BH684" s="65">
        <v>204</v>
      </c>
      <c r="BI684" s="36"/>
      <c r="BJ684" s="18" t="s">
        <v>6840</v>
      </c>
      <c r="BR684" s="18"/>
      <c r="BV684" s="18"/>
    </row>
    <row r="685" spans="1:74" x14ac:dyDescent="0.25">
      <c r="B685" s="76"/>
      <c r="C685" s="76"/>
      <c r="D685" s="76"/>
      <c r="E685" s="76"/>
      <c r="F685" s="76"/>
      <c r="G685" s="76"/>
      <c r="O685" s="36"/>
      <c r="P685" s="36"/>
      <c r="Q685" s="36"/>
      <c r="S685" s="21" t="s">
        <v>6849</v>
      </c>
      <c r="T685" s="54">
        <v>0</v>
      </c>
      <c r="U685" s="54">
        <v>0</v>
      </c>
      <c r="V685" s="54">
        <v>0</v>
      </c>
      <c r="W685" s="54">
        <v>0</v>
      </c>
      <c r="X685" s="54">
        <v>0</v>
      </c>
      <c r="Y685" s="22">
        <f>SUM(T685:X685)</f>
        <v>0</v>
      </c>
      <c r="Z685" s="21" t="s">
        <v>6849</v>
      </c>
      <c r="AL685" s="126" t="s">
        <v>6782</v>
      </c>
      <c r="AM685" s="127">
        <v>0</v>
      </c>
      <c r="AN685" s="127">
        <v>0</v>
      </c>
      <c r="AO685" s="127">
        <v>0</v>
      </c>
      <c r="AP685" s="127">
        <v>0</v>
      </c>
      <c r="AQ685" s="127">
        <v>0</v>
      </c>
      <c r="AR685" s="127">
        <v>0</v>
      </c>
      <c r="AS685" s="127">
        <v>0</v>
      </c>
      <c r="AT685" s="127">
        <v>0</v>
      </c>
      <c r="AU685" s="127">
        <v>0</v>
      </c>
      <c r="AV685" s="127">
        <v>0</v>
      </c>
      <c r="AW685" s="127">
        <v>0</v>
      </c>
      <c r="AX685" s="127">
        <v>0</v>
      </c>
      <c r="AY685" s="127">
        <v>0</v>
      </c>
      <c r="AZ685" s="127">
        <v>0</v>
      </c>
      <c r="BA685" s="127">
        <v>0</v>
      </c>
      <c r="BB685" s="127">
        <v>0</v>
      </c>
      <c r="BC685" s="127">
        <v>0</v>
      </c>
      <c r="BD685" s="128">
        <v>0</v>
      </c>
      <c r="BE685" s="128">
        <v>0</v>
      </c>
      <c r="BF685" s="127">
        <v>76</v>
      </c>
      <c r="BG685" s="127">
        <v>315</v>
      </c>
      <c r="BH685" s="129">
        <v>456</v>
      </c>
      <c r="BI685" s="36"/>
      <c r="BJ685" s="126" t="s">
        <v>6782</v>
      </c>
      <c r="BR685" s="18"/>
      <c r="BV685" s="18"/>
    </row>
    <row r="686" spans="1:74" x14ac:dyDescent="0.25">
      <c r="B686" s="76"/>
      <c r="C686" s="76"/>
      <c r="D686" s="76"/>
      <c r="E686" s="76"/>
      <c r="F686" s="76"/>
      <c r="G686" s="76"/>
      <c r="O686" s="36"/>
      <c r="P686" s="36"/>
      <c r="Q686" s="36"/>
      <c r="S686" s="21" t="s">
        <v>6850</v>
      </c>
      <c r="T686" s="158">
        <v>0</v>
      </c>
      <c r="U686" s="158">
        <v>0</v>
      </c>
      <c r="V686" s="54">
        <v>0</v>
      </c>
      <c r="W686" s="54">
        <v>0</v>
      </c>
      <c r="X686" s="54">
        <v>0</v>
      </c>
      <c r="Y686" s="22">
        <f>SUM(T686:X686)</f>
        <v>0</v>
      </c>
      <c r="Z686" s="21" t="s">
        <v>6850</v>
      </c>
      <c r="BI686" s="36"/>
      <c r="BR686" s="18"/>
      <c r="BV686" s="18"/>
    </row>
    <row r="687" spans="1:74" x14ac:dyDescent="0.25">
      <c r="B687" s="76"/>
      <c r="C687" s="159"/>
      <c r="D687" s="159"/>
      <c r="E687" s="159"/>
      <c r="F687" s="160"/>
      <c r="G687" s="76"/>
      <c r="S687" s="47" t="s">
        <v>6851</v>
      </c>
      <c r="T687" s="48">
        <v>0</v>
      </c>
      <c r="U687" s="48">
        <v>1</v>
      </c>
      <c r="V687" s="48">
        <v>0</v>
      </c>
      <c r="W687" s="113">
        <v>0</v>
      </c>
      <c r="X687" s="48">
        <v>0</v>
      </c>
      <c r="Y687" s="22">
        <f t="shared" ref="Y687:Y693" si="119">SUM(T687:W687)</f>
        <v>1</v>
      </c>
      <c r="Z687" s="47" t="s">
        <v>6851</v>
      </c>
      <c r="BR687" s="18"/>
      <c r="BV687" s="18"/>
    </row>
    <row r="688" spans="1:74" x14ac:dyDescent="0.25">
      <c r="B688" s="76"/>
      <c r="C688" s="159"/>
      <c r="D688" s="159"/>
      <c r="E688" s="159"/>
      <c r="F688" s="160"/>
      <c r="G688" s="76"/>
      <c r="S688" s="21" t="s">
        <v>6710</v>
      </c>
      <c r="T688" s="31">
        <v>0</v>
      </c>
      <c r="U688" s="31">
        <v>1</v>
      </c>
      <c r="V688" s="31">
        <v>0</v>
      </c>
      <c r="W688" s="54">
        <v>2</v>
      </c>
      <c r="X688" s="31">
        <v>0</v>
      </c>
      <c r="Y688" s="22">
        <f t="shared" si="119"/>
        <v>3</v>
      </c>
      <c r="Z688" s="21" t="s">
        <v>6710</v>
      </c>
      <c r="BR688" s="18"/>
      <c r="BV688" s="18"/>
    </row>
    <row r="689" spans="1:74" x14ac:dyDescent="0.25">
      <c r="B689" s="76"/>
      <c r="C689" s="159"/>
      <c r="D689" s="159"/>
      <c r="E689" s="159"/>
      <c r="F689" s="160"/>
      <c r="G689" s="76"/>
      <c r="S689" s="47" t="s">
        <v>6711</v>
      </c>
      <c r="T689" s="48">
        <v>0</v>
      </c>
      <c r="U689" s="48">
        <v>8</v>
      </c>
      <c r="V689" s="48">
        <v>1</v>
      </c>
      <c r="W689" s="55">
        <v>5</v>
      </c>
      <c r="X689" s="48">
        <v>0</v>
      </c>
      <c r="Y689" s="22">
        <f t="shared" si="119"/>
        <v>14</v>
      </c>
      <c r="Z689" s="47" t="s">
        <v>6711</v>
      </c>
      <c r="BR689" s="18"/>
      <c r="BV689" s="18"/>
    </row>
    <row r="690" spans="1:74" x14ac:dyDescent="0.25">
      <c r="B690" s="76"/>
      <c r="C690" s="159"/>
      <c r="D690" s="159"/>
      <c r="E690" s="159"/>
      <c r="F690" s="160"/>
      <c r="G690" s="76"/>
      <c r="S690" s="21" t="s">
        <v>6712</v>
      </c>
      <c r="T690" s="29">
        <v>0</v>
      </c>
      <c r="U690" s="29">
        <v>7</v>
      </c>
      <c r="V690" s="29">
        <v>1</v>
      </c>
      <c r="W690" s="54">
        <v>42</v>
      </c>
      <c r="X690" s="31">
        <v>62</v>
      </c>
      <c r="Y690" s="22">
        <f t="shared" si="119"/>
        <v>50</v>
      </c>
      <c r="Z690" s="21" t="s">
        <v>6712</v>
      </c>
      <c r="BR690" s="18"/>
      <c r="BV690" s="18"/>
    </row>
    <row r="691" spans="1:74" x14ac:dyDescent="0.25">
      <c r="B691" s="76"/>
      <c r="C691" s="159"/>
      <c r="D691" s="159"/>
      <c r="E691" s="159"/>
      <c r="F691" s="160"/>
      <c r="G691" s="76"/>
      <c r="S691" s="47" t="s">
        <v>6713</v>
      </c>
      <c r="T691" s="48">
        <v>7</v>
      </c>
      <c r="U691" s="48">
        <v>18</v>
      </c>
      <c r="V691" s="48">
        <v>3</v>
      </c>
      <c r="W691" s="55">
        <v>81</v>
      </c>
      <c r="X691" s="48">
        <v>333</v>
      </c>
      <c r="Y691" s="22">
        <f t="shared" si="119"/>
        <v>109</v>
      </c>
      <c r="Z691" s="47" t="s">
        <v>6713</v>
      </c>
      <c r="BR691" s="18"/>
      <c r="BV691" s="18"/>
    </row>
    <row r="692" spans="1:74" x14ac:dyDescent="0.25">
      <c r="B692" s="76"/>
      <c r="C692" s="76"/>
      <c r="D692" s="76"/>
      <c r="E692" s="76"/>
      <c r="F692" s="76"/>
      <c r="G692" s="76"/>
      <c r="S692" s="22" t="s">
        <v>6693</v>
      </c>
      <c r="T692" s="31">
        <v>11</v>
      </c>
      <c r="U692" s="31">
        <v>49</v>
      </c>
      <c r="V692" s="31">
        <v>27</v>
      </c>
      <c r="W692" s="54">
        <v>117</v>
      </c>
      <c r="X692" s="31">
        <v>456</v>
      </c>
      <c r="Y692" s="22">
        <f t="shared" si="119"/>
        <v>204</v>
      </c>
      <c r="Z692" s="22" t="s">
        <v>6693</v>
      </c>
      <c r="BR692" s="18"/>
      <c r="BV692" s="18"/>
    </row>
    <row r="693" spans="1:74" x14ac:dyDescent="0.25">
      <c r="B693" s="76"/>
      <c r="C693" s="76"/>
      <c r="D693" s="76"/>
      <c r="E693" s="76"/>
      <c r="F693" s="76"/>
      <c r="G693" s="76"/>
      <c r="T693" s="27">
        <f>SUM(T684:T692)</f>
        <v>18</v>
      </c>
      <c r="U693" s="27">
        <f>SUM(U684:U692)</f>
        <v>84</v>
      </c>
      <c r="V693" s="27">
        <f>SUM(V684:V692)</f>
        <v>32</v>
      </c>
      <c r="W693" s="27">
        <f>SUM(W684:W692)</f>
        <v>247</v>
      </c>
      <c r="X693" s="27">
        <f>SUM(X684:X692)</f>
        <v>851</v>
      </c>
      <c r="Y693" s="22">
        <f t="shared" si="119"/>
        <v>381</v>
      </c>
      <c r="BR693" s="18"/>
      <c r="BV693" s="18"/>
    </row>
    <row r="694" spans="1:74" x14ac:dyDescent="0.25">
      <c r="B694" s="76"/>
      <c r="C694" s="76"/>
      <c r="D694" s="76"/>
      <c r="E694" s="76"/>
      <c r="F694" s="76"/>
      <c r="G694" s="76"/>
      <c r="BR694" s="18"/>
      <c r="BV694" s="18"/>
    </row>
    <row r="697" spans="1:74" ht="39.6" x14ac:dyDescent="0.25">
      <c r="A697" s="39" t="s">
        <v>6758</v>
      </c>
      <c r="B697" s="39" t="s">
        <v>6650</v>
      </c>
      <c r="C697" s="39" t="s">
        <v>6660</v>
      </c>
      <c r="D697" s="39" t="s">
        <v>6698</v>
      </c>
      <c r="E697" s="39" t="s">
        <v>6699</v>
      </c>
      <c r="F697" s="39" t="s">
        <v>6700</v>
      </c>
      <c r="G697" s="39" t="s">
        <v>6701</v>
      </c>
      <c r="H697" s="39" t="s">
        <v>6702</v>
      </c>
      <c r="I697" s="39" t="s">
        <v>6703</v>
      </c>
      <c r="J697" s="40" t="s">
        <v>6705</v>
      </c>
      <c r="K697" s="41" t="s">
        <v>6706</v>
      </c>
      <c r="L697" s="32"/>
      <c r="M697" s="23" t="s">
        <v>6855</v>
      </c>
      <c r="N697" s="171"/>
      <c r="O697" s="171"/>
      <c r="P697" s="171"/>
      <c r="Q697" s="172"/>
      <c r="S697" s="18" t="s">
        <v>6758</v>
      </c>
      <c r="AL697" s="24" t="s">
        <v>6728</v>
      </c>
      <c r="AM697" s="64" t="s">
        <v>6758</v>
      </c>
      <c r="AN697" s="65"/>
      <c r="AO697" s="65"/>
      <c r="AP697" s="65"/>
      <c r="BR697" s="18"/>
      <c r="BV697" s="18"/>
    </row>
    <row r="698" spans="1:74" x14ac:dyDescent="0.25">
      <c r="A698" s="135" t="s">
        <v>6856</v>
      </c>
      <c r="B698" s="135" t="s">
        <v>826</v>
      </c>
      <c r="C698" s="53">
        <v>1</v>
      </c>
      <c r="D698" s="53">
        <v>1</v>
      </c>
      <c r="E698" s="53">
        <v>0</v>
      </c>
      <c r="F698" s="53">
        <v>1</v>
      </c>
      <c r="G698" s="53">
        <v>0</v>
      </c>
      <c r="H698" s="53">
        <v>0</v>
      </c>
      <c r="I698" s="53">
        <v>0</v>
      </c>
      <c r="J698" s="143">
        <v>0</v>
      </c>
      <c r="K698" s="173">
        <f t="shared" ref="K698:K722" si="120">SUM(E698:J698)</f>
        <v>1</v>
      </c>
      <c r="L698" s="35"/>
      <c r="M698" s="120">
        <v>1</v>
      </c>
      <c r="N698" s="171"/>
      <c r="O698" s="171"/>
      <c r="P698" s="171"/>
      <c r="Q698" s="172"/>
      <c r="S698" s="21" t="s">
        <v>6708</v>
      </c>
      <c r="T698" s="21" t="s">
        <v>197</v>
      </c>
      <c r="U698" s="21" t="s">
        <v>230</v>
      </c>
      <c r="V698" s="21" t="s">
        <v>211</v>
      </c>
      <c r="W698" s="21" t="s">
        <v>205</v>
      </c>
      <c r="X698" s="21" t="s">
        <v>283</v>
      </c>
      <c r="Y698" s="21" t="s">
        <v>134</v>
      </c>
      <c r="AL698" s="18" t="s">
        <v>6823</v>
      </c>
      <c r="AM698" s="65"/>
      <c r="AN698" s="65"/>
      <c r="AO698" s="65"/>
      <c r="AP698" s="65"/>
      <c r="BR698" s="18"/>
      <c r="BV698" s="18"/>
    </row>
    <row r="699" spans="1:74" x14ac:dyDescent="0.25">
      <c r="A699" s="137" t="s">
        <v>6857</v>
      </c>
      <c r="B699" s="137" t="s">
        <v>826</v>
      </c>
      <c r="C699" s="121">
        <v>1</v>
      </c>
      <c r="D699" s="121">
        <v>1</v>
      </c>
      <c r="E699" s="121">
        <v>0</v>
      </c>
      <c r="F699" s="121">
        <v>1</v>
      </c>
      <c r="G699" s="121">
        <v>0</v>
      </c>
      <c r="H699" s="121">
        <v>0</v>
      </c>
      <c r="I699" s="121">
        <v>0</v>
      </c>
      <c r="J699" s="121">
        <v>0</v>
      </c>
      <c r="K699" s="174">
        <f t="shared" si="120"/>
        <v>1</v>
      </c>
      <c r="L699" s="36"/>
      <c r="M699" s="115">
        <v>1</v>
      </c>
      <c r="N699" s="171"/>
      <c r="O699" s="171"/>
      <c r="P699" s="171"/>
      <c r="Q699" s="172"/>
      <c r="S699" s="21" t="s">
        <v>6848</v>
      </c>
      <c r="T699" s="158">
        <v>0</v>
      </c>
      <c r="U699" s="158">
        <v>1</v>
      </c>
      <c r="V699" s="54">
        <v>0</v>
      </c>
      <c r="W699" s="54">
        <v>0</v>
      </c>
      <c r="X699" s="54">
        <v>0</v>
      </c>
      <c r="Y699" s="21">
        <f t="shared" ref="Y699:Y708" si="121">SUM(T699:X699)</f>
        <v>1</v>
      </c>
      <c r="AL699" s="18" t="s">
        <v>6731</v>
      </c>
      <c r="AM699" s="65"/>
      <c r="AN699" s="65"/>
      <c r="AO699" s="65"/>
      <c r="AP699" s="65"/>
      <c r="BR699" s="18"/>
      <c r="BV699" s="18"/>
    </row>
    <row r="700" spans="1:74" x14ac:dyDescent="0.25">
      <c r="A700" s="135" t="s">
        <v>6858</v>
      </c>
      <c r="B700" s="135" t="s">
        <v>826</v>
      </c>
      <c r="C700" s="53">
        <v>1</v>
      </c>
      <c r="D700" s="53">
        <v>1</v>
      </c>
      <c r="E700" s="53">
        <v>0</v>
      </c>
      <c r="F700" s="53">
        <v>1</v>
      </c>
      <c r="G700" s="53">
        <v>0</v>
      </c>
      <c r="H700" s="53">
        <v>0</v>
      </c>
      <c r="I700" s="53">
        <v>0</v>
      </c>
      <c r="J700" s="143">
        <v>0</v>
      </c>
      <c r="K700" s="173">
        <f t="shared" si="120"/>
        <v>1</v>
      </c>
      <c r="L700" s="35"/>
      <c r="M700" s="120">
        <v>1</v>
      </c>
      <c r="N700" s="171"/>
      <c r="O700" s="171"/>
      <c r="P700" s="171"/>
      <c r="Q700" s="172"/>
      <c r="S700" s="21" t="s">
        <v>6849</v>
      </c>
      <c r="T700" s="54">
        <v>0</v>
      </c>
      <c r="U700" s="54">
        <v>1</v>
      </c>
      <c r="V700" s="54">
        <v>0</v>
      </c>
      <c r="W700" s="54">
        <v>0</v>
      </c>
      <c r="X700" s="54">
        <v>0</v>
      </c>
      <c r="Y700" s="21">
        <f t="shared" si="121"/>
        <v>1</v>
      </c>
      <c r="AM700" s="65"/>
      <c r="AN700" s="65"/>
      <c r="AO700" s="65"/>
      <c r="AP700" s="65"/>
      <c r="BR700" s="18"/>
      <c r="BV700" s="18"/>
    </row>
    <row r="701" spans="1:74" x14ac:dyDescent="0.25">
      <c r="A701" s="137" t="s">
        <v>6854</v>
      </c>
      <c r="B701" s="137" t="s">
        <v>2633</v>
      </c>
      <c r="C701" s="121">
        <v>1</v>
      </c>
      <c r="D701" s="121">
        <v>1</v>
      </c>
      <c r="E701" s="121">
        <v>0</v>
      </c>
      <c r="F701" s="121">
        <v>1</v>
      </c>
      <c r="G701" s="121">
        <v>0</v>
      </c>
      <c r="H701" s="121">
        <v>0</v>
      </c>
      <c r="I701" s="121">
        <v>0</v>
      </c>
      <c r="J701" s="121">
        <v>0</v>
      </c>
      <c r="K701" s="174">
        <f t="shared" si="120"/>
        <v>1</v>
      </c>
      <c r="L701" s="35"/>
      <c r="M701" s="120"/>
      <c r="N701" s="171"/>
      <c r="O701" s="171"/>
      <c r="P701" s="171"/>
      <c r="Q701" s="172"/>
      <c r="S701" s="21" t="s">
        <v>6850</v>
      </c>
      <c r="T701" s="158">
        <v>0</v>
      </c>
      <c r="U701" s="158">
        <v>1</v>
      </c>
      <c r="V701" s="54">
        <v>0</v>
      </c>
      <c r="W701" s="54">
        <v>0</v>
      </c>
      <c r="X701" s="54">
        <v>0</v>
      </c>
      <c r="Y701" s="21">
        <f t="shared" si="121"/>
        <v>1</v>
      </c>
      <c r="AL701" s="18" t="s">
        <v>5</v>
      </c>
      <c r="AM701" s="18" t="s">
        <v>6738</v>
      </c>
      <c r="AN701" s="18" t="s">
        <v>6739</v>
      </c>
      <c r="AO701" s="18" t="s">
        <v>6740</v>
      </c>
      <c r="AP701" s="18" t="s">
        <v>6741</v>
      </c>
      <c r="AQ701" s="18" t="s">
        <v>6742</v>
      </c>
      <c r="AR701" s="18" t="s">
        <v>6743</v>
      </c>
      <c r="AS701" s="18" t="s">
        <v>6744</v>
      </c>
      <c r="AT701" s="68" t="s">
        <v>6745</v>
      </c>
      <c r="AU701" s="68" t="s">
        <v>6746</v>
      </c>
      <c r="AV701" s="18" t="s">
        <v>6747</v>
      </c>
      <c r="AW701" s="18" t="s">
        <v>6748</v>
      </c>
      <c r="AX701" s="18" t="s">
        <v>6749</v>
      </c>
      <c r="AY701" s="18" t="s">
        <v>6750</v>
      </c>
      <c r="AZ701" s="18" t="s">
        <v>6751</v>
      </c>
      <c r="BA701" s="18" t="s">
        <v>6752</v>
      </c>
      <c r="BB701" s="18" t="s">
        <v>6753</v>
      </c>
      <c r="BC701" s="18" t="s">
        <v>6754</v>
      </c>
      <c r="BD701" s="18" t="s">
        <v>6755</v>
      </c>
      <c r="BE701" s="18" t="s">
        <v>6756</v>
      </c>
      <c r="BF701" s="18" t="s">
        <v>6757</v>
      </c>
      <c r="BG701" s="18" t="s">
        <v>6758</v>
      </c>
      <c r="BR701" s="18"/>
      <c r="BV701" s="18"/>
    </row>
    <row r="702" spans="1:74" x14ac:dyDescent="0.25">
      <c r="A702" s="137" t="s">
        <v>6854</v>
      </c>
      <c r="B702" s="137" t="s">
        <v>826</v>
      </c>
      <c r="C702" s="121">
        <v>1</v>
      </c>
      <c r="D702" s="121">
        <v>1</v>
      </c>
      <c r="E702" s="121">
        <v>1</v>
      </c>
      <c r="F702" s="121">
        <v>0</v>
      </c>
      <c r="G702" s="121">
        <v>0</v>
      </c>
      <c r="H702" s="121">
        <v>0</v>
      </c>
      <c r="I702" s="121">
        <v>0</v>
      </c>
      <c r="J702" s="121">
        <v>0</v>
      </c>
      <c r="K702" s="174">
        <f t="shared" si="120"/>
        <v>1</v>
      </c>
      <c r="L702" s="35"/>
      <c r="M702" s="120">
        <v>2</v>
      </c>
      <c r="N702" s="171"/>
      <c r="O702" s="171"/>
      <c r="P702" s="171"/>
      <c r="Q702" s="172"/>
      <c r="S702" s="21" t="s">
        <v>6851</v>
      </c>
      <c r="T702" s="31">
        <v>1</v>
      </c>
      <c r="U702" s="31">
        <v>1</v>
      </c>
      <c r="V702" s="31">
        <v>0</v>
      </c>
      <c r="W702" s="31">
        <v>0</v>
      </c>
      <c r="X702" s="31">
        <v>0</v>
      </c>
      <c r="Y702" s="21">
        <f t="shared" si="121"/>
        <v>2</v>
      </c>
      <c r="AL702" s="18" t="s">
        <v>6774</v>
      </c>
      <c r="AM702" s="65">
        <v>0</v>
      </c>
      <c r="AN702" s="65">
        <v>0</v>
      </c>
      <c r="AO702" s="65">
        <v>0</v>
      </c>
      <c r="AP702" s="65">
        <v>0</v>
      </c>
      <c r="AQ702" s="65">
        <v>0</v>
      </c>
      <c r="AR702" s="65">
        <v>0</v>
      </c>
      <c r="AS702" s="65">
        <v>0</v>
      </c>
      <c r="AT702" s="64">
        <v>0</v>
      </c>
      <c r="AU702" s="64">
        <v>0</v>
      </c>
      <c r="AV702" s="65">
        <v>0</v>
      </c>
      <c r="AW702" s="65">
        <v>0</v>
      </c>
      <c r="AX702" s="65">
        <v>0</v>
      </c>
      <c r="AY702" s="65">
        <v>0</v>
      </c>
      <c r="AZ702" s="65">
        <v>0</v>
      </c>
      <c r="BA702" s="65">
        <v>0</v>
      </c>
      <c r="BB702" s="65">
        <v>0</v>
      </c>
      <c r="BC702" s="65">
        <v>0</v>
      </c>
      <c r="BD702" s="65">
        <v>0</v>
      </c>
      <c r="BE702" s="65">
        <v>0</v>
      </c>
      <c r="BF702" s="65">
        <v>0</v>
      </c>
      <c r="BG702" s="65">
        <v>0</v>
      </c>
      <c r="BI702" s="18" t="s">
        <v>6774</v>
      </c>
      <c r="BR702" s="18"/>
      <c r="BV702" s="18"/>
    </row>
    <row r="703" spans="1:74" x14ac:dyDescent="0.25">
      <c r="A703" s="135" t="s">
        <v>584</v>
      </c>
      <c r="B703" s="162" t="s">
        <v>2633</v>
      </c>
      <c r="C703" s="53">
        <v>2</v>
      </c>
      <c r="D703" s="53">
        <v>2</v>
      </c>
      <c r="E703" s="53">
        <v>1</v>
      </c>
      <c r="F703" s="53">
        <v>1</v>
      </c>
      <c r="G703" s="53">
        <v>0</v>
      </c>
      <c r="H703" s="53">
        <v>0</v>
      </c>
      <c r="I703" s="53">
        <v>0</v>
      </c>
      <c r="J703" s="143">
        <v>0</v>
      </c>
      <c r="K703" s="173">
        <f t="shared" si="120"/>
        <v>2</v>
      </c>
      <c r="L703" s="35"/>
      <c r="M703" s="120"/>
      <c r="N703" s="171"/>
      <c r="O703" s="171"/>
      <c r="P703" s="171"/>
      <c r="Q703" s="172"/>
      <c r="S703" s="21" t="s">
        <v>6710</v>
      </c>
      <c r="T703" s="31">
        <v>1</v>
      </c>
      <c r="U703" s="31">
        <v>1</v>
      </c>
      <c r="V703" s="31">
        <v>0</v>
      </c>
      <c r="W703" s="31">
        <v>2</v>
      </c>
      <c r="X703" s="31">
        <v>0</v>
      </c>
      <c r="Y703" s="21">
        <f t="shared" si="121"/>
        <v>4</v>
      </c>
      <c r="AL703" s="18" t="s">
        <v>6775</v>
      </c>
      <c r="AM703" s="65">
        <v>0</v>
      </c>
      <c r="AN703" s="65">
        <v>0</v>
      </c>
      <c r="AO703" s="65">
        <v>0</v>
      </c>
      <c r="AP703" s="65">
        <v>0</v>
      </c>
      <c r="AQ703" s="65">
        <v>0</v>
      </c>
      <c r="AR703" s="65">
        <v>0</v>
      </c>
      <c r="AS703" s="65">
        <v>0</v>
      </c>
      <c r="AT703" s="64">
        <v>0</v>
      </c>
      <c r="AU703" s="64">
        <v>0</v>
      </c>
      <c r="AV703" s="65">
        <v>0</v>
      </c>
      <c r="AW703" s="65">
        <v>0</v>
      </c>
      <c r="AX703" s="65">
        <v>0</v>
      </c>
      <c r="AY703" s="65">
        <v>0</v>
      </c>
      <c r="AZ703" s="65">
        <v>0</v>
      </c>
      <c r="BA703" s="65">
        <v>0</v>
      </c>
      <c r="BB703" s="65">
        <v>0</v>
      </c>
      <c r="BC703" s="65">
        <v>0</v>
      </c>
      <c r="BD703" s="65">
        <v>0</v>
      </c>
      <c r="BE703" s="65">
        <v>0</v>
      </c>
      <c r="BF703" s="65">
        <v>0</v>
      </c>
      <c r="BG703" s="65">
        <v>0</v>
      </c>
      <c r="BI703" s="18" t="s">
        <v>6775</v>
      </c>
      <c r="BR703" s="18"/>
      <c r="BV703" s="18"/>
    </row>
    <row r="704" spans="1:74" x14ac:dyDescent="0.25">
      <c r="A704" s="135" t="s">
        <v>584</v>
      </c>
      <c r="B704" s="135" t="s">
        <v>826</v>
      </c>
      <c r="C704" s="53">
        <v>2</v>
      </c>
      <c r="D704" s="53">
        <v>2</v>
      </c>
      <c r="E704" s="61">
        <v>0</v>
      </c>
      <c r="F704" s="61">
        <v>0</v>
      </c>
      <c r="G704" s="61">
        <v>0</v>
      </c>
      <c r="H704" s="61">
        <v>2</v>
      </c>
      <c r="I704" s="61">
        <v>0</v>
      </c>
      <c r="J704" s="142">
        <v>0</v>
      </c>
      <c r="K704" s="173">
        <f t="shared" si="120"/>
        <v>2</v>
      </c>
      <c r="L704" s="35"/>
      <c r="M704" s="120">
        <v>4</v>
      </c>
      <c r="N704" s="171"/>
      <c r="O704" s="171"/>
      <c r="P704" s="171"/>
      <c r="Q704" s="172"/>
      <c r="S704" s="47" t="s">
        <v>6711</v>
      </c>
      <c r="T704" s="48">
        <v>1</v>
      </c>
      <c r="U704" s="48">
        <v>2</v>
      </c>
      <c r="V704" s="48">
        <v>0</v>
      </c>
      <c r="W704" s="48">
        <v>5</v>
      </c>
      <c r="X704" s="48">
        <v>0</v>
      </c>
      <c r="Y704" s="21">
        <f t="shared" si="121"/>
        <v>8</v>
      </c>
      <c r="AL704" s="18" t="s">
        <v>6776</v>
      </c>
      <c r="AM704" s="65">
        <v>0</v>
      </c>
      <c r="AN704" s="65">
        <v>0</v>
      </c>
      <c r="AO704" s="65">
        <v>0</v>
      </c>
      <c r="AP704" s="65">
        <v>0</v>
      </c>
      <c r="AQ704" s="65">
        <v>0</v>
      </c>
      <c r="AR704" s="65">
        <v>0</v>
      </c>
      <c r="AS704" s="65">
        <v>0</v>
      </c>
      <c r="AT704" s="64">
        <v>0</v>
      </c>
      <c r="AU704" s="64">
        <v>0</v>
      </c>
      <c r="AV704" s="65">
        <v>0</v>
      </c>
      <c r="AW704" s="65">
        <v>0</v>
      </c>
      <c r="AX704" s="65">
        <v>1</v>
      </c>
      <c r="AY704" s="65">
        <v>0</v>
      </c>
      <c r="AZ704" s="65">
        <v>0</v>
      </c>
      <c r="BA704" s="65">
        <v>0</v>
      </c>
      <c r="BB704" s="65">
        <v>0</v>
      </c>
      <c r="BC704" s="65">
        <v>0</v>
      </c>
      <c r="BD704" s="65">
        <v>0</v>
      </c>
      <c r="BE704" s="65">
        <v>0</v>
      </c>
      <c r="BF704" s="65">
        <v>0</v>
      </c>
      <c r="BG704" s="65">
        <v>0</v>
      </c>
      <c r="BI704" s="18" t="s">
        <v>6776</v>
      </c>
      <c r="BR704" s="18"/>
      <c r="BV704" s="18"/>
    </row>
    <row r="705" spans="1:74" x14ac:dyDescent="0.25">
      <c r="A705" s="137" t="s">
        <v>588</v>
      </c>
      <c r="B705" s="137" t="s">
        <v>2633</v>
      </c>
      <c r="C705" s="121">
        <v>2</v>
      </c>
      <c r="D705" s="121">
        <v>2</v>
      </c>
      <c r="E705" s="92">
        <v>1</v>
      </c>
      <c r="F705" s="92">
        <v>1</v>
      </c>
      <c r="G705" s="92">
        <v>0</v>
      </c>
      <c r="H705" s="92">
        <v>0</v>
      </c>
      <c r="I705" s="92">
        <v>0</v>
      </c>
      <c r="J705" s="92">
        <v>0</v>
      </c>
      <c r="K705" s="174">
        <f t="shared" si="120"/>
        <v>2</v>
      </c>
      <c r="L705" s="36"/>
      <c r="M705" s="115"/>
      <c r="N705" s="171"/>
      <c r="O705" s="171"/>
      <c r="P705" s="171"/>
      <c r="Q705" s="172"/>
      <c r="S705" s="21" t="s">
        <v>6712</v>
      </c>
      <c r="T705" s="31">
        <v>3</v>
      </c>
      <c r="U705" s="31">
        <v>5</v>
      </c>
      <c r="V705" s="31">
        <v>0</v>
      </c>
      <c r="W705" s="31">
        <v>26</v>
      </c>
      <c r="X705" s="31">
        <v>54</v>
      </c>
      <c r="Y705" s="21">
        <f t="shared" si="121"/>
        <v>88</v>
      </c>
      <c r="AL705" s="18" t="s">
        <v>6777</v>
      </c>
      <c r="AM705" s="65">
        <v>0</v>
      </c>
      <c r="AN705" s="65">
        <v>0</v>
      </c>
      <c r="AO705" s="65">
        <v>0</v>
      </c>
      <c r="AP705" s="65">
        <v>0</v>
      </c>
      <c r="AQ705" s="65">
        <v>0</v>
      </c>
      <c r="AR705" s="65">
        <v>0</v>
      </c>
      <c r="AS705" s="65">
        <v>0</v>
      </c>
      <c r="AT705" s="64">
        <v>0</v>
      </c>
      <c r="AU705" s="64">
        <v>0</v>
      </c>
      <c r="AV705" s="65">
        <v>0</v>
      </c>
      <c r="AW705" s="65">
        <v>0</v>
      </c>
      <c r="AX705" s="65">
        <v>1</v>
      </c>
      <c r="AY705" s="65">
        <v>0</v>
      </c>
      <c r="AZ705" s="65">
        <v>0</v>
      </c>
      <c r="BA705" s="65">
        <v>0</v>
      </c>
      <c r="BB705" s="65">
        <v>0</v>
      </c>
      <c r="BC705" s="65">
        <v>0</v>
      </c>
      <c r="BD705" s="65">
        <v>0</v>
      </c>
      <c r="BE705" s="65">
        <v>0</v>
      </c>
      <c r="BF705" s="65">
        <v>0</v>
      </c>
      <c r="BG705" s="65">
        <v>0</v>
      </c>
      <c r="BI705" s="18" t="s">
        <v>6777</v>
      </c>
      <c r="BR705" s="18"/>
      <c r="BV705" s="18"/>
    </row>
    <row r="706" spans="1:74" x14ac:dyDescent="0.25">
      <c r="A706" s="137" t="s">
        <v>588</v>
      </c>
      <c r="B706" s="137" t="s">
        <v>4458</v>
      </c>
      <c r="C706" s="121">
        <v>1</v>
      </c>
      <c r="D706" s="121">
        <v>1</v>
      </c>
      <c r="E706" s="92">
        <v>0</v>
      </c>
      <c r="F706" s="92">
        <v>1</v>
      </c>
      <c r="G706" s="92">
        <v>0</v>
      </c>
      <c r="H706" s="92">
        <v>0</v>
      </c>
      <c r="I706" s="92">
        <v>0</v>
      </c>
      <c r="J706" s="92">
        <v>0</v>
      </c>
      <c r="K706" s="174">
        <f t="shared" si="120"/>
        <v>1</v>
      </c>
      <c r="L706" s="35"/>
      <c r="M706" s="120"/>
      <c r="N706" s="171"/>
      <c r="O706" s="171"/>
      <c r="P706" s="171"/>
      <c r="Q706" s="172"/>
      <c r="S706" s="47" t="s">
        <v>6713</v>
      </c>
      <c r="T706" s="48">
        <v>6</v>
      </c>
      <c r="U706" s="48">
        <v>21</v>
      </c>
      <c r="V706" s="48">
        <v>2</v>
      </c>
      <c r="W706" s="48">
        <v>66</v>
      </c>
      <c r="X706" s="48">
        <v>271</v>
      </c>
      <c r="Y706" s="21">
        <f t="shared" si="121"/>
        <v>366</v>
      </c>
      <c r="AL706" s="18" t="s">
        <v>6778</v>
      </c>
      <c r="AM706" s="65">
        <v>364</v>
      </c>
      <c r="AN706" s="65">
        <v>349</v>
      </c>
      <c r="AO706" s="65">
        <v>510</v>
      </c>
      <c r="AP706" s="65">
        <v>535</v>
      </c>
      <c r="AQ706" s="65">
        <v>579</v>
      </c>
      <c r="AR706" s="65">
        <v>91</v>
      </c>
      <c r="AS706" s="65">
        <v>181</v>
      </c>
      <c r="AT706" s="64">
        <v>166</v>
      </c>
      <c r="AU706" s="64">
        <v>123</v>
      </c>
      <c r="AV706" s="65">
        <v>6</v>
      </c>
      <c r="AW706" s="65">
        <v>0</v>
      </c>
      <c r="AX706" s="65">
        <v>1</v>
      </c>
      <c r="AY706" s="65">
        <v>0</v>
      </c>
      <c r="AZ706" s="65">
        <v>0</v>
      </c>
      <c r="BA706" s="65">
        <v>0</v>
      </c>
      <c r="BB706" s="65">
        <v>0</v>
      </c>
      <c r="BC706" s="65">
        <v>0</v>
      </c>
      <c r="BD706" s="65">
        <v>0</v>
      </c>
      <c r="BE706" s="65">
        <v>0</v>
      </c>
      <c r="BF706" s="65">
        <v>0</v>
      </c>
      <c r="BG706" s="65">
        <v>0</v>
      </c>
      <c r="BI706" s="18" t="s">
        <v>6778</v>
      </c>
      <c r="BR706" s="18"/>
      <c r="BV706" s="18"/>
    </row>
    <row r="707" spans="1:74" x14ac:dyDescent="0.25">
      <c r="A707" s="137" t="s">
        <v>588</v>
      </c>
      <c r="B707" s="137" t="s">
        <v>826</v>
      </c>
      <c r="C707" s="121">
        <v>5</v>
      </c>
      <c r="D707" s="121">
        <v>5</v>
      </c>
      <c r="E707" s="92">
        <v>0</v>
      </c>
      <c r="F707" s="92">
        <v>0</v>
      </c>
      <c r="G707" s="92">
        <v>0</v>
      </c>
      <c r="H707" s="92">
        <v>5</v>
      </c>
      <c r="I707" s="92">
        <v>0</v>
      </c>
      <c r="J707" s="92">
        <v>0</v>
      </c>
      <c r="K707" s="174">
        <f t="shared" si="120"/>
        <v>5</v>
      </c>
      <c r="L707" s="35"/>
      <c r="M707" s="120">
        <v>8</v>
      </c>
      <c r="N707" s="171"/>
      <c r="O707" s="171"/>
      <c r="P707" s="171"/>
      <c r="Q707" s="172"/>
      <c r="S707" s="22" t="s">
        <v>6693</v>
      </c>
      <c r="T707" s="31">
        <v>8</v>
      </c>
      <c r="U707" s="31">
        <v>35</v>
      </c>
      <c r="V707" s="31">
        <v>12</v>
      </c>
      <c r="W707" s="31">
        <v>84</v>
      </c>
      <c r="X707" s="31">
        <v>315</v>
      </c>
      <c r="Y707" s="21">
        <f t="shared" si="121"/>
        <v>454</v>
      </c>
      <c r="AL707" s="18" t="s">
        <v>6788</v>
      </c>
      <c r="AM707" s="65">
        <v>3</v>
      </c>
      <c r="AN707" s="65">
        <v>0</v>
      </c>
      <c r="AO707" s="65">
        <v>1</v>
      </c>
      <c r="AP707" s="65">
        <v>1</v>
      </c>
      <c r="AQ707" s="65">
        <v>1</v>
      </c>
      <c r="AR707" s="65">
        <v>0</v>
      </c>
      <c r="AS707" s="65">
        <v>0</v>
      </c>
      <c r="AT707" s="64">
        <v>0</v>
      </c>
      <c r="AU707" s="64">
        <v>0</v>
      </c>
      <c r="AV707" s="65">
        <v>1</v>
      </c>
      <c r="AW707" s="65">
        <v>2</v>
      </c>
      <c r="AX707" s="65">
        <v>1</v>
      </c>
      <c r="AY707" s="65">
        <v>1</v>
      </c>
      <c r="AZ707" s="65">
        <v>0</v>
      </c>
      <c r="BA707" s="65">
        <v>0</v>
      </c>
      <c r="BB707" s="65">
        <v>1</v>
      </c>
      <c r="BC707" s="65">
        <v>0</v>
      </c>
      <c r="BD707" s="65">
        <v>0</v>
      </c>
      <c r="BE707" s="65">
        <v>0</v>
      </c>
      <c r="BF707" s="65">
        <v>1</v>
      </c>
      <c r="BG707" s="65">
        <v>1</v>
      </c>
      <c r="BI707" s="18" t="s">
        <v>6788</v>
      </c>
      <c r="BR707" s="18"/>
      <c r="BV707" s="18"/>
    </row>
    <row r="708" spans="1:74" x14ac:dyDescent="0.25">
      <c r="A708" s="135" t="s">
        <v>592</v>
      </c>
      <c r="B708" s="135" t="s">
        <v>2633</v>
      </c>
      <c r="C708" s="53">
        <v>5</v>
      </c>
      <c r="D708" s="53">
        <v>5</v>
      </c>
      <c r="E708" s="61">
        <v>1</v>
      </c>
      <c r="F708" s="61">
        <v>2</v>
      </c>
      <c r="G708" s="61">
        <v>0</v>
      </c>
      <c r="H708" s="61">
        <v>2</v>
      </c>
      <c r="I708" s="61">
        <v>0</v>
      </c>
      <c r="J708" s="142">
        <v>0</v>
      </c>
      <c r="K708" s="173">
        <f t="shared" si="120"/>
        <v>5</v>
      </c>
      <c r="L708" s="35"/>
      <c r="M708" s="120"/>
      <c r="N708" s="171"/>
      <c r="O708" s="171"/>
      <c r="P708" s="171"/>
      <c r="Q708" s="172"/>
      <c r="T708" s="18">
        <f>SUM(T699:T707)</f>
        <v>20</v>
      </c>
      <c r="U708" s="18">
        <f>SUM(U699:U707)</f>
        <v>68</v>
      </c>
      <c r="V708" s="18">
        <f>SUM(V699:V707)</f>
        <v>14</v>
      </c>
      <c r="W708" s="18">
        <f>SUM(W699:W707)</f>
        <v>183</v>
      </c>
      <c r="X708" s="18">
        <f>SUM(X699:X707)</f>
        <v>640</v>
      </c>
      <c r="Y708" s="21">
        <f t="shared" si="121"/>
        <v>925</v>
      </c>
      <c r="AL708" s="18" t="s">
        <v>6789</v>
      </c>
      <c r="AM708" s="65">
        <v>3</v>
      </c>
      <c r="AN708" s="65">
        <v>3</v>
      </c>
      <c r="AO708" s="65">
        <v>1</v>
      </c>
      <c r="AP708" s="65">
        <v>1</v>
      </c>
      <c r="AQ708" s="65">
        <v>1</v>
      </c>
      <c r="AR708" s="65">
        <v>0</v>
      </c>
      <c r="AS708" s="65">
        <v>0</v>
      </c>
      <c r="AT708" s="64">
        <v>0</v>
      </c>
      <c r="AU708" s="64">
        <v>1</v>
      </c>
      <c r="AV708" s="65">
        <v>1</v>
      </c>
      <c r="AW708" s="65">
        <v>0</v>
      </c>
      <c r="AX708" s="65">
        <v>0</v>
      </c>
      <c r="AY708" s="65">
        <v>1</v>
      </c>
      <c r="AZ708" s="65">
        <v>0</v>
      </c>
      <c r="BA708" s="65">
        <v>0</v>
      </c>
      <c r="BB708" s="65">
        <v>1</v>
      </c>
      <c r="BC708" s="65">
        <v>0</v>
      </c>
      <c r="BD708" s="65">
        <v>0</v>
      </c>
      <c r="BE708" s="65">
        <v>0</v>
      </c>
      <c r="BF708" s="65">
        <v>0</v>
      </c>
      <c r="BG708" s="65">
        <v>1</v>
      </c>
      <c r="BI708" s="18" t="s">
        <v>6789</v>
      </c>
      <c r="BR708" s="18"/>
      <c r="BV708" s="18"/>
    </row>
    <row r="709" spans="1:74" x14ac:dyDescent="0.25">
      <c r="A709" s="135" t="s">
        <v>592</v>
      </c>
      <c r="B709" s="135" t="s">
        <v>1343</v>
      </c>
      <c r="C709" s="53">
        <v>12</v>
      </c>
      <c r="D709" s="53">
        <v>12</v>
      </c>
      <c r="E709" s="61">
        <v>0</v>
      </c>
      <c r="F709" s="61">
        <v>0</v>
      </c>
      <c r="G709" s="61">
        <v>0</v>
      </c>
      <c r="H709" s="61">
        <v>5</v>
      </c>
      <c r="I709" s="61">
        <v>7</v>
      </c>
      <c r="J709" s="142">
        <v>0</v>
      </c>
      <c r="K709" s="173">
        <f t="shared" si="120"/>
        <v>12</v>
      </c>
      <c r="L709" s="35"/>
      <c r="M709" s="120"/>
      <c r="N709" s="171"/>
      <c r="O709" s="171"/>
      <c r="P709" s="171"/>
      <c r="Q709" s="172"/>
      <c r="AL709" s="18" t="s">
        <v>6790</v>
      </c>
      <c r="AM709" s="65">
        <v>10</v>
      </c>
      <c r="AN709" s="65">
        <v>3</v>
      </c>
      <c r="AO709" s="65">
        <v>5</v>
      </c>
      <c r="AP709" s="65">
        <v>3</v>
      </c>
      <c r="AQ709" s="65">
        <v>2</v>
      </c>
      <c r="AR709" s="65">
        <v>0</v>
      </c>
      <c r="AS709" s="65">
        <v>0</v>
      </c>
      <c r="AT709" s="64">
        <v>0</v>
      </c>
      <c r="AU709" s="64">
        <v>1</v>
      </c>
      <c r="AV709" s="65">
        <v>1</v>
      </c>
      <c r="AW709" s="65">
        <v>0</v>
      </c>
      <c r="AX709" s="65">
        <v>0</v>
      </c>
      <c r="AY709" s="65">
        <v>1</v>
      </c>
      <c r="AZ709" s="65">
        <v>0</v>
      </c>
      <c r="BA709" s="65">
        <v>0</v>
      </c>
      <c r="BB709" s="65">
        <v>1</v>
      </c>
      <c r="BC709" s="65">
        <v>0</v>
      </c>
      <c r="BD709" s="65">
        <v>0</v>
      </c>
      <c r="BE709" s="65">
        <v>0</v>
      </c>
      <c r="BF709" s="65">
        <v>0</v>
      </c>
      <c r="BG709" s="65">
        <v>1</v>
      </c>
      <c r="BI709" s="18" t="s">
        <v>6790</v>
      </c>
      <c r="BR709" s="18"/>
      <c r="BV709" s="18"/>
    </row>
    <row r="710" spans="1:74" x14ac:dyDescent="0.25">
      <c r="A710" s="135" t="s">
        <v>592</v>
      </c>
      <c r="B710" s="135" t="s">
        <v>4458</v>
      </c>
      <c r="C710" s="53">
        <v>1</v>
      </c>
      <c r="D710" s="53">
        <v>1</v>
      </c>
      <c r="E710" s="61">
        <v>1</v>
      </c>
      <c r="F710" s="61">
        <v>0</v>
      </c>
      <c r="G710" s="61">
        <v>0</v>
      </c>
      <c r="H710" s="61">
        <v>0</v>
      </c>
      <c r="I710" s="61">
        <v>0</v>
      </c>
      <c r="J710" s="142">
        <v>0</v>
      </c>
      <c r="K710" s="173">
        <f t="shared" si="120"/>
        <v>1</v>
      </c>
      <c r="L710" s="35"/>
      <c r="M710" s="120"/>
      <c r="N710" s="171"/>
      <c r="O710" s="171"/>
      <c r="P710" s="171"/>
      <c r="Q710" s="172"/>
      <c r="AL710" s="18" t="s">
        <v>6792</v>
      </c>
      <c r="AM710" s="65">
        <v>51</v>
      </c>
      <c r="AN710" s="65">
        <v>46</v>
      </c>
      <c r="AO710" s="65">
        <v>37</v>
      </c>
      <c r="AP710" s="65">
        <v>28</v>
      </c>
      <c r="AQ710" s="65">
        <v>23</v>
      </c>
      <c r="AR710" s="65">
        <v>12</v>
      </c>
      <c r="AS710" s="65">
        <v>18</v>
      </c>
      <c r="AT710" s="64">
        <v>8</v>
      </c>
      <c r="AU710" s="64">
        <v>10</v>
      </c>
      <c r="AV710" s="65">
        <v>4</v>
      </c>
      <c r="AW710" s="65">
        <v>1</v>
      </c>
      <c r="AX710" s="65">
        <v>5</v>
      </c>
      <c r="AY710" s="65">
        <v>3</v>
      </c>
      <c r="AZ710" s="65">
        <v>0</v>
      </c>
      <c r="BA710" s="65">
        <v>0</v>
      </c>
      <c r="BB710" s="65">
        <v>2</v>
      </c>
      <c r="BC710" s="65">
        <v>0</v>
      </c>
      <c r="BD710" s="65">
        <v>0</v>
      </c>
      <c r="BE710" s="65">
        <v>0</v>
      </c>
      <c r="BF710" s="65">
        <v>4</v>
      </c>
      <c r="BG710" s="65">
        <v>1</v>
      </c>
      <c r="BI710" s="18" t="s">
        <v>6792</v>
      </c>
      <c r="BR710" s="18"/>
      <c r="BV710" s="18"/>
    </row>
    <row r="711" spans="1:74" x14ac:dyDescent="0.25">
      <c r="A711" s="135" t="s">
        <v>592</v>
      </c>
      <c r="B711" s="135" t="s">
        <v>826</v>
      </c>
      <c r="C711" s="53">
        <v>71</v>
      </c>
      <c r="D711" s="53">
        <v>70</v>
      </c>
      <c r="E711" s="61">
        <v>1</v>
      </c>
      <c r="F711" s="61">
        <v>3</v>
      </c>
      <c r="G711" s="61">
        <v>0</v>
      </c>
      <c r="H711" s="61">
        <v>19</v>
      </c>
      <c r="I711" s="61">
        <v>47</v>
      </c>
      <c r="J711" s="142">
        <v>0</v>
      </c>
      <c r="K711" s="173">
        <f t="shared" si="120"/>
        <v>70</v>
      </c>
      <c r="L711" s="35"/>
      <c r="M711" s="120">
        <v>88</v>
      </c>
      <c r="N711" s="171"/>
      <c r="O711" s="171"/>
      <c r="P711" s="171"/>
      <c r="Q711" s="172"/>
      <c r="S711" s="21" t="s">
        <v>6716</v>
      </c>
      <c r="T711" s="21" t="s">
        <v>197</v>
      </c>
      <c r="U711" s="21" t="s">
        <v>230</v>
      </c>
      <c r="V711" s="21" t="s">
        <v>211</v>
      </c>
      <c r="W711" s="21" t="s">
        <v>205</v>
      </c>
      <c r="X711" s="21" t="s">
        <v>283</v>
      </c>
      <c r="Y711" s="21" t="s">
        <v>134</v>
      </c>
      <c r="BR711" s="18"/>
      <c r="BV711" s="18"/>
    </row>
    <row r="712" spans="1:74" x14ac:dyDescent="0.25">
      <c r="A712" s="137" t="s">
        <v>597</v>
      </c>
      <c r="B712" s="137" t="s">
        <v>2633</v>
      </c>
      <c r="C712" s="92">
        <v>25</v>
      </c>
      <c r="D712" s="92">
        <v>24</v>
      </c>
      <c r="E712" s="92">
        <v>3</v>
      </c>
      <c r="F712" s="92">
        <v>4</v>
      </c>
      <c r="G712" s="92">
        <v>0</v>
      </c>
      <c r="H712" s="92">
        <v>17</v>
      </c>
      <c r="I712" s="92">
        <v>0</v>
      </c>
      <c r="J712" s="92">
        <v>0</v>
      </c>
      <c r="K712" s="174">
        <f t="shared" si="120"/>
        <v>24</v>
      </c>
      <c r="L712" s="35"/>
      <c r="M712" s="120"/>
      <c r="N712" s="171"/>
      <c r="O712" s="171"/>
      <c r="P712" s="171"/>
      <c r="Q712" s="172"/>
      <c r="S712" s="21" t="s">
        <v>6848</v>
      </c>
      <c r="T712" s="158">
        <v>0</v>
      </c>
      <c r="U712" s="158">
        <v>0</v>
      </c>
      <c r="V712" s="54">
        <v>0</v>
      </c>
      <c r="W712" s="54">
        <v>0</v>
      </c>
      <c r="X712" s="54">
        <v>0</v>
      </c>
      <c r="Y712" s="21">
        <f t="shared" ref="Y712:Y721" si="122">SUM(T712:X712)</f>
        <v>0</v>
      </c>
      <c r="BR712" s="18"/>
      <c r="BV712" s="18"/>
    </row>
    <row r="713" spans="1:74" x14ac:dyDescent="0.25">
      <c r="A713" s="137" t="s">
        <v>597</v>
      </c>
      <c r="B713" s="137" t="s">
        <v>1343</v>
      </c>
      <c r="C713" s="92">
        <v>53</v>
      </c>
      <c r="D713" s="92">
        <v>53</v>
      </c>
      <c r="E713" s="92">
        <v>0</v>
      </c>
      <c r="F713" s="92">
        <v>0</v>
      </c>
      <c r="G713" s="92">
        <v>0</v>
      </c>
      <c r="H713" s="92">
        <v>5</v>
      </c>
      <c r="I713" s="92">
        <v>48</v>
      </c>
      <c r="J713" s="92">
        <v>0</v>
      </c>
      <c r="K713" s="174">
        <f t="shared" si="120"/>
        <v>53</v>
      </c>
      <c r="L713" s="157"/>
      <c r="M713" s="144"/>
      <c r="N713" s="171"/>
      <c r="O713" s="171"/>
      <c r="P713" s="171"/>
      <c r="Q713" s="172"/>
      <c r="S713" s="21" t="s">
        <v>6849</v>
      </c>
      <c r="T713" s="54">
        <v>0</v>
      </c>
      <c r="U713" s="54">
        <v>0</v>
      </c>
      <c r="V713" s="54">
        <v>0</v>
      </c>
      <c r="W713" s="54">
        <v>0</v>
      </c>
      <c r="X713" s="54">
        <v>0</v>
      </c>
      <c r="Y713" s="21">
        <f t="shared" si="122"/>
        <v>0</v>
      </c>
      <c r="BR713" s="18"/>
      <c r="BV713" s="18"/>
    </row>
    <row r="714" spans="1:74" x14ac:dyDescent="0.25">
      <c r="A714" s="137" t="s">
        <v>597</v>
      </c>
      <c r="B714" s="137" t="s">
        <v>4458</v>
      </c>
      <c r="C714" s="92">
        <v>6</v>
      </c>
      <c r="D714" s="92">
        <v>4</v>
      </c>
      <c r="E714" s="92">
        <v>0</v>
      </c>
      <c r="F714" s="92">
        <v>3</v>
      </c>
      <c r="G714" s="92">
        <v>0</v>
      </c>
      <c r="H714" s="92">
        <v>1</v>
      </c>
      <c r="I714" s="92">
        <v>0</v>
      </c>
      <c r="J714" s="92">
        <v>0</v>
      </c>
      <c r="K714" s="174">
        <f t="shared" si="120"/>
        <v>4</v>
      </c>
      <c r="L714" s="157"/>
      <c r="M714" s="144"/>
      <c r="N714" s="171"/>
      <c r="O714" s="171"/>
      <c r="P714" s="171"/>
      <c r="Q714" s="172"/>
      <c r="S714" s="21" t="s">
        <v>6850</v>
      </c>
      <c r="T714" s="158">
        <v>0</v>
      </c>
      <c r="U714" s="158">
        <v>0</v>
      </c>
      <c r="V714" s="54">
        <v>0</v>
      </c>
      <c r="W714" s="54">
        <v>0</v>
      </c>
      <c r="X714" s="54">
        <v>0</v>
      </c>
      <c r="Y714" s="21">
        <f t="shared" si="122"/>
        <v>0</v>
      </c>
      <c r="BR714" s="18"/>
      <c r="BV714" s="18"/>
    </row>
    <row r="715" spans="1:74" x14ac:dyDescent="0.25">
      <c r="A715" s="137" t="s">
        <v>597</v>
      </c>
      <c r="B715" s="137" t="s">
        <v>4602</v>
      </c>
      <c r="C715" s="92">
        <v>1</v>
      </c>
      <c r="D715" s="92">
        <v>1</v>
      </c>
      <c r="E715" s="92">
        <v>0</v>
      </c>
      <c r="F715" s="92">
        <v>0</v>
      </c>
      <c r="G715" s="92">
        <v>0</v>
      </c>
      <c r="H715" s="92">
        <v>1</v>
      </c>
      <c r="I715" s="92">
        <v>0</v>
      </c>
      <c r="J715" s="92">
        <v>0</v>
      </c>
      <c r="K715" s="174">
        <f t="shared" si="120"/>
        <v>1</v>
      </c>
      <c r="L715" s="144"/>
      <c r="M715" s="144"/>
      <c r="N715" s="171"/>
      <c r="O715" s="171"/>
      <c r="P715" s="171"/>
      <c r="Q715" s="172"/>
      <c r="S715" s="21" t="s">
        <v>6851</v>
      </c>
      <c r="T715" s="53">
        <v>0</v>
      </c>
      <c r="U715" s="53">
        <v>1</v>
      </c>
      <c r="V715" s="53">
        <v>0</v>
      </c>
      <c r="W715" s="53">
        <v>0</v>
      </c>
      <c r="X715" s="53">
        <v>0</v>
      </c>
      <c r="Y715" s="21">
        <f t="shared" si="122"/>
        <v>1</v>
      </c>
      <c r="BR715" s="18"/>
      <c r="BV715" s="18"/>
    </row>
    <row r="716" spans="1:74" x14ac:dyDescent="0.25">
      <c r="A716" s="137" t="s">
        <v>597</v>
      </c>
      <c r="B716" s="137" t="s">
        <v>826</v>
      </c>
      <c r="C716" s="92">
        <v>298</v>
      </c>
      <c r="D716" s="92">
        <v>284</v>
      </c>
      <c r="E716" s="92">
        <v>3</v>
      </c>
      <c r="F716" s="92">
        <v>14</v>
      </c>
      <c r="G716" s="92">
        <v>2</v>
      </c>
      <c r="H716" s="92">
        <v>42</v>
      </c>
      <c r="I716" s="92">
        <v>223</v>
      </c>
      <c r="J716" s="92">
        <v>0</v>
      </c>
      <c r="K716" s="174">
        <f t="shared" si="120"/>
        <v>284</v>
      </c>
      <c r="L716" s="144"/>
      <c r="M716" s="144">
        <v>366</v>
      </c>
      <c r="N716" s="171"/>
      <c r="O716" s="171"/>
      <c r="P716" s="171"/>
      <c r="Q716" s="172"/>
      <c r="S716" s="21" t="s">
        <v>6710</v>
      </c>
      <c r="T716" s="53">
        <v>1</v>
      </c>
      <c r="U716" s="53">
        <v>1</v>
      </c>
      <c r="V716" s="53">
        <v>0</v>
      </c>
      <c r="W716" s="53">
        <v>0</v>
      </c>
      <c r="X716" s="53">
        <v>0</v>
      </c>
      <c r="Y716" s="21">
        <f t="shared" si="122"/>
        <v>2</v>
      </c>
      <c r="BR716" s="18"/>
      <c r="BV716" s="18"/>
    </row>
    <row r="717" spans="1:74" x14ac:dyDescent="0.25">
      <c r="A717" s="135" t="s">
        <v>489</v>
      </c>
      <c r="B717" s="135" t="s">
        <v>2633</v>
      </c>
      <c r="C717" s="53">
        <v>68</v>
      </c>
      <c r="D717" s="53">
        <v>67</v>
      </c>
      <c r="E717" s="53">
        <v>4</v>
      </c>
      <c r="F717" s="53">
        <v>13</v>
      </c>
      <c r="G717" s="53">
        <v>2</v>
      </c>
      <c r="H717" s="53">
        <v>48</v>
      </c>
      <c r="I717" s="53">
        <v>0</v>
      </c>
      <c r="J717" s="143">
        <v>0</v>
      </c>
      <c r="K717" s="173">
        <f t="shared" si="120"/>
        <v>67</v>
      </c>
      <c r="M717" s="76"/>
      <c r="N717" s="171"/>
      <c r="O717" s="171"/>
      <c r="P717" s="171"/>
      <c r="Q717" s="172"/>
      <c r="S717" s="47" t="s">
        <v>6711</v>
      </c>
      <c r="T717" s="92">
        <v>1</v>
      </c>
      <c r="U717" s="92">
        <v>1</v>
      </c>
      <c r="V717" s="92">
        <v>0</v>
      </c>
      <c r="W717" s="92">
        <v>0</v>
      </c>
      <c r="X717" s="92">
        <v>0</v>
      </c>
      <c r="Y717" s="21">
        <f t="shared" si="122"/>
        <v>2</v>
      </c>
      <c r="AL717" s="18" t="s">
        <v>5</v>
      </c>
      <c r="AM717" s="18" t="s">
        <v>6795</v>
      </c>
      <c r="AN717" s="18" t="s">
        <v>6739</v>
      </c>
      <c r="AO717" s="18" t="s">
        <v>6740</v>
      </c>
      <c r="AP717" s="18" t="s">
        <v>6741</v>
      </c>
      <c r="AQ717" s="18" t="s">
        <v>6742</v>
      </c>
      <c r="AR717" s="18" t="s">
        <v>6743</v>
      </c>
      <c r="AS717" s="18" t="s">
        <v>6744</v>
      </c>
      <c r="AT717" s="68" t="s">
        <v>6745</v>
      </c>
      <c r="AU717" s="68" t="s">
        <v>6746</v>
      </c>
      <c r="AV717" s="18" t="s">
        <v>6747</v>
      </c>
      <c r="AW717" s="18" t="s">
        <v>6748</v>
      </c>
      <c r="AX717" s="18" t="s">
        <v>6749</v>
      </c>
      <c r="AY717" s="18" t="s">
        <v>6750</v>
      </c>
      <c r="AZ717" s="18" t="s">
        <v>6751</v>
      </c>
      <c r="BA717" s="18" t="s">
        <v>6752</v>
      </c>
      <c r="BB717" s="18" t="s">
        <v>6753</v>
      </c>
      <c r="BC717" s="18" t="s">
        <v>6754</v>
      </c>
      <c r="BD717" s="18" t="s">
        <v>6755</v>
      </c>
      <c r="BE717" s="18" t="s">
        <v>6756</v>
      </c>
      <c r="BF717" s="18" t="s">
        <v>6757</v>
      </c>
      <c r="BG717" s="18" t="s">
        <v>6758</v>
      </c>
      <c r="BR717" s="18"/>
      <c r="BV717" s="18"/>
    </row>
    <row r="718" spans="1:74" x14ac:dyDescent="0.25">
      <c r="A718" s="135" t="s">
        <v>489</v>
      </c>
      <c r="B718" s="135" t="s">
        <v>1343</v>
      </c>
      <c r="C718" s="53">
        <v>46</v>
      </c>
      <c r="D718" s="53">
        <v>35</v>
      </c>
      <c r="E718" s="53">
        <v>1</v>
      </c>
      <c r="F718" s="53">
        <v>12</v>
      </c>
      <c r="G718" s="53">
        <v>5</v>
      </c>
      <c r="H718" s="53">
        <v>17</v>
      </c>
      <c r="I718" s="53">
        <v>0</v>
      </c>
      <c r="J718" s="143">
        <v>0</v>
      </c>
      <c r="K718" s="173">
        <f t="shared" si="120"/>
        <v>35</v>
      </c>
      <c r="L718" s="76"/>
      <c r="M718" s="76"/>
      <c r="N718" s="171"/>
      <c r="O718" s="171"/>
      <c r="P718" s="171"/>
      <c r="Q718" s="172"/>
      <c r="S718" s="21" t="s">
        <v>6712</v>
      </c>
      <c r="T718" s="61">
        <v>1</v>
      </c>
      <c r="U718" s="61">
        <v>2</v>
      </c>
      <c r="V718" s="61">
        <v>0</v>
      </c>
      <c r="W718" s="61">
        <v>2</v>
      </c>
      <c r="X718" s="61">
        <v>0</v>
      </c>
      <c r="Y718" s="21">
        <f t="shared" si="122"/>
        <v>5</v>
      </c>
      <c r="AL718" s="18" t="s">
        <v>6827</v>
      </c>
      <c r="AM718" s="65">
        <v>713</v>
      </c>
      <c r="AN718" s="65">
        <v>352</v>
      </c>
      <c r="AO718" s="65">
        <v>266</v>
      </c>
      <c r="AP718" s="65">
        <v>249</v>
      </c>
      <c r="AQ718" s="65">
        <v>156</v>
      </c>
      <c r="AR718" s="65">
        <v>84</v>
      </c>
      <c r="AS718" s="65">
        <v>62</v>
      </c>
      <c r="AT718" s="64">
        <v>82</v>
      </c>
      <c r="AU718" s="64">
        <v>42</v>
      </c>
      <c r="AV718" s="65">
        <v>52</v>
      </c>
      <c r="AW718" s="65">
        <v>37</v>
      </c>
      <c r="AX718" s="65">
        <v>17</v>
      </c>
      <c r="AY718" s="65">
        <v>19</v>
      </c>
      <c r="AZ718" s="65">
        <v>37</v>
      </c>
      <c r="BA718" s="65">
        <v>13</v>
      </c>
      <c r="BB718" s="65">
        <v>19</v>
      </c>
      <c r="BC718" s="65">
        <v>16</v>
      </c>
      <c r="BD718" s="125">
        <v>11</v>
      </c>
      <c r="BE718" s="65">
        <v>3</v>
      </c>
      <c r="BF718" s="65">
        <v>6</v>
      </c>
      <c r="BG718" s="65">
        <v>2</v>
      </c>
      <c r="BI718" s="18" t="s">
        <v>6827</v>
      </c>
      <c r="BR718" s="18"/>
      <c r="BV718" s="18"/>
    </row>
    <row r="719" spans="1:74" x14ac:dyDescent="0.25">
      <c r="A719" s="135" t="s">
        <v>489</v>
      </c>
      <c r="B719" s="135" t="s">
        <v>4458</v>
      </c>
      <c r="C719" s="53">
        <v>1</v>
      </c>
      <c r="D719" s="53">
        <v>1</v>
      </c>
      <c r="E719" s="53">
        <v>1</v>
      </c>
      <c r="F719" s="53">
        <v>0</v>
      </c>
      <c r="G719" s="53">
        <v>0</v>
      </c>
      <c r="H719" s="53">
        <v>0</v>
      </c>
      <c r="I719" s="53">
        <v>0</v>
      </c>
      <c r="J719" s="143">
        <v>0</v>
      </c>
      <c r="K719" s="175">
        <f t="shared" si="120"/>
        <v>1</v>
      </c>
      <c r="L719" s="76"/>
      <c r="M719" s="76"/>
      <c r="N719" s="171"/>
      <c r="O719" s="171"/>
      <c r="P719" s="171"/>
      <c r="Q719" s="172"/>
      <c r="S719" s="47" t="s">
        <v>6713</v>
      </c>
      <c r="T719" s="92">
        <v>3</v>
      </c>
      <c r="U719" s="92">
        <v>4</v>
      </c>
      <c r="V719" s="92">
        <v>0</v>
      </c>
      <c r="W719" s="92">
        <v>17</v>
      </c>
      <c r="X719" s="92">
        <v>0</v>
      </c>
      <c r="Y719" s="21">
        <f t="shared" si="122"/>
        <v>24</v>
      </c>
      <c r="AL719" s="18" t="s">
        <v>6828</v>
      </c>
      <c r="AM719" s="65">
        <v>1</v>
      </c>
      <c r="AN719" s="65">
        <v>28</v>
      </c>
      <c r="AO719" s="65">
        <v>72</v>
      </c>
      <c r="AP719" s="65">
        <v>273</v>
      </c>
      <c r="AQ719" s="65">
        <v>355</v>
      </c>
      <c r="AR719" s="65">
        <v>161</v>
      </c>
      <c r="AS719" s="65">
        <v>145</v>
      </c>
      <c r="AT719" s="64">
        <v>92</v>
      </c>
      <c r="AU719" s="64">
        <v>72</v>
      </c>
      <c r="AV719" s="65">
        <v>60</v>
      </c>
      <c r="AW719" s="65">
        <v>43</v>
      </c>
      <c r="AX719" s="65">
        <v>40</v>
      </c>
      <c r="AY719" s="65">
        <v>31</v>
      </c>
      <c r="AZ719" s="65">
        <v>39</v>
      </c>
      <c r="BA719" s="65">
        <v>28</v>
      </c>
      <c r="BB719" s="65">
        <v>32</v>
      </c>
      <c r="BC719" s="65">
        <v>17</v>
      </c>
      <c r="BD719" s="125">
        <v>29</v>
      </c>
      <c r="BE719" s="65">
        <v>10</v>
      </c>
      <c r="BF719" s="65">
        <v>15</v>
      </c>
      <c r="BG719" s="65">
        <v>6</v>
      </c>
      <c r="BI719" s="18" t="s">
        <v>6828</v>
      </c>
      <c r="BR719" s="18"/>
      <c r="BV719" s="18"/>
    </row>
    <row r="720" spans="1:74" x14ac:dyDescent="0.25">
      <c r="A720" s="135" t="s">
        <v>489</v>
      </c>
      <c r="B720" s="135" t="s">
        <v>4602</v>
      </c>
      <c r="C720" s="53">
        <v>1</v>
      </c>
      <c r="D720" s="53">
        <v>1</v>
      </c>
      <c r="E720" s="53">
        <v>0</v>
      </c>
      <c r="F720" s="53">
        <v>0</v>
      </c>
      <c r="G720" s="53">
        <v>0</v>
      </c>
      <c r="H720" s="53">
        <v>1</v>
      </c>
      <c r="I720" s="53">
        <v>0</v>
      </c>
      <c r="J720" s="143">
        <v>0</v>
      </c>
      <c r="K720" s="175">
        <f t="shared" si="120"/>
        <v>1</v>
      </c>
      <c r="L720" s="76"/>
      <c r="M720" s="76"/>
      <c r="N720" s="171"/>
      <c r="O720" s="171"/>
      <c r="P720" s="171"/>
      <c r="Q720" s="172"/>
      <c r="S720" s="22" t="s">
        <v>6693</v>
      </c>
      <c r="T720" s="53">
        <v>4</v>
      </c>
      <c r="U720" s="53">
        <v>13</v>
      </c>
      <c r="V720" s="53">
        <v>2</v>
      </c>
      <c r="W720" s="53">
        <v>48</v>
      </c>
      <c r="X720" s="53">
        <v>0</v>
      </c>
      <c r="Y720" s="21">
        <f t="shared" si="122"/>
        <v>67</v>
      </c>
      <c r="AL720" s="126" t="s">
        <v>6779</v>
      </c>
      <c r="AM720" s="127">
        <v>0</v>
      </c>
      <c r="AN720" s="127">
        <v>0</v>
      </c>
      <c r="AO720" s="127">
        <v>0</v>
      </c>
      <c r="AP720" s="127">
        <v>0</v>
      </c>
      <c r="AQ720" s="127">
        <v>0</v>
      </c>
      <c r="AR720" s="127">
        <v>415</v>
      </c>
      <c r="AS720" s="127">
        <v>435</v>
      </c>
      <c r="AT720" s="176">
        <v>345</v>
      </c>
      <c r="AU720" s="176">
        <v>433</v>
      </c>
      <c r="AV720" s="127">
        <v>457</v>
      </c>
      <c r="AW720" s="127">
        <v>568</v>
      </c>
      <c r="AX720" s="127">
        <v>453</v>
      </c>
      <c r="AY720" s="127">
        <v>391</v>
      </c>
      <c r="AZ720" s="127">
        <v>236</v>
      </c>
      <c r="BA720" s="127">
        <v>35</v>
      </c>
      <c r="BB720" s="127">
        <v>44</v>
      </c>
      <c r="BC720" s="127">
        <v>12</v>
      </c>
      <c r="BD720" s="128">
        <v>15</v>
      </c>
      <c r="BE720" s="128">
        <v>11</v>
      </c>
      <c r="BF720" s="128">
        <v>1</v>
      </c>
      <c r="BG720" s="127">
        <v>0</v>
      </c>
      <c r="BI720" s="126" t="s">
        <v>6779</v>
      </c>
      <c r="BR720" s="18"/>
      <c r="BV720" s="18"/>
    </row>
    <row r="721" spans="1:74" x14ac:dyDescent="0.25">
      <c r="A721" s="135" t="s">
        <v>489</v>
      </c>
      <c r="B721" s="135" t="s">
        <v>826</v>
      </c>
      <c r="C721" s="53">
        <v>376</v>
      </c>
      <c r="D721" s="53">
        <v>350</v>
      </c>
      <c r="E721" s="53">
        <v>2</v>
      </c>
      <c r="F721" s="53">
        <v>10</v>
      </c>
      <c r="G721" s="53">
        <v>5</v>
      </c>
      <c r="H721" s="53">
        <v>18</v>
      </c>
      <c r="I721" s="53">
        <v>315</v>
      </c>
      <c r="J721" s="143">
        <v>0</v>
      </c>
      <c r="K721" s="173">
        <f t="shared" si="120"/>
        <v>350</v>
      </c>
      <c r="L721" s="76"/>
      <c r="M721" s="144">
        <v>454</v>
      </c>
      <c r="N721" s="171"/>
      <c r="O721" s="171"/>
      <c r="P721" s="171"/>
      <c r="Q721" s="172"/>
      <c r="S721" s="76"/>
      <c r="T721" s="27">
        <f>SUM(T712:T720)</f>
        <v>10</v>
      </c>
      <c r="U721" s="27">
        <f>SUM(U712:U720)</f>
        <v>22</v>
      </c>
      <c r="V721" s="27">
        <f>SUM(V712:V720)</f>
        <v>2</v>
      </c>
      <c r="W721" s="27">
        <f>SUM(W712:W720)</f>
        <v>67</v>
      </c>
      <c r="X721" s="27">
        <f>SUM(X712:X720)</f>
        <v>0</v>
      </c>
      <c r="Y721" s="21">
        <f t="shared" si="122"/>
        <v>101</v>
      </c>
      <c r="AL721" s="18" t="s">
        <v>6829</v>
      </c>
      <c r="AM721" s="65">
        <v>0</v>
      </c>
      <c r="AN721" s="65">
        <v>0</v>
      </c>
      <c r="AO721" s="65">
        <v>0</v>
      </c>
      <c r="AP721" s="65">
        <v>0</v>
      </c>
      <c r="AQ721" s="65">
        <v>2</v>
      </c>
      <c r="AR721" s="65">
        <v>15</v>
      </c>
      <c r="AS721" s="65">
        <v>39</v>
      </c>
      <c r="AT721" s="64">
        <v>174</v>
      </c>
      <c r="AU721" s="64">
        <v>257</v>
      </c>
      <c r="AV721" s="65">
        <v>409</v>
      </c>
      <c r="AW721" s="65">
        <v>233</v>
      </c>
      <c r="AX721" s="65">
        <v>203</v>
      </c>
      <c r="AY721" s="65">
        <v>114</v>
      </c>
      <c r="AZ721" s="65">
        <v>154</v>
      </c>
      <c r="BA721" s="65">
        <v>112</v>
      </c>
      <c r="BB721" s="65">
        <v>124</v>
      </c>
      <c r="BC721" s="65">
        <v>60</v>
      </c>
      <c r="BD721" s="125">
        <v>87</v>
      </c>
      <c r="BE721" s="65">
        <v>39</v>
      </c>
      <c r="BF721" s="65">
        <v>57</v>
      </c>
      <c r="BG721" s="65">
        <v>29</v>
      </c>
      <c r="BI721" s="18" t="s">
        <v>6829</v>
      </c>
      <c r="BR721" s="18"/>
      <c r="BV721" s="18"/>
    </row>
    <row r="722" spans="1:74" x14ac:dyDescent="0.25">
      <c r="A722" s="145" t="s">
        <v>6717</v>
      </c>
      <c r="B722" s="146"/>
      <c r="C722" s="61">
        <f t="shared" ref="C722:J722" si="123">SUM(C698:C721)</f>
        <v>981</v>
      </c>
      <c r="D722" s="61">
        <f t="shared" si="123"/>
        <v>925</v>
      </c>
      <c r="E722" s="61">
        <f t="shared" si="123"/>
        <v>20</v>
      </c>
      <c r="F722" s="61">
        <f t="shared" si="123"/>
        <v>68</v>
      </c>
      <c r="G722" s="61">
        <f t="shared" si="123"/>
        <v>14</v>
      </c>
      <c r="H722" s="61">
        <f t="shared" si="123"/>
        <v>183</v>
      </c>
      <c r="I722" s="61">
        <f t="shared" si="123"/>
        <v>640</v>
      </c>
      <c r="J722" s="142">
        <f t="shared" si="123"/>
        <v>0</v>
      </c>
      <c r="K722" s="173">
        <f t="shared" si="120"/>
        <v>925</v>
      </c>
      <c r="L722" s="76"/>
      <c r="M722" s="144">
        <f>SUM(M698:M721)</f>
        <v>925</v>
      </c>
      <c r="N722" s="171"/>
      <c r="O722" s="171"/>
      <c r="P722" s="171"/>
      <c r="Q722" s="172"/>
      <c r="S722" s="76"/>
      <c r="T722" s="120"/>
      <c r="U722" s="120"/>
      <c r="V722" s="120"/>
      <c r="W722" s="120"/>
      <c r="X722" s="120"/>
      <c r="Y722" s="27"/>
      <c r="AL722" s="126" t="s">
        <v>6780</v>
      </c>
      <c r="AM722" s="127">
        <v>0</v>
      </c>
      <c r="AN722" s="127">
        <v>0</v>
      </c>
      <c r="AO722" s="127">
        <v>0</v>
      </c>
      <c r="AP722" s="127">
        <v>0</v>
      </c>
      <c r="AQ722" s="127">
        <v>0</v>
      </c>
      <c r="AR722" s="127">
        <v>0</v>
      </c>
      <c r="AS722" s="127">
        <v>0</v>
      </c>
      <c r="AT722" s="127">
        <v>0</v>
      </c>
      <c r="AU722" s="127">
        <v>0</v>
      </c>
      <c r="AV722" s="127">
        <v>2</v>
      </c>
      <c r="AW722" s="127">
        <v>10</v>
      </c>
      <c r="AX722" s="127">
        <v>51</v>
      </c>
      <c r="AY722" s="127">
        <v>115</v>
      </c>
      <c r="AZ722" s="127">
        <v>428</v>
      </c>
      <c r="BA722" s="127">
        <v>525</v>
      </c>
      <c r="BB722" s="127">
        <v>467</v>
      </c>
      <c r="BC722" s="127">
        <v>379</v>
      </c>
      <c r="BD722" s="128">
        <v>320</v>
      </c>
      <c r="BE722" s="128">
        <v>115</v>
      </c>
      <c r="BF722" s="127">
        <v>91</v>
      </c>
      <c r="BG722" s="127">
        <v>54</v>
      </c>
      <c r="BI722" s="126" t="s">
        <v>6780</v>
      </c>
      <c r="BR722" s="18"/>
      <c r="BV722" s="18"/>
    </row>
    <row r="723" spans="1:74" x14ac:dyDescent="0.25">
      <c r="C723" s="76"/>
      <c r="D723" s="150"/>
      <c r="E723" s="150"/>
      <c r="F723" s="153"/>
      <c r="G723" s="27"/>
      <c r="H723" s="150"/>
      <c r="I723" s="150"/>
      <c r="J723" s="150"/>
      <c r="K723" s="153"/>
      <c r="L723" s="76"/>
      <c r="M723" s="76"/>
      <c r="N723" s="171"/>
      <c r="O723" s="171"/>
      <c r="P723" s="171"/>
      <c r="Q723" s="172"/>
      <c r="S723" s="21" t="s">
        <v>6719</v>
      </c>
      <c r="T723" s="21" t="s">
        <v>197</v>
      </c>
      <c r="U723" s="21" t="s">
        <v>230</v>
      </c>
      <c r="V723" s="21" t="s">
        <v>211</v>
      </c>
      <c r="W723" s="21" t="s">
        <v>205</v>
      </c>
      <c r="X723" s="21" t="s">
        <v>283</v>
      </c>
      <c r="Y723" s="21" t="s">
        <v>6720</v>
      </c>
      <c r="AL723" s="18" t="s">
        <v>6839</v>
      </c>
      <c r="AM723" s="65">
        <v>0</v>
      </c>
      <c r="AN723" s="65">
        <v>0</v>
      </c>
      <c r="AO723" s="65">
        <v>0</v>
      </c>
      <c r="AP723" s="65">
        <v>0</v>
      </c>
      <c r="AQ723" s="65">
        <v>0</v>
      </c>
      <c r="AR723" s="65">
        <v>0</v>
      </c>
      <c r="AS723" s="65">
        <v>0</v>
      </c>
      <c r="AT723" s="65">
        <v>0</v>
      </c>
      <c r="AU723" s="65">
        <v>0</v>
      </c>
      <c r="AV723" s="65">
        <v>1</v>
      </c>
      <c r="AW723" s="65">
        <v>7</v>
      </c>
      <c r="AX723" s="65">
        <v>40</v>
      </c>
      <c r="AY723" s="65">
        <v>42</v>
      </c>
      <c r="AZ723" s="65">
        <v>161</v>
      </c>
      <c r="BA723" s="65">
        <v>182</v>
      </c>
      <c r="BB723" s="65">
        <v>349</v>
      </c>
      <c r="BC723" s="65">
        <v>202</v>
      </c>
      <c r="BD723" s="125">
        <v>211</v>
      </c>
      <c r="BE723" s="65">
        <v>120</v>
      </c>
      <c r="BF723" s="65">
        <v>162</v>
      </c>
      <c r="BG723" s="65">
        <v>71</v>
      </c>
      <c r="BI723" s="18" t="s">
        <v>6839</v>
      </c>
      <c r="BR723" s="18"/>
      <c r="BV723" s="18"/>
    </row>
    <row r="724" spans="1:74" x14ac:dyDescent="0.25">
      <c r="C724" s="76"/>
      <c r="D724" s="150"/>
      <c r="E724" s="150"/>
      <c r="F724" s="153"/>
      <c r="G724" s="27"/>
      <c r="H724" s="150"/>
      <c r="I724" s="150"/>
      <c r="J724" s="150"/>
      <c r="K724" s="153"/>
      <c r="L724" s="76"/>
      <c r="M724" s="76"/>
      <c r="N724" s="171"/>
      <c r="O724" s="171"/>
      <c r="P724" s="171"/>
      <c r="Q724" s="172"/>
      <c r="S724" s="21" t="s">
        <v>6848</v>
      </c>
      <c r="T724" s="158">
        <v>0</v>
      </c>
      <c r="U724" s="158">
        <v>1</v>
      </c>
      <c r="V724" s="54">
        <v>0</v>
      </c>
      <c r="W724" s="54">
        <v>0</v>
      </c>
      <c r="X724" s="54">
        <v>0</v>
      </c>
      <c r="Y724" s="22">
        <f>SUM(T724:X724)</f>
        <v>1</v>
      </c>
      <c r="AL724" s="126" t="s">
        <v>6781</v>
      </c>
      <c r="AM724" s="127">
        <v>0</v>
      </c>
      <c r="AN724" s="127">
        <v>0</v>
      </c>
      <c r="AO724" s="127">
        <v>0</v>
      </c>
      <c r="AP724" s="127">
        <v>0</v>
      </c>
      <c r="AQ724" s="127">
        <v>0</v>
      </c>
      <c r="AR724" s="127">
        <v>0</v>
      </c>
      <c r="AS724" s="127">
        <v>0</v>
      </c>
      <c r="AT724" s="127">
        <v>0</v>
      </c>
      <c r="AU724" s="127">
        <v>0</v>
      </c>
      <c r="AV724" s="127">
        <v>0</v>
      </c>
      <c r="AW724" s="127">
        <v>0</v>
      </c>
      <c r="AX724" s="127">
        <v>13</v>
      </c>
      <c r="AY724" s="127">
        <v>33</v>
      </c>
      <c r="AZ724" s="127">
        <v>51</v>
      </c>
      <c r="BA724" s="127">
        <v>28</v>
      </c>
      <c r="BB724" s="127">
        <v>181</v>
      </c>
      <c r="BC724" s="127">
        <v>177</v>
      </c>
      <c r="BD724" s="128">
        <v>386</v>
      </c>
      <c r="BE724" s="128">
        <v>395</v>
      </c>
      <c r="BF724" s="127">
        <v>522</v>
      </c>
      <c r="BG724" s="127">
        <v>271</v>
      </c>
      <c r="BI724" s="126" t="s">
        <v>6781</v>
      </c>
    </row>
    <row r="725" spans="1:74" x14ac:dyDescent="0.25">
      <c r="C725" s="76"/>
      <c r="D725" s="150"/>
      <c r="E725" s="150"/>
      <c r="F725" s="153"/>
      <c r="G725" s="27"/>
      <c r="H725" s="27"/>
      <c r="I725" s="27"/>
      <c r="J725" s="27"/>
      <c r="K725" s="27"/>
      <c r="L725" s="76"/>
      <c r="M725" s="76"/>
      <c r="N725" s="171"/>
      <c r="O725" s="171"/>
      <c r="P725" s="171"/>
      <c r="Q725" s="172"/>
      <c r="S725" s="21" t="s">
        <v>6849</v>
      </c>
      <c r="T725" s="54">
        <v>0</v>
      </c>
      <c r="U725" s="54">
        <v>1</v>
      </c>
      <c r="V725" s="54">
        <v>0</v>
      </c>
      <c r="W725" s="54">
        <v>0</v>
      </c>
      <c r="X725" s="54">
        <v>0</v>
      </c>
      <c r="Y725" s="22">
        <f t="shared" ref="Y725:Y733" si="124">SUM(T725:W725)</f>
        <v>1</v>
      </c>
      <c r="AL725" s="18" t="s">
        <v>6840</v>
      </c>
      <c r="AM725" s="65">
        <v>0</v>
      </c>
      <c r="AN725" s="65">
        <v>0</v>
      </c>
      <c r="AO725" s="65">
        <v>0</v>
      </c>
      <c r="AP725" s="65">
        <v>0</v>
      </c>
      <c r="AQ725" s="65">
        <v>0</v>
      </c>
      <c r="AR725" s="65">
        <v>0</v>
      </c>
      <c r="AS725" s="65">
        <v>0</v>
      </c>
      <c r="AT725" s="65">
        <v>0</v>
      </c>
      <c r="AU725" s="65">
        <v>0</v>
      </c>
      <c r="AV725" s="65">
        <v>0</v>
      </c>
      <c r="AW725" s="65">
        <v>0</v>
      </c>
      <c r="AX725" s="65">
        <v>0</v>
      </c>
      <c r="AY725" s="65">
        <v>0</v>
      </c>
      <c r="AZ725" s="65">
        <v>0</v>
      </c>
      <c r="BA725" s="65">
        <v>0</v>
      </c>
      <c r="BB725" s="65">
        <v>0</v>
      </c>
      <c r="BC725" s="65">
        <v>0</v>
      </c>
      <c r="BD725" s="125">
        <v>61</v>
      </c>
      <c r="BE725" s="65">
        <v>57</v>
      </c>
      <c r="BF725" s="65">
        <v>152</v>
      </c>
      <c r="BG725" s="65">
        <v>72</v>
      </c>
      <c r="BI725" s="18" t="s">
        <v>6840</v>
      </c>
    </row>
    <row r="726" spans="1:74" x14ac:dyDescent="0.25">
      <c r="C726" s="76"/>
      <c r="D726" s="150"/>
      <c r="E726" s="150"/>
      <c r="F726" s="153"/>
      <c r="G726" s="27"/>
      <c r="H726" s="27"/>
      <c r="I726" s="27"/>
      <c r="J726" s="27"/>
      <c r="K726" s="27"/>
      <c r="L726" s="76"/>
      <c r="M726" s="76"/>
      <c r="N726" s="171"/>
      <c r="O726" s="171"/>
      <c r="P726" s="171"/>
      <c r="Q726" s="172"/>
      <c r="S726" s="21" t="s">
        <v>6850</v>
      </c>
      <c r="T726" s="158">
        <v>0</v>
      </c>
      <c r="U726" s="158">
        <v>1</v>
      </c>
      <c r="V726" s="54">
        <v>0</v>
      </c>
      <c r="W726" s="54">
        <v>0</v>
      </c>
      <c r="X726" s="54">
        <v>0</v>
      </c>
      <c r="Y726" s="22">
        <f t="shared" si="124"/>
        <v>1</v>
      </c>
      <c r="AL726" s="126" t="s">
        <v>6782</v>
      </c>
      <c r="AM726" s="127">
        <v>0</v>
      </c>
      <c r="AN726" s="127">
        <v>0</v>
      </c>
      <c r="AO726" s="127">
        <v>0</v>
      </c>
      <c r="AP726" s="127">
        <v>0</v>
      </c>
      <c r="AQ726" s="127">
        <v>0</v>
      </c>
      <c r="AR726" s="127">
        <v>0</v>
      </c>
      <c r="AS726" s="127">
        <v>0</v>
      </c>
      <c r="AT726" s="127">
        <v>0</v>
      </c>
      <c r="AU726" s="127">
        <v>0</v>
      </c>
      <c r="AV726" s="127">
        <v>0</v>
      </c>
      <c r="AW726" s="127">
        <v>0</v>
      </c>
      <c r="AX726" s="127">
        <v>0</v>
      </c>
      <c r="AY726" s="127">
        <v>0</v>
      </c>
      <c r="AZ726" s="127">
        <v>0</v>
      </c>
      <c r="BA726" s="127">
        <v>0</v>
      </c>
      <c r="BB726" s="127">
        <v>0</v>
      </c>
      <c r="BC726" s="127">
        <v>0</v>
      </c>
      <c r="BD726" s="128">
        <v>0</v>
      </c>
      <c r="BE726" s="128">
        <v>0</v>
      </c>
      <c r="BF726" s="127">
        <v>76</v>
      </c>
      <c r="BG726" s="127">
        <v>315</v>
      </c>
      <c r="BI726" s="126" t="s">
        <v>6782</v>
      </c>
    </row>
    <row r="727" spans="1:74" x14ac:dyDescent="0.25">
      <c r="C727" s="76"/>
      <c r="D727" s="150"/>
      <c r="E727" s="150"/>
      <c r="F727" s="153"/>
      <c r="G727" s="27"/>
      <c r="H727" s="27"/>
      <c r="I727" s="27"/>
      <c r="J727" s="27"/>
      <c r="K727" s="27"/>
      <c r="L727" s="76"/>
      <c r="M727" s="76"/>
      <c r="N727" s="171"/>
      <c r="O727" s="171"/>
      <c r="P727" s="171"/>
      <c r="Q727" s="172"/>
      <c r="S727" s="21" t="s">
        <v>6851</v>
      </c>
      <c r="T727" s="31">
        <v>1</v>
      </c>
      <c r="U727" s="31">
        <v>0</v>
      </c>
      <c r="V727" s="31">
        <v>0</v>
      </c>
      <c r="W727" s="54">
        <v>0</v>
      </c>
      <c r="X727" s="31">
        <v>0</v>
      </c>
      <c r="Y727" s="22">
        <f t="shared" si="124"/>
        <v>1</v>
      </c>
    </row>
    <row r="728" spans="1:74" x14ac:dyDescent="0.25">
      <c r="C728" s="76"/>
      <c r="D728" s="150"/>
      <c r="E728" s="150"/>
      <c r="F728" s="153"/>
      <c r="G728" s="27"/>
      <c r="H728" s="27"/>
      <c r="I728" s="27"/>
      <c r="J728" s="27"/>
      <c r="K728" s="27"/>
      <c r="L728" s="76"/>
      <c r="M728" s="76"/>
      <c r="N728" s="171"/>
      <c r="O728" s="171"/>
      <c r="P728" s="171"/>
      <c r="Q728" s="172"/>
      <c r="S728" s="21" t="s">
        <v>6710</v>
      </c>
      <c r="T728" s="31">
        <v>0</v>
      </c>
      <c r="U728" s="31">
        <v>0</v>
      </c>
      <c r="V728" s="31">
        <v>0</v>
      </c>
      <c r="W728" s="54">
        <v>2</v>
      </c>
      <c r="X728" s="31">
        <v>0</v>
      </c>
      <c r="Y728" s="22">
        <f t="shared" si="124"/>
        <v>2</v>
      </c>
    </row>
    <row r="729" spans="1:74" x14ac:dyDescent="0.25">
      <c r="C729" s="76"/>
      <c r="D729" s="150"/>
      <c r="E729" s="150"/>
      <c r="F729" s="153"/>
      <c r="G729" s="27"/>
      <c r="H729" s="27"/>
      <c r="I729" s="27"/>
      <c r="J729" s="27"/>
      <c r="K729" s="27"/>
      <c r="L729" s="76"/>
      <c r="M729" s="76"/>
      <c r="N729" s="171"/>
      <c r="O729" s="171"/>
      <c r="P729" s="171"/>
      <c r="Q729" s="172"/>
      <c r="S729" s="47" t="s">
        <v>6711</v>
      </c>
      <c r="T729" s="48">
        <v>0</v>
      </c>
      <c r="U729" s="48">
        <v>1</v>
      </c>
      <c r="V729" s="48">
        <v>0</v>
      </c>
      <c r="W729" s="55">
        <v>5</v>
      </c>
      <c r="X729" s="48">
        <v>0</v>
      </c>
      <c r="Y729" s="22">
        <f t="shared" si="124"/>
        <v>6</v>
      </c>
    </row>
    <row r="730" spans="1:74" x14ac:dyDescent="0.25">
      <c r="C730" s="76"/>
      <c r="D730" s="150"/>
      <c r="E730" s="150"/>
      <c r="F730" s="153"/>
      <c r="G730" s="27"/>
      <c r="H730" s="27"/>
      <c r="I730" s="27"/>
      <c r="J730" s="27"/>
      <c r="K730" s="27"/>
      <c r="L730" s="76"/>
      <c r="M730" s="76"/>
      <c r="N730" s="171"/>
      <c r="O730" s="171"/>
      <c r="P730" s="171"/>
      <c r="Q730" s="172"/>
      <c r="S730" s="21" t="s">
        <v>6712</v>
      </c>
      <c r="T730" s="29">
        <v>2</v>
      </c>
      <c r="U730" s="29">
        <v>3</v>
      </c>
      <c r="V730" s="29">
        <v>0</v>
      </c>
      <c r="W730" s="54">
        <v>24</v>
      </c>
      <c r="X730" s="31">
        <v>54</v>
      </c>
      <c r="Y730" s="22">
        <f t="shared" si="124"/>
        <v>29</v>
      </c>
    </row>
    <row r="731" spans="1:74" x14ac:dyDescent="0.25">
      <c r="C731" s="76"/>
      <c r="D731" s="150"/>
      <c r="E731" s="150"/>
      <c r="F731" s="153"/>
      <c r="G731" s="27"/>
      <c r="H731" s="27"/>
      <c r="I731" s="27"/>
      <c r="J731" s="27"/>
      <c r="K731" s="27"/>
      <c r="L731" s="76"/>
      <c r="M731" s="76"/>
      <c r="N731" s="171"/>
      <c r="O731" s="171"/>
      <c r="P731" s="171"/>
      <c r="Q731" s="172"/>
      <c r="S731" s="47" t="s">
        <v>6713</v>
      </c>
      <c r="T731" s="48">
        <v>3</v>
      </c>
      <c r="U731" s="48">
        <v>17</v>
      </c>
      <c r="V731" s="48">
        <v>2</v>
      </c>
      <c r="W731" s="55">
        <v>49</v>
      </c>
      <c r="X731" s="48">
        <v>271</v>
      </c>
      <c r="Y731" s="22">
        <f t="shared" si="124"/>
        <v>71</v>
      </c>
    </row>
    <row r="732" spans="1:74" x14ac:dyDescent="0.25">
      <c r="C732" s="76"/>
      <c r="D732" s="76"/>
      <c r="E732" s="76"/>
      <c r="F732" s="76"/>
      <c r="G732" s="76"/>
      <c r="H732" s="76"/>
      <c r="I732" s="76"/>
      <c r="J732" s="76"/>
      <c r="K732" s="76"/>
      <c r="L732" s="76"/>
      <c r="M732" s="76"/>
      <c r="N732" s="171"/>
      <c r="O732" s="171"/>
      <c r="P732" s="171"/>
      <c r="Q732" s="172"/>
      <c r="S732" s="22" t="s">
        <v>6693</v>
      </c>
      <c r="T732" s="31">
        <v>4</v>
      </c>
      <c r="U732" s="31">
        <v>22</v>
      </c>
      <c r="V732" s="31">
        <v>10</v>
      </c>
      <c r="W732" s="54">
        <v>36</v>
      </c>
      <c r="X732" s="31">
        <v>315</v>
      </c>
      <c r="Y732" s="22">
        <f t="shared" si="124"/>
        <v>72</v>
      </c>
    </row>
    <row r="733" spans="1:74" x14ac:dyDescent="0.25">
      <c r="C733" s="76"/>
      <c r="D733" s="76"/>
      <c r="E733" s="76"/>
      <c r="F733" s="76"/>
      <c r="G733" s="76"/>
      <c r="H733" s="76"/>
      <c r="I733" s="76"/>
      <c r="J733" s="76"/>
      <c r="K733" s="76"/>
      <c r="L733" s="76"/>
      <c r="M733" s="76"/>
      <c r="N733" s="171"/>
      <c r="O733" s="171"/>
      <c r="P733" s="171"/>
      <c r="Q733" s="172"/>
      <c r="T733" s="27">
        <f>SUM(T724:T732)</f>
        <v>10</v>
      </c>
      <c r="U733" s="27">
        <f>SUM(U724:U732)</f>
        <v>46</v>
      </c>
      <c r="V733" s="27">
        <f>SUM(V724:V732)</f>
        <v>12</v>
      </c>
      <c r="W733" s="27">
        <f>SUM(W724:W732)</f>
        <v>116</v>
      </c>
      <c r="X733" s="27">
        <f>SUM(X724:X732)</f>
        <v>640</v>
      </c>
      <c r="Y733" s="22">
        <f t="shared" si="124"/>
        <v>184</v>
      </c>
    </row>
    <row r="734" spans="1:74" x14ac:dyDescent="0.25">
      <c r="N734" s="171"/>
      <c r="O734" s="171"/>
      <c r="P734" s="171"/>
      <c r="Q734" s="172"/>
    </row>
    <row r="735" spans="1:74" x14ac:dyDescent="0.25">
      <c r="N735" s="171"/>
      <c r="O735" s="171"/>
      <c r="P735" s="171"/>
      <c r="Q735" s="172"/>
    </row>
    <row r="736" spans="1:74" x14ac:dyDescent="0.25">
      <c r="N736" s="171"/>
      <c r="O736" s="171"/>
      <c r="P736" s="171"/>
      <c r="Q736" s="172"/>
    </row>
    <row r="737" spans="1:93" ht="39.6" x14ac:dyDescent="0.25">
      <c r="A737" s="39" t="s">
        <v>6757</v>
      </c>
      <c r="B737" s="39" t="s">
        <v>6650</v>
      </c>
      <c r="C737" s="39" t="s">
        <v>6660</v>
      </c>
      <c r="D737" s="39" t="s">
        <v>6698</v>
      </c>
      <c r="E737" s="39" t="s">
        <v>6699</v>
      </c>
      <c r="F737" s="39" t="s">
        <v>6700</v>
      </c>
      <c r="G737" s="39" t="s">
        <v>6701</v>
      </c>
      <c r="H737" s="39" t="s">
        <v>6702</v>
      </c>
      <c r="I737" s="39" t="s">
        <v>6703</v>
      </c>
      <c r="J737" s="40" t="s">
        <v>6705</v>
      </c>
      <c r="K737" s="41" t="s">
        <v>6706</v>
      </c>
      <c r="L737" s="32"/>
      <c r="M737" s="23" t="s">
        <v>6859</v>
      </c>
      <c r="N737" s="171"/>
      <c r="O737" s="171"/>
      <c r="P737" s="171"/>
      <c r="Q737" s="172"/>
      <c r="S737" s="18" t="s">
        <v>6757</v>
      </c>
      <c r="AL737" s="24" t="s">
        <v>6728</v>
      </c>
      <c r="AM737" s="64" t="s">
        <v>6757</v>
      </c>
      <c r="AN737" s="65"/>
      <c r="AO737" s="65"/>
      <c r="AP737" s="65"/>
      <c r="BZ737" s="177"/>
      <c r="CA737" s="177"/>
      <c r="CB737" s="114"/>
      <c r="CC737" s="114"/>
      <c r="CF737" s="177"/>
      <c r="CG737" s="177"/>
      <c r="CH737" s="177"/>
      <c r="CI737" s="114"/>
      <c r="CJ737" s="27"/>
      <c r="CK737" s="177"/>
      <c r="CL737" s="177"/>
      <c r="CM737" s="177"/>
      <c r="CN737" s="114"/>
      <c r="CO737" s="27"/>
    </row>
    <row r="738" spans="1:93" x14ac:dyDescent="0.25">
      <c r="A738" s="135" t="s">
        <v>6856</v>
      </c>
      <c r="B738" s="135" t="s">
        <v>826</v>
      </c>
      <c r="C738" s="53">
        <v>1</v>
      </c>
      <c r="D738" s="53">
        <v>1</v>
      </c>
      <c r="E738" s="53">
        <v>0</v>
      </c>
      <c r="F738" s="53">
        <v>1</v>
      </c>
      <c r="G738" s="53">
        <v>0</v>
      </c>
      <c r="H738" s="53">
        <v>0</v>
      </c>
      <c r="I738" s="53">
        <v>0</v>
      </c>
      <c r="J738" s="143">
        <v>0</v>
      </c>
      <c r="K738" s="173">
        <f t="shared" ref="K738:K762" si="125">SUM(E738:J738)</f>
        <v>1</v>
      </c>
      <c r="L738" s="35"/>
      <c r="M738" s="120">
        <v>1</v>
      </c>
      <c r="N738" s="171"/>
      <c r="O738" s="171"/>
      <c r="P738" s="171"/>
      <c r="Q738" s="172"/>
      <c r="S738" s="21" t="s">
        <v>6708</v>
      </c>
      <c r="T738" s="21" t="s">
        <v>197</v>
      </c>
      <c r="U738" s="21" t="s">
        <v>230</v>
      </c>
      <c r="V738" s="21" t="s">
        <v>211</v>
      </c>
      <c r="W738" s="21" t="s">
        <v>205</v>
      </c>
      <c r="X738" s="21" t="s">
        <v>283</v>
      </c>
      <c r="Y738" s="21" t="s">
        <v>134</v>
      </c>
      <c r="AL738" s="18" t="s">
        <v>6823</v>
      </c>
      <c r="AM738" s="65"/>
      <c r="AN738" s="65"/>
      <c r="AO738" s="65"/>
      <c r="AP738" s="65"/>
      <c r="BZ738" s="177"/>
      <c r="CA738" s="177"/>
      <c r="CB738" s="114"/>
      <c r="CC738" s="114"/>
      <c r="CF738" s="177"/>
      <c r="CG738" s="177"/>
      <c r="CH738" s="177"/>
      <c r="CI738" s="114"/>
      <c r="CJ738" s="27"/>
      <c r="CK738" s="177"/>
      <c r="CL738" s="177"/>
      <c r="CM738" s="177"/>
      <c r="CN738" s="114"/>
      <c r="CO738" s="27"/>
    </row>
    <row r="739" spans="1:93" x14ac:dyDescent="0.25">
      <c r="A739" s="137" t="s">
        <v>6857</v>
      </c>
      <c r="B739" s="137" t="s">
        <v>2633</v>
      </c>
      <c r="C739" s="121">
        <v>1</v>
      </c>
      <c r="D739" s="121">
        <v>1</v>
      </c>
      <c r="E739" s="121">
        <v>0</v>
      </c>
      <c r="F739" s="121">
        <v>1</v>
      </c>
      <c r="G739" s="121">
        <v>0</v>
      </c>
      <c r="H739" s="121">
        <v>0</v>
      </c>
      <c r="I739" s="121">
        <v>0</v>
      </c>
      <c r="J739" s="121">
        <v>0</v>
      </c>
      <c r="K739" s="174">
        <f t="shared" si="125"/>
        <v>1</v>
      </c>
      <c r="L739" s="36"/>
      <c r="M739" s="115">
        <v>1</v>
      </c>
      <c r="N739" s="171"/>
      <c r="O739" s="171"/>
      <c r="P739" s="171"/>
      <c r="Q739" s="172"/>
      <c r="S739" s="21" t="s">
        <v>6848</v>
      </c>
      <c r="T739" s="158">
        <v>0</v>
      </c>
      <c r="U739" s="158">
        <v>1</v>
      </c>
      <c r="V739" s="54">
        <v>0</v>
      </c>
      <c r="W739" s="54">
        <v>0</v>
      </c>
      <c r="X739" s="54">
        <v>0</v>
      </c>
      <c r="Y739" s="21">
        <f t="shared" ref="Y739:Y748" si="126">SUM(T739:X739)</f>
        <v>1</v>
      </c>
      <c r="AL739" s="18" t="s">
        <v>6731</v>
      </c>
      <c r="AM739" s="65"/>
      <c r="AN739" s="65"/>
      <c r="AO739" s="65"/>
      <c r="AP739" s="65"/>
      <c r="BZ739" s="177"/>
      <c r="CA739" s="177"/>
      <c r="CB739" s="114"/>
      <c r="CC739" s="114"/>
      <c r="CF739" s="177"/>
      <c r="CG739" s="177"/>
      <c r="CH739" s="177"/>
      <c r="CI739" s="114"/>
      <c r="CJ739" s="27"/>
      <c r="CK739" s="177"/>
      <c r="CL739" s="177"/>
      <c r="CM739" s="177"/>
      <c r="CN739" s="114"/>
      <c r="CO739" s="27"/>
    </row>
    <row r="740" spans="1:93" x14ac:dyDescent="0.25">
      <c r="A740" s="135" t="s">
        <v>6858</v>
      </c>
      <c r="B740" s="135" t="s">
        <v>2633</v>
      </c>
      <c r="C740" s="53">
        <v>1</v>
      </c>
      <c r="D740" s="53">
        <v>1</v>
      </c>
      <c r="E740" s="53">
        <v>0</v>
      </c>
      <c r="F740" s="53">
        <v>1</v>
      </c>
      <c r="G740" s="53">
        <v>0</v>
      </c>
      <c r="H740" s="53">
        <v>0</v>
      </c>
      <c r="I740" s="53">
        <v>0</v>
      </c>
      <c r="J740" s="143">
        <v>0</v>
      </c>
      <c r="K740" s="173">
        <f t="shared" si="125"/>
        <v>1</v>
      </c>
      <c r="L740" s="35"/>
      <c r="M740" s="120">
        <v>1</v>
      </c>
      <c r="N740" s="171"/>
      <c r="O740" s="171"/>
      <c r="P740" s="171"/>
      <c r="Q740" s="172"/>
      <c r="S740" s="21" t="s">
        <v>6849</v>
      </c>
      <c r="T740" s="54">
        <v>0</v>
      </c>
      <c r="U740" s="54">
        <v>1</v>
      </c>
      <c r="V740" s="54">
        <v>0</v>
      </c>
      <c r="W740" s="54">
        <v>0</v>
      </c>
      <c r="X740" s="54">
        <v>0</v>
      </c>
      <c r="Y740" s="21">
        <f t="shared" si="126"/>
        <v>1</v>
      </c>
      <c r="AM740" s="65"/>
      <c r="AN740" s="65"/>
      <c r="AO740" s="65"/>
      <c r="AP740" s="65"/>
      <c r="BZ740" s="177"/>
      <c r="CA740" s="177"/>
      <c r="CB740" s="114"/>
      <c r="CC740" s="114"/>
      <c r="CF740" s="177"/>
      <c r="CG740" s="177"/>
      <c r="CH740" s="177"/>
      <c r="CI740" s="114"/>
      <c r="CJ740" s="27"/>
      <c r="CK740" s="177"/>
      <c r="CL740" s="177"/>
      <c r="CM740" s="177"/>
      <c r="CN740" s="114"/>
      <c r="CO740" s="27"/>
    </row>
    <row r="741" spans="1:93" x14ac:dyDescent="0.25">
      <c r="A741" s="137" t="s">
        <v>6854</v>
      </c>
      <c r="B741" s="137" t="s">
        <v>2633</v>
      </c>
      <c r="C741" s="121">
        <v>1</v>
      </c>
      <c r="D741" s="121">
        <v>1</v>
      </c>
      <c r="E741" s="121">
        <v>0</v>
      </c>
      <c r="F741" s="121">
        <v>1</v>
      </c>
      <c r="G741" s="121">
        <v>0</v>
      </c>
      <c r="H741" s="121">
        <v>0</v>
      </c>
      <c r="I741" s="121">
        <v>0</v>
      </c>
      <c r="J741" s="121">
        <v>0</v>
      </c>
      <c r="K741" s="174">
        <f t="shared" si="125"/>
        <v>1</v>
      </c>
      <c r="L741" s="35"/>
      <c r="M741" s="120"/>
      <c r="N741" s="171"/>
      <c r="O741" s="171"/>
      <c r="P741" s="171"/>
      <c r="Q741" s="172"/>
      <c r="S741" s="21" t="s">
        <v>6850</v>
      </c>
      <c r="T741" s="158">
        <v>0</v>
      </c>
      <c r="U741" s="158">
        <v>1</v>
      </c>
      <c r="V741" s="54">
        <v>0</v>
      </c>
      <c r="W741" s="54">
        <v>0</v>
      </c>
      <c r="X741" s="54">
        <v>0</v>
      </c>
      <c r="Y741" s="21">
        <f t="shared" si="126"/>
        <v>1</v>
      </c>
      <c r="AL741" s="18" t="s">
        <v>5</v>
      </c>
      <c r="AM741" s="18" t="s">
        <v>6738</v>
      </c>
      <c r="AN741" s="18" t="s">
        <v>6739</v>
      </c>
      <c r="AO741" s="18" t="s">
        <v>6740</v>
      </c>
      <c r="AP741" s="18" t="s">
        <v>6741</v>
      </c>
      <c r="AQ741" s="18" t="s">
        <v>6742</v>
      </c>
      <c r="AR741" s="18" t="s">
        <v>6743</v>
      </c>
      <c r="AS741" s="18" t="s">
        <v>6744</v>
      </c>
      <c r="AT741" s="68" t="s">
        <v>6745</v>
      </c>
      <c r="AU741" s="68" t="s">
        <v>6746</v>
      </c>
      <c r="AV741" s="18" t="s">
        <v>6747</v>
      </c>
      <c r="AW741" s="18" t="s">
        <v>6748</v>
      </c>
      <c r="AX741" s="18" t="s">
        <v>6749</v>
      </c>
      <c r="AY741" s="18" t="s">
        <v>6750</v>
      </c>
      <c r="AZ741" s="18" t="s">
        <v>6751</v>
      </c>
      <c r="BA741" s="18" t="s">
        <v>6752</v>
      </c>
      <c r="BB741" s="18" t="s">
        <v>6753</v>
      </c>
      <c r="BC741" s="18" t="s">
        <v>6754</v>
      </c>
      <c r="BD741" s="18" t="s">
        <v>6755</v>
      </c>
      <c r="BE741" s="18" t="s">
        <v>6756</v>
      </c>
      <c r="BF741" s="18" t="s">
        <v>6757</v>
      </c>
      <c r="BZ741" s="177"/>
      <c r="CA741" s="177"/>
      <c r="CB741" s="114"/>
      <c r="CC741" s="114"/>
      <c r="CF741" s="177"/>
      <c r="CG741" s="177"/>
      <c r="CH741" s="177"/>
      <c r="CI741" s="114"/>
      <c r="CJ741" s="27"/>
      <c r="CK741" s="177"/>
      <c r="CL741" s="177"/>
      <c r="CM741" s="177"/>
      <c r="CN741" s="114"/>
      <c r="CO741" s="27"/>
    </row>
    <row r="742" spans="1:93" x14ac:dyDescent="0.25">
      <c r="A742" s="137" t="s">
        <v>6854</v>
      </c>
      <c r="B742" s="137" t="s">
        <v>826</v>
      </c>
      <c r="C742" s="121">
        <v>4</v>
      </c>
      <c r="D742" s="121">
        <v>4</v>
      </c>
      <c r="E742" s="121">
        <v>0</v>
      </c>
      <c r="F742" s="121">
        <v>1</v>
      </c>
      <c r="G742" s="121">
        <v>3</v>
      </c>
      <c r="H742" s="121">
        <v>0</v>
      </c>
      <c r="I742" s="121">
        <v>0</v>
      </c>
      <c r="J742" s="121">
        <v>0</v>
      </c>
      <c r="K742" s="174">
        <f t="shared" si="125"/>
        <v>4</v>
      </c>
      <c r="L742" s="35"/>
      <c r="M742" s="120">
        <v>5</v>
      </c>
      <c r="N742" s="171"/>
      <c r="O742" s="171"/>
      <c r="P742" s="171"/>
      <c r="Q742" s="172"/>
      <c r="S742" s="21" t="s">
        <v>6851</v>
      </c>
      <c r="T742" s="31">
        <v>0</v>
      </c>
      <c r="U742" s="31">
        <v>2</v>
      </c>
      <c r="V742" s="31">
        <v>3</v>
      </c>
      <c r="W742" s="31">
        <v>0</v>
      </c>
      <c r="X742" s="31">
        <v>0</v>
      </c>
      <c r="Y742" s="21">
        <f t="shared" si="126"/>
        <v>5</v>
      </c>
      <c r="AL742" s="18" t="s">
        <v>6774</v>
      </c>
      <c r="AM742" s="65">
        <v>0</v>
      </c>
      <c r="AN742" s="65">
        <v>0</v>
      </c>
      <c r="AO742" s="65">
        <v>0</v>
      </c>
      <c r="AP742" s="65">
        <v>0</v>
      </c>
      <c r="AQ742" s="65">
        <v>0</v>
      </c>
      <c r="AR742" s="65">
        <v>0</v>
      </c>
      <c r="AS742" s="65">
        <v>0</v>
      </c>
      <c r="AT742" s="64">
        <v>0</v>
      </c>
      <c r="AU742" s="64">
        <v>0</v>
      </c>
      <c r="AV742" s="65">
        <v>0</v>
      </c>
      <c r="AW742" s="65">
        <v>0</v>
      </c>
      <c r="AX742" s="65">
        <v>0</v>
      </c>
      <c r="AY742" s="65">
        <v>0</v>
      </c>
      <c r="AZ742" s="65">
        <v>0</v>
      </c>
      <c r="BA742" s="65">
        <v>0</v>
      </c>
      <c r="BB742" s="65">
        <v>0</v>
      </c>
      <c r="BC742" s="65">
        <v>0</v>
      </c>
      <c r="BD742" s="65">
        <v>0</v>
      </c>
      <c r="BE742" s="65">
        <v>0</v>
      </c>
      <c r="BF742" s="65">
        <v>0</v>
      </c>
      <c r="BH742" s="18" t="s">
        <v>6774</v>
      </c>
      <c r="BZ742" s="177"/>
      <c r="CA742" s="177"/>
      <c r="CB742" s="114"/>
      <c r="CC742" s="114"/>
      <c r="CF742" s="177"/>
      <c r="CG742" s="177"/>
      <c r="CH742" s="177"/>
      <c r="CI742" s="114"/>
      <c r="CJ742" s="27"/>
      <c r="CK742" s="177"/>
      <c r="CL742" s="177"/>
      <c r="CM742" s="177"/>
      <c r="CN742" s="114"/>
      <c r="CO742" s="27"/>
    </row>
    <row r="743" spans="1:93" x14ac:dyDescent="0.25">
      <c r="A743" s="135" t="s">
        <v>584</v>
      </c>
      <c r="B743" s="162" t="s">
        <v>2633</v>
      </c>
      <c r="C743" s="53">
        <v>5</v>
      </c>
      <c r="D743" s="53">
        <v>5</v>
      </c>
      <c r="E743" s="53">
        <v>0</v>
      </c>
      <c r="F743" s="53">
        <v>2</v>
      </c>
      <c r="G743" s="53">
        <v>3</v>
      </c>
      <c r="H743" s="53">
        <v>0</v>
      </c>
      <c r="I743" s="53">
        <v>0</v>
      </c>
      <c r="J743" s="143">
        <v>0</v>
      </c>
      <c r="K743" s="173">
        <f t="shared" si="125"/>
        <v>5</v>
      </c>
      <c r="L743" s="35"/>
      <c r="M743" s="120"/>
      <c r="N743" s="171"/>
      <c r="O743" s="171"/>
      <c r="P743" s="171"/>
      <c r="Q743" s="172"/>
      <c r="S743" s="21" t="s">
        <v>6710</v>
      </c>
      <c r="T743" s="31">
        <v>0</v>
      </c>
      <c r="U743" s="31">
        <v>2</v>
      </c>
      <c r="V743" s="31">
        <v>3</v>
      </c>
      <c r="W743" s="31">
        <v>6</v>
      </c>
      <c r="X743" s="31">
        <v>0</v>
      </c>
      <c r="Y743" s="21">
        <f t="shared" si="126"/>
        <v>11</v>
      </c>
      <c r="AL743" s="18" t="s">
        <v>6775</v>
      </c>
      <c r="AM743" s="65">
        <v>0</v>
      </c>
      <c r="AN743" s="65">
        <v>0</v>
      </c>
      <c r="AO743" s="65">
        <v>0</v>
      </c>
      <c r="AP743" s="65">
        <v>0</v>
      </c>
      <c r="AQ743" s="65">
        <v>0</v>
      </c>
      <c r="AR743" s="65">
        <v>0</v>
      </c>
      <c r="AS743" s="65">
        <v>0</v>
      </c>
      <c r="AT743" s="64">
        <v>0</v>
      </c>
      <c r="AU743" s="64">
        <v>0</v>
      </c>
      <c r="AV743" s="65">
        <v>0</v>
      </c>
      <c r="AW743" s="65">
        <v>0</v>
      </c>
      <c r="AX743" s="65">
        <v>0</v>
      </c>
      <c r="AY743" s="65">
        <v>0</v>
      </c>
      <c r="AZ743" s="65">
        <v>0</v>
      </c>
      <c r="BA743" s="65">
        <v>0</v>
      </c>
      <c r="BB743" s="65">
        <v>0</v>
      </c>
      <c r="BC743" s="65">
        <v>0</v>
      </c>
      <c r="BD743" s="65">
        <v>0</v>
      </c>
      <c r="BE743" s="65">
        <v>0</v>
      </c>
      <c r="BF743" s="65">
        <v>0</v>
      </c>
      <c r="BH743" s="18" t="s">
        <v>6775</v>
      </c>
      <c r="BZ743" s="177"/>
      <c r="CA743" s="177"/>
      <c r="CB743" s="114"/>
      <c r="CC743" s="114"/>
      <c r="CF743" s="177"/>
      <c r="CG743" s="177"/>
      <c r="CH743" s="177"/>
      <c r="CI743" s="114"/>
      <c r="CJ743" s="27"/>
      <c r="CK743" s="177"/>
      <c r="CL743" s="177"/>
      <c r="CM743" s="177"/>
      <c r="CN743" s="114"/>
      <c r="CO743" s="27"/>
    </row>
    <row r="744" spans="1:93" x14ac:dyDescent="0.25">
      <c r="A744" s="135" t="s">
        <v>584</v>
      </c>
      <c r="B744" s="135" t="s">
        <v>826</v>
      </c>
      <c r="C744" s="53">
        <v>6</v>
      </c>
      <c r="D744" s="53">
        <v>6</v>
      </c>
      <c r="E744" s="61">
        <v>0</v>
      </c>
      <c r="F744" s="61">
        <v>0</v>
      </c>
      <c r="G744" s="61">
        <v>0</v>
      </c>
      <c r="H744" s="61">
        <v>6</v>
      </c>
      <c r="I744" s="61">
        <v>0</v>
      </c>
      <c r="J744" s="142">
        <v>0</v>
      </c>
      <c r="K744" s="173">
        <f t="shared" si="125"/>
        <v>6</v>
      </c>
      <c r="L744" s="35"/>
      <c r="M744" s="120">
        <v>11</v>
      </c>
      <c r="N744" s="171"/>
      <c r="O744" s="171"/>
      <c r="P744" s="171"/>
      <c r="Q744" s="172"/>
      <c r="S744" s="47" t="s">
        <v>6711</v>
      </c>
      <c r="T744" s="48">
        <v>0</v>
      </c>
      <c r="U744" s="48">
        <v>7</v>
      </c>
      <c r="V744" s="48">
        <v>3</v>
      </c>
      <c r="W744" s="48">
        <v>13</v>
      </c>
      <c r="X744" s="48">
        <v>1</v>
      </c>
      <c r="Y744" s="21">
        <f t="shared" si="126"/>
        <v>24</v>
      </c>
      <c r="AL744" s="18" t="s">
        <v>6776</v>
      </c>
      <c r="AM744" s="65">
        <v>0</v>
      </c>
      <c r="AN744" s="65">
        <v>0</v>
      </c>
      <c r="AO744" s="65">
        <v>0</v>
      </c>
      <c r="AP744" s="65">
        <v>0</v>
      </c>
      <c r="AQ744" s="65">
        <v>0</v>
      </c>
      <c r="AR744" s="65">
        <v>0</v>
      </c>
      <c r="AS744" s="65">
        <v>0</v>
      </c>
      <c r="AT744" s="64">
        <v>0</v>
      </c>
      <c r="AU744" s="64">
        <v>0</v>
      </c>
      <c r="AV744" s="65">
        <v>0</v>
      </c>
      <c r="AW744" s="65">
        <v>0</v>
      </c>
      <c r="AX744" s="65">
        <v>1</v>
      </c>
      <c r="AY744" s="65">
        <v>0</v>
      </c>
      <c r="AZ744" s="65">
        <v>0</v>
      </c>
      <c r="BA744" s="65">
        <v>0</v>
      </c>
      <c r="BB744" s="65">
        <v>0</v>
      </c>
      <c r="BC744" s="65">
        <v>0</v>
      </c>
      <c r="BD744" s="65">
        <v>0</v>
      </c>
      <c r="BE744" s="65">
        <v>0</v>
      </c>
      <c r="BF744" s="65">
        <v>0</v>
      </c>
      <c r="BH744" s="18" t="s">
        <v>6776</v>
      </c>
      <c r="BZ744" s="177"/>
      <c r="CA744" s="177"/>
      <c r="CB744" s="114"/>
      <c r="CC744" s="114"/>
      <c r="CF744" s="177"/>
      <c r="CG744" s="177"/>
      <c r="CH744" s="177"/>
      <c r="CI744" s="114"/>
      <c r="CJ744" s="27"/>
      <c r="CK744" s="177"/>
      <c r="CL744" s="177"/>
      <c r="CM744" s="177"/>
      <c r="CN744" s="114"/>
      <c r="CO744" s="27"/>
    </row>
    <row r="745" spans="1:93" x14ac:dyDescent="0.25">
      <c r="A745" s="137" t="s">
        <v>588</v>
      </c>
      <c r="B745" s="137" t="s">
        <v>2633</v>
      </c>
      <c r="C745" s="121">
        <v>8</v>
      </c>
      <c r="D745" s="121">
        <v>8</v>
      </c>
      <c r="E745" s="92">
        <v>0</v>
      </c>
      <c r="F745" s="92">
        <v>2</v>
      </c>
      <c r="G745" s="92">
        <v>3</v>
      </c>
      <c r="H745" s="92">
        <v>3</v>
      </c>
      <c r="I745" s="92">
        <v>0</v>
      </c>
      <c r="J745" s="92">
        <v>0</v>
      </c>
      <c r="K745" s="174">
        <f t="shared" si="125"/>
        <v>8</v>
      </c>
      <c r="L745" s="36"/>
      <c r="M745" s="115"/>
      <c r="N745" s="171"/>
      <c r="O745" s="171"/>
      <c r="P745" s="171"/>
      <c r="Q745" s="172"/>
      <c r="S745" s="21" t="s">
        <v>6712</v>
      </c>
      <c r="T745" s="31">
        <v>1</v>
      </c>
      <c r="U745" s="31">
        <v>24</v>
      </c>
      <c r="V745" s="31">
        <v>5</v>
      </c>
      <c r="W745" s="31">
        <v>44</v>
      </c>
      <c r="X745" s="31">
        <v>91</v>
      </c>
      <c r="Y745" s="21">
        <f t="shared" si="126"/>
        <v>165</v>
      </c>
      <c r="AL745" s="18" t="s">
        <v>6777</v>
      </c>
      <c r="AM745" s="65">
        <v>0</v>
      </c>
      <c r="AN745" s="65">
        <v>0</v>
      </c>
      <c r="AO745" s="65">
        <v>0</v>
      </c>
      <c r="AP745" s="65">
        <v>0</v>
      </c>
      <c r="AQ745" s="65">
        <v>0</v>
      </c>
      <c r="AR745" s="65">
        <v>0</v>
      </c>
      <c r="AS745" s="65">
        <v>0</v>
      </c>
      <c r="AT745" s="64">
        <v>0</v>
      </c>
      <c r="AU745" s="64">
        <v>0</v>
      </c>
      <c r="AV745" s="65">
        <v>0</v>
      </c>
      <c r="AW745" s="65">
        <v>0</v>
      </c>
      <c r="AX745" s="65">
        <v>1</v>
      </c>
      <c r="AY745" s="65">
        <v>0</v>
      </c>
      <c r="AZ745" s="65">
        <v>0</v>
      </c>
      <c r="BA745" s="65">
        <v>0</v>
      </c>
      <c r="BB745" s="65">
        <v>0</v>
      </c>
      <c r="BC745" s="65">
        <v>0</v>
      </c>
      <c r="BD745" s="65">
        <v>0</v>
      </c>
      <c r="BE745" s="65">
        <v>0</v>
      </c>
      <c r="BF745" s="65">
        <v>0</v>
      </c>
      <c r="BH745" s="18" t="s">
        <v>6777</v>
      </c>
      <c r="BZ745" s="177"/>
      <c r="CA745" s="177"/>
      <c r="CB745" s="114"/>
      <c r="CC745" s="114"/>
      <c r="CF745" s="177"/>
      <c r="CG745" s="177"/>
      <c r="CH745" s="177"/>
      <c r="CI745" s="114"/>
      <c r="CJ745" s="27"/>
      <c r="CK745" s="177"/>
      <c r="CL745" s="177"/>
      <c r="CM745" s="177"/>
      <c r="CN745" s="114"/>
      <c r="CO745" s="27"/>
    </row>
    <row r="746" spans="1:93" x14ac:dyDescent="0.25">
      <c r="A746" s="137" t="s">
        <v>588</v>
      </c>
      <c r="B746" s="137" t="s">
        <v>4458</v>
      </c>
      <c r="C746" s="121">
        <v>1</v>
      </c>
      <c r="D746" s="121">
        <v>1</v>
      </c>
      <c r="E746" s="92">
        <v>0</v>
      </c>
      <c r="F746" s="92">
        <v>1</v>
      </c>
      <c r="G746" s="92">
        <v>0</v>
      </c>
      <c r="H746" s="92">
        <v>0</v>
      </c>
      <c r="I746" s="92">
        <v>0</v>
      </c>
      <c r="J746" s="92">
        <v>0</v>
      </c>
      <c r="K746" s="174">
        <f t="shared" si="125"/>
        <v>1</v>
      </c>
      <c r="L746" s="35"/>
      <c r="M746" s="120"/>
      <c r="N746" s="171"/>
      <c r="O746" s="171"/>
      <c r="P746" s="171"/>
      <c r="Q746" s="172"/>
      <c r="S746" s="47" t="s">
        <v>6713</v>
      </c>
      <c r="T746" s="48">
        <v>6</v>
      </c>
      <c r="U746" s="48">
        <v>58</v>
      </c>
      <c r="V746" s="48">
        <v>14</v>
      </c>
      <c r="W746" s="48">
        <v>139</v>
      </c>
      <c r="X746" s="48">
        <v>522</v>
      </c>
      <c r="Y746" s="21">
        <f t="shared" si="126"/>
        <v>739</v>
      </c>
      <c r="AL746" s="18" t="s">
        <v>6778</v>
      </c>
      <c r="AM746" s="65">
        <v>364</v>
      </c>
      <c r="AN746" s="65">
        <v>349</v>
      </c>
      <c r="AO746" s="65">
        <v>510</v>
      </c>
      <c r="AP746" s="65">
        <v>535</v>
      </c>
      <c r="AQ746" s="65">
        <v>579</v>
      </c>
      <c r="AR746" s="65">
        <v>91</v>
      </c>
      <c r="AS746" s="65">
        <v>181</v>
      </c>
      <c r="AT746" s="64">
        <v>166</v>
      </c>
      <c r="AU746" s="64">
        <v>123</v>
      </c>
      <c r="AV746" s="65">
        <v>6</v>
      </c>
      <c r="AW746" s="65">
        <v>0</v>
      </c>
      <c r="AX746" s="65">
        <v>1</v>
      </c>
      <c r="AY746" s="65">
        <v>0</v>
      </c>
      <c r="AZ746" s="65">
        <v>0</v>
      </c>
      <c r="BA746" s="65">
        <v>0</v>
      </c>
      <c r="BB746" s="65">
        <v>0</v>
      </c>
      <c r="BC746" s="65">
        <v>0</v>
      </c>
      <c r="BD746" s="65">
        <v>0</v>
      </c>
      <c r="BE746" s="65">
        <v>0</v>
      </c>
      <c r="BF746" s="65">
        <v>0</v>
      </c>
      <c r="BH746" s="18" t="s">
        <v>6778</v>
      </c>
      <c r="BZ746" s="177"/>
      <c r="CA746" s="177"/>
      <c r="CB746" s="114"/>
      <c r="CC746" s="114"/>
      <c r="CF746" s="177"/>
      <c r="CG746" s="177"/>
      <c r="CH746" s="177"/>
      <c r="CI746" s="114"/>
      <c r="CJ746" s="27"/>
      <c r="CK746" s="177"/>
      <c r="CL746" s="177"/>
      <c r="CM746" s="177"/>
      <c r="CN746" s="114"/>
      <c r="CO746" s="27"/>
    </row>
    <row r="747" spans="1:93" x14ac:dyDescent="0.25">
      <c r="A747" s="137" t="s">
        <v>588</v>
      </c>
      <c r="B747" s="137" t="s">
        <v>826</v>
      </c>
      <c r="C747" s="121">
        <v>15</v>
      </c>
      <c r="D747" s="121">
        <v>15</v>
      </c>
      <c r="E747" s="92">
        <v>0</v>
      </c>
      <c r="F747" s="92">
        <v>4</v>
      </c>
      <c r="G747" s="92">
        <v>0</v>
      </c>
      <c r="H747" s="92">
        <v>10</v>
      </c>
      <c r="I747" s="92">
        <v>1</v>
      </c>
      <c r="J747" s="92">
        <v>0</v>
      </c>
      <c r="K747" s="174">
        <f t="shared" si="125"/>
        <v>15</v>
      </c>
      <c r="L747" s="35"/>
      <c r="M747" s="120">
        <v>24</v>
      </c>
      <c r="N747" s="27"/>
      <c r="O747" s="27"/>
      <c r="P747" s="27"/>
      <c r="Q747" s="27"/>
      <c r="S747" s="22" t="s">
        <v>6693</v>
      </c>
      <c r="T747" s="31">
        <v>13</v>
      </c>
      <c r="U747" s="31">
        <v>26</v>
      </c>
      <c r="V747" s="31">
        <v>31</v>
      </c>
      <c r="W747" s="31">
        <v>196</v>
      </c>
      <c r="X747" s="31">
        <v>76</v>
      </c>
      <c r="Y747" s="21">
        <f t="shared" si="126"/>
        <v>342</v>
      </c>
      <c r="AL747" s="18" t="s">
        <v>6788</v>
      </c>
      <c r="AM747" s="65">
        <v>3</v>
      </c>
      <c r="AN747" s="65">
        <v>0</v>
      </c>
      <c r="AO747" s="65">
        <v>1</v>
      </c>
      <c r="AP747" s="65">
        <v>1</v>
      </c>
      <c r="AQ747" s="65">
        <v>1</v>
      </c>
      <c r="AR747" s="65">
        <v>0</v>
      </c>
      <c r="AS747" s="65">
        <v>0</v>
      </c>
      <c r="AT747" s="64">
        <v>0</v>
      </c>
      <c r="AU747" s="64">
        <v>0</v>
      </c>
      <c r="AV747" s="65">
        <v>1</v>
      </c>
      <c r="AW747" s="65">
        <v>2</v>
      </c>
      <c r="AX747" s="65">
        <v>1</v>
      </c>
      <c r="AY747" s="65">
        <v>1</v>
      </c>
      <c r="AZ747" s="65">
        <v>0</v>
      </c>
      <c r="BA747" s="65">
        <v>0</v>
      </c>
      <c r="BB747" s="65">
        <v>1</v>
      </c>
      <c r="BC747" s="65">
        <v>0</v>
      </c>
      <c r="BD747" s="65">
        <v>0</v>
      </c>
      <c r="BE747" s="65">
        <v>0</v>
      </c>
      <c r="BF747" s="65">
        <v>1</v>
      </c>
      <c r="BH747" s="18" t="s">
        <v>6788</v>
      </c>
      <c r="BZ747" s="177"/>
      <c r="CA747" s="177"/>
      <c r="CB747" s="114"/>
      <c r="CC747" s="114"/>
      <c r="CF747" s="177"/>
      <c r="CG747" s="177"/>
      <c r="CH747" s="177"/>
      <c r="CI747" s="114"/>
      <c r="CJ747" s="27"/>
      <c r="CK747" s="177"/>
      <c r="CL747" s="177"/>
      <c r="CM747" s="177"/>
      <c r="CN747" s="114"/>
      <c r="CO747" s="27"/>
    </row>
    <row r="748" spans="1:93" x14ac:dyDescent="0.25">
      <c r="A748" s="135" t="s">
        <v>592</v>
      </c>
      <c r="B748" s="135" t="s">
        <v>2633</v>
      </c>
      <c r="C748" s="53">
        <v>17</v>
      </c>
      <c r="D748" s="53">
        <v>17</v>
      </c>
      <c r="E748" s="61">
        <v>0</v>
      </c>
      <c r="F748" s="61">
        <v>5</v>
      </c>
      <c r="G748" s="61">
        <v>3</v>
      </c>
      <c r="H748" s="61">
        <v>9</v>
      </c>
      <c r="I748" s="61">
        <v>0</v>
      </c>
      <c r="J748" s="142">
        <v>0</v>
      </c>
      <c r="K748" s="173">
        <f t="shared" si="125"/>
        <v>17</v>
      </c>
      <c r="L748" s="35"/>
      <c r="M748" s="120"/>
      <c r="N748" s="76"/>
      <c r="O748" s="76"/>
      <c r="P748" s="76"/>
      <c r="Q748" s="76"/>
      <c r="T748" s="18">
        <f>SUM(T739:T747)</f>
        <v>20</v>
      </c>
      <c r="U748" s="18">
        <f>SUM(U739:U747)</f>
        <v>122</v>
      </c>
      <c r="V748" s="18">
        <f>SUM(V739:V747)</f>
        <v>59</v>
      </c>
      <c r="W748" s="18">
        <f>SUM(W739:W747)</f>
        <v>398</v>
      </c>
      <c r="X748" s="18">
        <f>SUM(X739:X747)</f>
        <v>690</v>
      </c>
      <c r="Y748" s="21">
        <f t="shared" si="126"/>
        <v>1289</v>
      </c>
      <c r="AL748" s="18" t="s">
        <v>6789</v>
      </c>
      <c r="AM748" s="65">
        <v>3</v>
      </c>
      <c r="AN748" s="65">
        <v>3</v>
      </c>
      <c r="AO748" s="65">
        <v>1</v>
      </c>
      <c r="AP748" s="65">
        <v>1</v>
      </c>
      <c r="AQ748" s="65">
        <v>1</v>
      </c>
      <c r="AR748" s="65">
        <v>0</v>
      </c>
      <c r="AS748" s="65">
        <v>0</v>
      </c>
      <c r="AT748" s="64">
        <v>0</v>
      </c>
      <c r="AU748" s="64">
        <v>1</v>
      </c>
      <c r="AV748" s="65">
        <v>1</v>
      </c>
      <c r="AW748" s="65">
        <v>0</v>
      </c>
      <c r="AX748" s="65">
        <v>0</v>
      </c>
      <c r="AY748" s="65">
        <v>1</v>
      </c>
      <c r="AZ748" s="65">
        <v>0</v>
      </c>
      <c r="BA748" s="65">
        <v>0</v>
      </c>
      <c r="BB748" s="65">
        <v>1</v>
      </c>
      <c r="BC748" s="65">
        <v>0</v>
      </c>
      <c r="BD748" s="65">
        <v>0</v>
      </c>
      <c r="BE748" s="65">
        <v>0</v>
      </c>
      <c r="BF748" s="65">
        <v>0</v>
      </c>
      <c r="BH748" s="18" t="s">
        <v>6789</v>
      </c>
      <c r="BZ748" s="177"/>
      <c r="CA748" s="177"/>
      <c r="CB748" s="114"/>
      <c r="CC748" s="114"/>
      <c r="CF748" s="177"/>
      <c r="CG748" s="177"/>
      <c r="CH748" s="177"/>
      <c r="CI748" s="114"/>
      <c r="CJ748" s="27"/>
      <c r="CK748" s="177"/>
      <c r="CL748" s="177"/>
      <c r="CM748" s="177"/>
      <c r="CN748" s="114"/>
      <c r="CO748" s="27"/>
    </row>
    <row r="749" spans="1:93" x14ac:dyDescent="0.25">
      <c r="A749" s="135" t="s">
        <v>592</v>
      </c>
      <c r="B749" s="135" t="s">
        <v>1343</v>
      </c>
      <c r="C749" s="53">
        <v>12</v>
      </c>
      <c r="D749" s="53">
        <v>11</v>
      </c>
      <c r="E749" s="61">
        <v>0</v>
      </c>
      <c r="F749" s="61">
        <v>1</v>
      </c>
      <c r="G749" s="61">
        <v>0</v>
      </c>
      <c r="H749" s="61">
        <v>8</v>
      </c>
      <c r="I749" s="61">
        <v>2</v>
      </c>
      <c r="J749" s="142">
        <v>0</v>
      </c>
      <c r="K749" s="173">
        <f t="shared" si="125"/>
        <v>11</v>
      </c>
      <c r="L749" s="35"/>
      <c r="M749" s="120"/>
      <c r="N749" s="76"/>
      <c r="O749" s="76"/>
      <c r="P749" s="76"/>
      <c r="Q749" s="76"/>
      <c r="AL749" s="18" t="s">
        <v>6790</v>
      </c>
      <c r="AM749" s="65">
        <v>10</v>
      </c>
      <c r="AN749" s="65">
        <v>3</v>
      </c>
      <c r="AO749" s="65">
        <v>5</v>
      </c>
      <c r="AP749" s="65">
        <v>3</v>
      </c>
      <c r="AQ749" s="65">
        <v>2</v>
      </c>
      <c r="AR749" s="65">
        <v>0</v>
      </c>
      <c r="AS749" s="65">
        <v>0</v>
      </c>
      <c r="AT749" s="64">
        <v>0</v>
      </c>
      <c r="AU749" s="64">
        <v>1</v>
      </c>
      <c r="AV749" s="65">
        <v>1</v>
      </c>
      <c r="AW749" s="65">
        <v>0</v>
      </c>
      <c r="AX749" s="65">
        <v>0</v>
      </c>
      <c r="AY749" s="65">
        <v>1</v>
      </c>
      <c r="AZ749" s="65">
        <v>0</v>
      </c>
      <c r="BA749" s="65">
        <v>0</v>
      </c>
      <c r="BB749" s="65">
        <v>1</v>
      </c>
      <c r="BC749" s="65">
        <v>0</v>
      </c>
      <c r="BD749" s="65">
        <v>0</v>
      </c>
      <c r="BE749" s="65">
        <v>0</v>
      </c>
      <c r="BF749" s="65">
        <v>0</v>
      </c>
      <c r="BH749" s="18" t="s">
        <v>6790</v>
      </c>
      <c r="BZ749" s="177"/>
      <c r="CA749" s="177"/>
      <c r="CB749" s="114"/>
      <c r="CC749" s="114"/>
      <c r="CF749" s="177"/>
      <c r="CG749" s="177"/>
      <c r="CH749" s="177"/>
      <c r="CI749" s="114"/>
      <c r="CJ749" s="27"/>
      <c r="CK749" s="177"/>
      <c r="CL749" s="177"/>
      <c r="CM749" s="177"/>
      <c r="CN749" s="114"/>
      <c r="CO749" s="27"/>
    </row>
    <row r="750" spans="1:93" x14ac:dyDescent="0.25">
      <c r="A750" s="135" t="s">
        <v>592</v>
      </c>
      <c r="B750" s="135" t="s">
        <v>4458</v>
      </c>
      <c r="C750" s="53">
        <v>1</v>
      </c>
      <c r="D750" s="53">
        <v>1</v>
      </c>
      <c r="E750" s="61">
        <v>0</v>
      </c>
      <c r="F750" s="61">
        <v>1</v>
      </c>
      <c r="G750" s="61">
        <v>0</v>
      </c>
      <c r="H750" s="61">
        <v>0</v>
      </c>
      <c r="I750" s="61">
        <v>0</v>
      </c>
      <c r="J750" s="142">
        <v>0</v>
      </c>
      <c r="K750" s="173">
        <f t="shared" si="125"/>
        <v>1</v>
      </c>
      <c r="L750" s="35"/>
      <c r="M750" s="120"/>
      <c r="N750" s="76"/>
      <c r="O750" s="76"/>
      <c r="P750" s="76"/>
      <c r="Q750" s="76"/>
      <c r="AL750" s="18" t="s">
        <v>6792</v>
      </c>
      <c r="AM750" s="65">
        <v>51</v>
      </c>
      <c r="AN750" s="65">
        <v>46</v>
      </c>
      <c r="AO750" s="65">
        <v>37</v>
      </c>
      <c r="AP750" s="65">
        <v>28</v>
      </c>
      <c r="AQ750" s="65">
        <v>23</v>
      </c>
      <c r="AR750" s="65">
        <v>12</v>
      </c>
      <c r="AS750" s="65">
        <v>18</v>
      </c>
      <c r="AT750" s="64">
        <v>8</v>
      </c>
      <c r="AU750" s="64">
        <v>10</v>
      </c>
      <c r="AV750" s="65">
        <v>4</v>
      </c>
      <c r="AW750" s="65">
        <v>1</v>
      </c>
      <c r="AX750" s="65">
        <v>5</v>
      </c>
      <c r="AY750" s="65">
        <v>3</v>
      </c>
      <c r="AZ750" s="65">
        <v>0</v>
      </c>
      <c r="BA750" s="65">
        <v>0</v>
      </c>
      <c r="BB750" s="65">
        <v>2</v>
      </c>
      <c r="BC750" s="65">
        <v>0</v>
      </c>
      <c r="BD750" s="65">
        <v>0</v>
      </c>
      <c r="BE750" s="65">
        <v>0</v>
      </c>
      <c r="BF750" s="65">
        <v>4</v>
      </c>
      <c r="BH750" s="18" t="s">
        <v>6792</v>
      </c>
      <c r="BZ750" s="177"/>
      <c r="CA750" s="177"/>
      <c r="CB750" s="114"/>
      <c r="CC750" s="114"/>
      <c r="CF750" s="177"/>
      <c r="CG750" s="177"/>
      <c r="CH750" s="177"/>
      <c r="CI750" s="114"/>
      <c r="CJ750" s="27"/>
      <c r="CK750" s="177"/>
      <c r="CL750" s="177"/>
      <c r="CM750" s="177"/>
      <c r="CN750" s="114"/>
      <c r="CO750" s="27"/>
    </row>
    <row r="751" spans="1:93" x14ac:dyDescent="0.25">
      <c r="A751" s="135" t="s">
        <v>592</v>
      </c>
      <c r="B751" s="135" t="s">
        <v>826</v>
      </c>
      <c r="C751" s="53">
        <v>153</v>
      </c>
      <c r="D751" s="53">
        <v>136</v>
      </c>
      <c r="E751" s="61">
        <v>1</v>
      </c>
      <c r="F751" s="61">
        <v>17</v>
      </c>
      <c r="G751" s="61">
        <v>2</v>
      </c>
      <c r="H751" s="61">
        <v>27</v>
      </c>
      <c r="I751" s="61">
        <v>89</v>
      </c>
      <c r="J751" s="142">
        <v>0</v>
      </c>
      <c r="K751" s="173">
        <f t="shared" si="125"/>
        <v>136</v>
      </c>
      <c r="L751" s="35"/>
      <c r="M751" s="120">
        <f>SUM(K748:K751)</f>
        <v>165</v>
      </c>
      <c r="N751" s="76"/>
      <c r="O751" s="76"/>
      <c r="P751" s="76"/>
      <c r="Q751" s="76"/>
      <c r="S751" s="21" t="s">
        <v>6716</v>
      </c>
      <c r="T751" s="21" t="s">
        <v>197</v>
      </c>
      <c r="U751" s="21" t="s">
        <v>230</v>
      </c>
      <c r="V751" s="21" t="s">
        <v>211</v>
      </c>
      <c r="W751" s="21" t="s">
        <v>205</v>
      </c>
      <c r="X751" s="21" t="s">
        <v>283</v>
      </c>
      <c r="Y751" s="21" t="s">
        <v>134</v>
      </c>
      <c r="BZ751" s="177"/>
      <c r="CA751" s="177"/>
      <c r="CB751" s="114"/>
      <c r="CC751" s="115"/>
      <c r="CF751" s="177"/>
      <c r="CG751" s="177"/>
      <c r="CH751" s="177"/>
      <c r="CI751" s="114"/>
      <c r="CJ751" s="27"/>
      <c r="CK751" s="177"/>
      <c r="CL751" s="177"/>
      <c r="CM751" s="177"/>
      <c r="CN751" s="114"/>
      <c r="CO751" s="27"/>
    </row>
    <row r="752" spans="1:93" x14ac:dyDescent="0.25">
      <c r="A752" s="137" t="s">
        <v>597</v>
      </c>
      <c r="B752" s="137" t="s">
        <v>2633</v>
      </c>
      <c r="C752" s="92">
        <v>56</v>
      </c>
      <c r="D752" s="92">
        <v>55</v>
      </c>
      <c r="E752" s="92">
        <v>1</v>
      </c>
      <c r="F752" s="92">
        <v>19</v>
      </c>
      <c r="G752" s="92">
        <v>5</v>
      </c>
      <c r="H752" s="92">
        <v>30</v>
      </c>
      <c r="I752" s="92">
        <v>0</v>
      </c>
      <c r="J752" s="92">
        <v>0</v>
      </c>
      <c r="K752" s="174">
        <f t="shared" si="125"/>
        <v>55</v>
      </c>
      <c r="L752" s="35"/>
      <c r="M752" s="120"/>
      <c r="N752" s="76"/>
      <c r="O752" s="76"/>
      <c r="P752" s="76"/>
      <c r="Q752" s="76"/>
      <c r="S752" s="21" t="s">
        <v>6848</v>
      </c>
      <c r="T752" s="158">
        <v>0</v>
      </c>
      <c r="U752" s="158">
        <v>0</v>
      </c>
      <c r="V752" s="54">
        <v>0</v>
      </c>
      <c r="W752" s="54">
        <v>0</v>
      </c>
      <c r="X752" s="54">
        <v>0</v>
      </c>
      <c r="Y752" s="21">
        <f t="shared" ref="Y752:Y761" si="127">SUM(T752:X752)</f>
        <v>0</v>
      </c>
      <c r="BZ752" s="177"/>
      <c r="CA752" s="177"/>
      <c r="CB752" s="114"/>
      <c r="CC752" s="115"/>
      <c r="CF752" s="177"/>
      <c r="CG752" s="177"/>
      <c r="CH752" s="177"/>
      <c r="CI752" s="114"/>
      <c r="CJ752" s="27"/>
      <c r="CK752" s="177"/>
      <c r="CL752" s="177"/>
      <c r="CM752" s="177"/>
      <c r="CN752" s="114"/>
      <c r="CO752" s="27"/>
    </row>
    <row r="753" spans="1:93" x14ac:dyDescent="0.25">
      <c r="A753" s="137" t="s">
        <v>597</v>
      </c>
      <c r="B753" s="137" t="s">
        <v>1343</v>
      </c>
      <c r="C753" s="92">
        <v>111</v>
      </c>
      <c r="D753" s="92">
        <v>110</v>
      </c>
      <c r="E753" s="92">
        <v>0</v>
      </c>
      <c r="F753" s="92">
        <v>3</v>
      </c>
      <c r="G753" s="92">
        <v>0</v>
      </c>
      <c r="H753" s="92">
        <v>39</v>
      </c>
      <c r="I753" s="92">
        <v>68</v>
      </c>
      <c r="J753" s="92">
        <v>0</v>
      </c>
      <c r="K753" s="174">
        <f t="shared" si="125"/>
        <v>110</v>
      </c>
      <c r="L753" s="157"/>
      <c r="M753" s="144"/>
      <c r="N753" s="76"/>
      <c r="O753" s="76"/>
      <c r="P753" s="76"/>
      <c r="Q753" s="76"/>
      <c r="S753" s="21" t="s">
        <v>6849</v>
      </c>
      <c r="T753" s="54">
        <v>0</v>
      </c>
      <c r="U753" s="54">
        <v>1</v>
      </c>
      <c r="V753" s="54">
        <v>0</v>
      </c>
      <c r="W753" s="54">
        <v>0</v>
      </c>
      <c r="X753" s="54">
        <v>0</v>
      </c>
      <c r="Y753" s="21">
        <f t="shared" si="127"/>
        <v>1</v>
      </c>
      <c r="BZ753" s="177"/>
      <c r="CA753" s="177"/>
      <c r="CB753" s="114"/>
      <c r="CC753" s="115"/>
      <c r="CF753" s="177"/>
      <c r="CG753" s="177"/>
      <c r="CH753" s="177"/>
      <c r="CI753" s="114"/>
      <c r="CJ753" s="27"/>
      <c r="CK753" s="177"/>
      <c r="CL753" s="177"/>
      <c r="CM753" s="177"/>
      <c r="CN753" s="114"/>
      <c r="CO753" s="27"/>
    </row>
    <row r="754" spans="1:93" x14ac:dyDescent="0.25">
      <c r="A754" s="137" t="s">
        <v>597</v>
      </c>
      <c r="B754" s="137" t="s">
        <v>4458</v>
      </c>
      <c r="C754" s="92">
        <v>6</v>
      </c>
      <c r="D754" s="92">
        <v>6</v>
      </c>
      <c r="E754" s="92">
        <v>0</v>
      </c>
      <c r="F754" s="92">
        <v>4</v>
      </c>
      <c r="G754" s="92">
        <v>1</v>
      </c>
      <c r="H754" s="92">
        <v>1</v>
      </c>
      <c r="I754" s="92">
        <v>0</v>
      </c>
      <c r="J754" s="92">
        <v>0</v>
      </c>
      <c r="K754" s="174">
        <f t="shared" si="125"/>
        <v>6</v>
      </c>
      <c r="L754" s="157"/>
      <c r="M754" s="144"/>
      <c r="N754" s="76"/>
      <c r="O754" s="76"/>
      <c r="P754" s="76"/>
      <c r="Q754" s="76"/>
      <c r="S754" s="21" t="s">
        <v>6850</v>
      </c>
      <c r="T754" s="158">
        <v>0</v>
      </c>
      <c r="U754" s="158">
        <v>1</v>
      </c>
      <c r="V754" s="54">
        <v>0</v>
      </c>
      <c r="W754" s="54">
        <v>0</v>
      </c>
      <c r="X754" s="54">
        <v>0</v>
      </c>
      <c r="Y754" s="21">
        <f t="shared" si="127"/>
        <v>1</v>
      </c>
      <c r="BZ754" s="177"/>
      <c r="CA754" s="177"/>
      <c r="CB754" s="114"/>
      <c r="CC754" s="115"/>
      <c r="CF754" s="177"/>
      <c r="CG754" s="177"/>
      <c r="CH754" s="177"/>
      <c r="CI754" s="114"/>
      <c r="CJ754" s="27"/>
      <c r="CK754" s="177"/>
      <c r="CL754" s="177"/>
      <c r="CM754" s="177"/>
      <c r="CN754" s="114"/>
      <c r="CO754" s="27"/>
    </row>
    <row r="755" spans="1:93" x14ac:dyDescent="0.25">
      <c r="A755" s="137" t="s">
        <v>597</v>
      </c>
      <c r="B755" s="137" t="s">
        <v>4602</v>
      </c>
      <c r="C755" s="92">
        <v>5</v>
      </c>
      <c r="D755" s="92">
        <v>5</v>
      </c>
      <c r="E755" s="92">
        <v>0</v>
      </c>
      <c r="F755" s="92">
        <v>3</v>
      </c>
      <c r="G755" s="92">
        <v>0</v>
      </c>
      <c r="H755" s="92">
        <v>2</v>
      </c>
      <c r="I755" s="92">
        <v>0</v>
      </c>
      <c r="J755" s="92">
        <v>0</v>
      </c>
      <c r="K755" s="174">
        <f t="shared" si="125"/>
        <v>5</v>
      </c>
      <c r="L755" s="144"/>
      <c r="M755" s="144"/>
      <c r="N755" s="76"/>
      <c r="O755" s="76"/>
      <c r="P755" s="76"/>
      <c r="Q755" s="76"/>
      <c r="S755" s="21" t="s">
        <v>6851</v>
      </c>
      <c r="T755" s="31">
        <v>0</v>
      </c>
      <c r="U755" s="31">
        <v>1</v>
      </c>
      <c r="V755" s="31">
        <v>0</v>
      </c>
      <c r="W755" s="31">
        <v>0</v>
      </c>
      <c r="X755" s="31">
        <v>0</v>
      </c>
      <c r="Y755" s="21">
        <f t="shared" si="127"/>
        <v>1</v>
      </c>
      <c r="BZ755" s="177"/>
      <c r="CA755" s="177"/>
      <c r="CB755" s="114"/>
      <c r="CC755" s="115"/>
      <c r="CF755" s="177"/>
      <c r="CG755" s="177"/>
      <c r="CH755" s="177"/>
      <c r="CI755" s="114"/>
      <c r="CJ755" s="27"/>
      <c r="CK755" s="177"/>
      <c r="CL755" s="177"/>
      <c r="CM755" s="177"/>
      <c r="CN755" s="114"/>
      <c r="CO755" s="27"/>
    </row>
    <row r="756" spans="1:93" x14ac:dyDescent="0.25">
      <c r="A756" s="137" t="s">
        <v>597</v>
      </c>
      <c r="B756" s="137" t="s">
        <v>826</v>
      </c>
      <c r="C756" s="92">
        <v>634</v>
      </c>
      <c r="D756" s="92">
        <v>563</v>
      </c>
      <c r="E756" s="92">
        <v>5</v>
      </c>
      <c r="F756" s="92">
        <v>29</v>
      </c>
      <c r="G756" s="92">
        <v>8</v>
      </c>
      <c r="H756" s="92">
        <v>67</v>
      </c>
      <c r="I756" s="92">
        <v>454</v>
      </c>
      <c r="J756" s="92">
        <v>0</v>
      </c>
      <c r="K756" s="174">
        <f t="shared" si="125"/>
        <v>563</v>
      </c>
      <c r="L756" s="144"/>
      <c r="M756" s="144">
        <f>SUM(K752:K756)</f>
        <v>739</v>
      </c>
      <c r="N756" s="76"/>
      <c r="O756" s="76"/>
      <c r="P756" s="76"/>
      <c r="Q756" s="76"/>
      <c r="S756" s="21" t="s">
        <v>6710</v>
      </c>
      <c r="T756" s="31">
        <v>0</v>
      </c>
      <c r="U756" s="31">
        <v>2</v>
      </c>
      <c r="V756" s="31">
        <v>3</v>
      </c>
      <c r="W756" s="31">
        <v>0</v>
      </c>
      <c r="X756" s="31">
        <v>0</v>
      </c>
      <c r="Y756" s="21">
        <f t="shared" si="127"/>
        <v>5</v>
      </c>
      <c r="BZ756" s="177"/>
      <c r="CA756" s="177"/>
      <c r="CB756" s="114"/>
      <c r="CC756" s="114"/>
      <c r="CF756" s="177"/>
      <c r="CG756" s="177"/>
      <c r="CH756" s="177"/>
      <c r="CI756" s="114"/>
      <c r="CJ756" s="27"/>
      <c r="CK756" s="177"/>
      <c r="CL756" s="177"/>
      <c r="CM756" s="177"/>
      <c r="CN756" s="114"/>
      <c r="CO756" s="27"/>
    </row>
    <row r="757" spans="1:93" x14ac:dyDescent="0.25">
      <c r="A757" s="135" t="s">
        <v>489</v>
      </c>
      <c r="B757" s="135" t="s">
        <v>2633</v>
      </c>
      <c r="C757" s="53">
        <v>115</v>
      </c>
      <c r="D757" s="53">
        <v>114</v>
      </c>
      <c r="E757" s="53">
        <v>0</v>
      </c>
      <c r="F757" s="53">
        <v>0</v>
      </c>
      <c r="G757" s="53">
        <v>0</v>
      </c>
      <c r="H757" s="53">
        <v>114</v>
      </c>
      <c r="I757" s="53">
        <v>0</v>
      </c>
      <c r="J757" s="143">
        <v>0</v>
      </c>
      <c r="K757" s="173">
        <f t="shared" si="125"/>
        <v>114</v>
      </c>
      <c r="M757" s="76"/>
      <c r="N757" s="76"/>
      <c r="O757" s="76"/>
      <c r="P757" s="76"/>
      <c r="Q757" s="76"/>
      <c r="S757" s="47" t="s">
        <v>6711</v>
      </c>
      <c r="T757" s="92">
        <v>0</v>
      </c>
      <c r="U757" s="92">
        <v>2</v>
      </c>
      <c r="V757" s="92">
        <v>3</v>
      </c>
      <c r="W757" s="92">
        <v>3</v>
      </c>
      <c r="X757" s="92">
        <v>0</v>
      </c>
      <c r="Y757" s="21">
        <f t="shared" si="127"/>
        <v>8</v>
      </c>
      <c r="AL757" s="18" t="s">
        <v>5</v>
      </c>
      <c r="AM757" s="18" t="s">
        <v>6795</v>
      </c>
      <c r="AN757" s="18" t="s">
        <v>6739</v>
      </c>
      <c r="AO757" s="18" t="s">
        <v>6740</v>
      </c>
      <c r="AP757" s="18" t="s">
        <v>6741</v>
      </c>
      <c r="AQ757" s="18" t="s">
        <v>6742</v>
      </c>
      <c r="AR757" s="18" t="s">
        <v>6743</v>
      </c>
      <c r="AS757" s="18" t="s">
        <v>6744</v>
      </c>
      <c r="AT757" s="68" t="s">
        <v>6745</v>
      </c>
      <c r="AU757" s="68" t="s">
        <v>6746</v>
      </c>
      <c r="AV757" s="18" t="s">
        <v>6747</v>
      </c>
      <c r="AW757" s="18" t="s">
        <v>6748</v>
      </c>
      <c r="AX757" s="18" t="s">
        <v>6749</v>
      </c>
      <c r="AY757" s="18" t="s">
        <v>6750</v>
      </c>
      <c r="AZ757" s="18" t="s">
        <v>6751</v>
      </c>
      <c r="BA757" s="18" t="s">
        <v>6752</v>
      </c>
      <c r="BB757" s="18" t="s">
        <v>6753</v>
      </c>
      <c r="BC757" s="18" t="s">
        <v>6754</v>
      </c>
      <c r="BD757" s="18" t="s">
        <v>6755</v>
      </c>
      <c r="BE757" s="18" t="s">
        <v>6756</v>
      </c>
      <c r="BF757" s="18" t="s">
        <v>6757</v>
      </c>
      <c r="BZ757" s="177"/>
      <c r="CA757" s="177"/>
      <c r="CB757" s="114"/>
      <c r="CC757" s="114"/>
      <c r="CF757" s="177"/>
      <c r="CG757" s="177"/>
      <c r="CH757" s="177"/>
      <c r="CI757" s="114"/>
      <c r="CJ757" s="27"/>
      <c r="CK757" s="177"/>
      <c r="CL757" s="177"/>
      <c r="CM757" s="177"/>
      <c r="CN757" s="114"/>
      <c r="CO757" s="27"/>
    </row>
    <row r="758" spans="1:93" x14ac:dyDescent="0.25">
      <c r="A758" s="135" t="s">
        <v>489</v>
      </c>
      <c r="B758" s="135" t="s">
        <v>1343</v>
      </c>
      <c r="C758" s="53">
        <v>111</v>
      </c>
      <c r="D758" s="53">
        <v>105</v>
      </c>
      <c r="E758" s="53">
        <v>6</v>
      </c>
      <c r="F758" s="53">
        <v>20</v>
      </c>
      <c r="G758" s="53">
        <v>24</v>
      </c>
      <c r="H758" s="53">
        <v>55</v>
      </c>
      <c r="I758" s="53">
        <v>0</v>
      </c>
      <c r="J758" s="143">
        <v>0</v>
      </c>
      <c r="K758" s="173">
        <f t="shared" si="125"/>
        <v>105</v>
      </c>
      <c r="L758" s="76"/>
      <c r="M758" s="76"/>
      <c r="N758" s="76"/>
      <c r="O758" s="76"/>
      <c r="P758" s="76"/>
      <c r="Q758" s="76"/>
      <c r="S758" s="21" t="s">
        <v>6712</v>
      </c>
      <c r="T758" s="142">
        <v>0</v>
      </c>
      <c r="U758" s="142">
        <v>5</v>
      </c>
      <c r="V758" s="142">
        <v>3</v>
      </c>
      <c r="W758" s="142">
        <v>9</v>
      </c>
      <c r="X758" s="142">
        <v>0</v>
      </c>
      <c r="Y758" s="21">
        <f t="shared" si="127"/>
        <v>17</v>
      </c>
      <c r="AL758" s="18" t="s">
        <v>6827</v>
      </c>
      <c r="AM758" s="65">
        <v>713</v>
      </c>
      <c r="AN758" s="65">
        <v>352</v>
      </c>
      <c r="AO758" s="65">
        <v>266</v>
      </c>
      <c r="AP758" s="65">
        <v>249</v>
      </c>
      <c r="AQ758" s="65">
        <v>156</v>
      </c>
      <c r="AR758" s="65">
        <v>84</v>
      </c>
      <c r="AS758" s="65">
        <v>62</v>
      </c>
      <c r="AT758" s="64">
        <v>82</v>
      </c>
      <c r="AU758" s="64">
        <v>42</v>
      </c>
      <c r="AV758" s="65">
        <v>52</v>
      </c>
      <c r="AW758" s="65">
        <v>37</v>
      </c>
      <c r="AX758" s="65">
        <v>17</v>
      </c>
      <c r="AY758" s="65">
        <v>19</v>
      </c>
      <c r="AZ758" s="65">
        <v>37</v>
      </c>
      <c r="BA758" s="65">
        <v>13</v>
      </c>
      <c r="BB758" s="65">
        <v>19</v>
      </c>
      <c r="BC758" s="65">
        <v>16</v>
      </c>
      <c r="BD758" s="125">
        <v>11</v>
      </c>
      <c r="BE758" s="65">
        <v>3</v>
      </c>
      <c r="BF758" s="65">
        <v>6</v>
      </c>
      <c r="BH758" s="18" t="s">
        <v>6827</v>
      </c>
      <c r="BZ758" s="177"/>
      <c r="CA758" s="177"/>
      <c r="CB758" s="114"/>
      <c r="CC758" s="114"/>
      <c r="CF758" s="177"/>
      <c r="CG758" s="177"/>
      <c r="CH758" s="177"/>
      <c r="CI758" s="114"/>
      <c r="CJ758" s="27"/>
      <c r="CK758" s="27"/>
      <c r="CL758" s="27"/>
      <c r="CM758" s="27"/>
      <c r="CN758" s="27"/>
      <c r="CO758" s="27"/>
    </row>
    <row r="759" spans="1:93" x14ac:dyDescent="0.25">
      <c r="A759" s="135" t="s">
        <v>489</v>
      </c>
      <c r="B759" s="135" t="s">
        <v>4458</v>
      </c>
      <c r="C759" s="53">
        <v>2</v>
      </c>
      <c r="D759" s="53">
        <v>2</v>
      </c>
      <c r="E759" s="53">
        <v>0</v>
      </c>
      <c r="F759" s="53">
        <v>2</v>
      </c>
      <c r="G759" s="53">
        <v>0</v>
      </c>
      <c r="H759" s="53">
        <v>0</v>
      </c>
      <c r="I759" s="53">
        <v>0</v>
      </c>
      <c r="J759" s="143">
        <v>0</v>
      </c>
      <c r="K759" s="178">
        <f t="shared" si="125"/>
        <v>2</v>
      </c>
      <c r="L759" s="76"/>
      <c r="M759" s="76"/>
      <c r="N759" s="76"/>
      <c r="O759" s="76"/>
      <c r="P759" s="76"/>
      <c r="Q759" s="76"/>
      <c r="S759" s="47" t="s">
        <v>6713</v>
      </c>
      <c r="T759" s="92">
        <v>1</v>
      </c>
      <c r="U759" s="92">
        <v>19</v>
      </c>
      <c r="V759" s="92">
        <v>5</v>
      </c>
      <c r="W759" s="92">
        <v>30</v>
      </c>
      <c r="X759" s="92">
        <v>0</v>
      </c>
      <c r="Y759" s="21">
        <f t="shared" si="127"/>
        <v>55</v>
      </c>
      <c r="AL759" s="18" t="s">
        <v>6828</v>
      </c>
      <c r="AM759" s="65">
        <v>1</v>
      </c>
      <c r="AN759" s="65">
        <v>28</v>
      </c>
      <c r="AO759" s="65">
        <v>72</v>
      </c>
      <c r="AP759" s="65">
        <v>273</v>
      </c>
      <c r="AQ759" s="65">
        <v>355</v>
      </c>
      <c r="AR759" s="65">
        <v>161</v>
      </c>
      <c r="AS759" s="65">
        <v>145</v>
      </c>
      <c r="AT759" s="64">
        <v>92</v>
      </c>
      <c r="AU759" s="64">
        <v>72</v>
      </c>
      <c r="AV759" s="65">
        <v>60</v>
      </c>
      <c r="AW759" s="65">
        <v>43</v>
      </c>
      <c r="AX759" s="65">
        <v>40</v>
      </c>
      <c r="AY759" s="65">
        <v>31</v>
      </c>
      <c r="AZ759" s="65">
        <v>39</v>
      </c>
      <c r="BA759" s="65">
        <v>28</v>
      </c>
      <c r="BB759" s="65">
        <v>32</v>
      </c>
      <c r="BC759" s="65">
        <v>17</v>
      </c>
      <c r="BD759" s="125">
        <v>29</v>
      </c>
      <c r="BE759" s="65">
        <v>10</v>
      </c>
      <c r="BF759" s="65">
        <v>15</v>
      </c>
      <c r="BH759" s="18" t="s">
        <v>6828</v>
      </c>
      <c r="BZ759" s="177"/>
      <c r="CA759" s="177"/>
      <c r="CB759" s="114"/>
      <c r="CC759" s="114"/>
      <c r="CF759" s="177"/>
      <c r="CG759" s="177"/>
      <c r="CH759" s="177"/>
      <c r="CI759" s="114"/>
      <c r="CJ759" s="27"/>
      <c r="CK759" s="27"/>
      <c r="CL759" s="27"/>
      <c r="CM759" s="27"/>
      <c r="CN759" s="27"/>
      <c r="CO759" s="27"/>
    </row>
    <row r="760" spans="1:93" x14ac:dyDescent="0.25">
      <c r="A760" s="135" t="s">
        <v>489</v>
      </c>
      <c r="B760" s="135" t="s">
        <v>4602</v>
      </c>
      <c r="C760" s="53">
        <v>3</v>
      </c>
      <c r="D760" s="53">
        <v>3</v>
      </c>
      <c r="E760" s="53">
        <v>1</v>
      </c>
      <c r="F760" s="53">
        <v>1</v>
      </c>
      <c r="G760" s="53">
        <v>0</v>
      </c>
      <c r="H760" s="53">
        <v>1</v>
      </c>
      <c r="I760" s="53">
        <v>0</v>
      </c>
      <c r="J760" s="143">
        <v>0</v>
      </c>
      <c r="K760" s="178">
        <f t="shared" si="125"/>
        <v>3</v>
      </c>
      <c r="L760" s="76"/>
      <c r="M760" s="76"/>
      <c r="N760" s="76"/>
      <c r="O760" s="76"/>
      <c r="P760" s="76"/>
      <c r="Q760" s="76"/>
      <c r="S760" s="22" t="s">
        <v>6693</v>
      </c>
      <c r="T760" s="142">
        <v>0</v>
      </c>
      <c r="U760" s="142">
        <v>0</v>
      </c>
      <c r="V760" s="142">
        <v>0</v>
      </c>
      <c r="W760" s="142">
        <v>114</v>
      </c>
      <c r="X760" s="142">
        <v>0</v>
      </c>
      <c r="Y760" s="21">
        <f t="shared" si="127"/>
        <v>114</v>
      </c>
      <c r="AL760" s="126" t="s">
        <v>6779</v>
      </c>
      <c r="AM760" s="127">
        <v>0</v>
      </c>
      <c r="AN760" s="127">
        <v>0</v>
      </c>
      <c r="AO760" s="127">
        <v>0</v>
      </c>
      <c r="AP760" s="127">
        <v>0</v>
      </c>
      <c r="AQ760" s="127">
        <v>0</v>
      </c>
      <c r="AR760" s="127">
        <v>415</v>
      </c>
      <c r="AS760" s="127">
        <v>435</v>
      </c>
      <c r="AT760" s="176">
        <v>345</v>
      </c>
      <c r="AU760" s="176">
        <v>433</v>
      </c>
      <c r="AV760" s="127">
        <v>457</v>
      </c>
      <c r="AW760" s="127">
        <v>568</v>
      </c>
      <c r="AX760" s="127">
        <v>453</v>
      </c>
      <c r="AY760" s="127">
        <v>391</v>
      </c>
      <c r="AZ760" s="127">
        <v>236</v>
      </c>
      <c r="BA760" s="127">
        <v>35</v>
      </c>
      <c r="BB760" s="127">
        <v>44</v>
      </c>
      <c r="BC760" s="127">
        <v>12</v>
      </c>
      <c r="BD760" s="128">
        <v>15</v>
      </c>
      <c r="BE760" s="128">
        <v>11</v>
      </c>
      <c r="BF760" s="128">
        <v>1</v>
      </c>
      <c r="BH760" s="126" t="s">
        <v>6779</v>
      </c>
      <c r="BZ760" s="177"/>
      <c r="CA760" s="177"/>
      <c r="CB760" s="114"/>
      <c r="CC760" s="114"/>
      <c r="CF760" s="177"/>
      <c r="CG760" s="177"/>
      <c r="CH760" s="177"/>
      <c r="CI760" s="114"/>
      <c r="CJ760" s="27"/>
      <c r="CK760" s="27"/>
      <c r="CL760" s="27"/>
      <c r="CM760" s="27"/>
      <c r="CN760" s="27"/>
      <c r="CO760" s="27"/>
    </row>
    <row r="761" spans="1:93" x14ac:dyDescent="0.25">
      <c r="A761" s="135" t="s">
        <v>489</v>
      </c>
      <c r="B761" s="135" t="s">
        <v>826</v>
      </c>
      <c r="C761" s="53">
        <v>120</v>
      </c>
      <c r="D761" s="53">
        <v>118</v>
      </c>
      <c r="E761" s="53">
        <v>6</v>
      </c>
      <c r="F761" s="53">
        <v>3</v>
      </c>
      <c r="G761" s="53">
        <v>7</v>
      </c>
      <c r="H761" s="53">
        <v>26</v>
      </c>
      <c r="I761" s="53">
        <v>76</v>
      </c>
      <c r="J761" s="143">
        <v>0</v>
      </c>
      <c r="K761" s="173">
        <f t="shared" si="125"/>
        <v>118</v>
      </c>
      <c r="L761" s="76"/>
      <c r="M761" s="144">
        <f>SUM(K757:K761)</f>
        <v>342</v>
      </c>
      <c r="N761" s="76"/>
      <c r="O761" s="76"/>
      <c r="P761" s="76"/>
      <c r="Q761" s="76"/>
      <c r="S761" s="76"/>
      <c r="T761" s="27">
        <f>SUM(T752:T760)</f>
        <v>1</v>
      </c>
      <c r="U761" s="27">
        <f>SUM(U752:U760)</f>
        <v>31</v>
      </c>
      <c r="V761" s="27">
        <f>SUM(V752:V760)</f>
        <v>14</v>
      </c>
      <c r="W761" s="27">
        <f>SUM(W752:W760)</f>
        <v>156</v>
      </c>
      <c r="X761" s="27">
        <f>SUM(X752:X760)</f>
        <v>0</v>
      </c>
      <c r="Y761" s="21">
        <f t="shared" si="127"/>
        <v>202</v>
      </c>
      <c r="AL761" s="18" t="s">
        <v>6829</v>
      </c>
      <c r="AM761" s="65">
        <v>0</v>
      </c>
      <c r="AN761" s="65">
        <v>0</v>
      </c>
      <c r="AO761" s="65">
        <v>0</v>
      </c>
      <c r="AP761" s="65">
        <v>0</v>
      </c>
      <c r="AQ761" s="65">
        <v>2</v>
      </c>
      <c r="AR761" s="65">
        <v>15</v>
      </c>
      <c r="AS761" s="65">
        <v>39</v>
      </c>
      <c r="AT761" s="64">
        <v>174</v>
      </c>
      <c r="AU761" s="64">
        <v>257</v>
      </c>
      <c r="AV761" s="65">
        <v>409</v>
      </c>
      <c r="AW761" s="65">
        <v>233</v>
      </c>
      <c r="AX761" s="65">
        <v>203</v>
      </c>
      <c r="AY761" s="65">
        <v>114</v>
      </c>
      <c r="AZ761" s="65">
        <v>154</v>
      </c>
      <c r="BA761" s="65">
        <v>112</v>
      </c>
      <c r="BB761" s="65">
        <v>124</v>
      </c>
      <c r="BC761" s="65">
        <v>60</v>
      </c>
      <c r="BD761" s="125">
        <v>87</v>
      </c>
      <c r="BE761" s="65">
        <v>39</v>
      </c>
      <c r="BF761" s="65">
        <v>57</v>
      </c>
      <c r="BH761" s="18" t="s">
        <v>6829</v>
      </c>
      <c r="BZ761" s="27"/>
      <c r="CA761" s="27"/>
      <c r="CB761" s="27"/>
      <c r="CC761" s="27"/>
      <c r="CF761" s="177"/>
      <c r="CG761" s="177"/>
      <c r="CH761" s="177"/>
      <c r="CI761" s="114"/>
      <c r="CJ761" s="27"/>
      <c r="CK761" s="27"/>
      <c r="CL761" s="27"/>
      <c r="CM761" s="27"/>
      <c r="CN761" s="27"/>
      <c r="CO761" s="27"/>
    </row>
    <row r="762" spans="1:93" x14ac:dyDescent="0.25">
      <c r="A762" s="145" t="s">
        <v>6717</v>
      </c>
      <c r="B762" s="146"/>
      <c r="C762" s="61">
        <f t="shared" ref="C762:J762" si="128">SUM(C738:C761)</f>
        <v>1389</v>
      </c>
      <c r="D762" s="61">
        <f t="shared" si="128"/>
        <v>1289</v>
      </c>
      <c r="E762" s="61">
        <f t="shared" si="128"/>
        <v>20</v>
      </c>
      <c r="F762" s="61">
        <f t="shared" si="128"/>
        <v>122</v>
      </c>
      <c r="G762" s="61">
        <f t="shared" si="128"/>
        <v>59</v>
      </c>
      <c r="H762" s="61">
        <f t="shared" si="128"/>
        <v>398</v>
      </c>
      <c r="I762" s="61">
        <f t="shared" si="128"/>
        <v>690</v>
      </c>
      <c r="J762" s="142">
        <f t="shared" si="128"/>
        <v>0</v>
      </c>
      <c r="K762" s="173">
        <f t="shared" si="125"/>
        <v>1289</v>
      </c>
      <c r="L762" s="76"/>
      <c r="M762" s="144">
        <f>SUM(M738:M761)</f>
        <v>1289</v>
      </c>
      <c r="N762" s="76"/>
      <c r="O762" s="76"/>
      <c r="P762" s="76"/>
      <c r="Q762" s="76"/>
      <c r="S762" s="76"/>
      <c r="T762" s="120"/>
      <c r="U762" s="120"/>
      <c r="V762" s="120"/>
      <c r="W762" s="120"/>
      <c r="X762" s="120"/>
      <c r="Y762" s="27"/>
      <c r="AL762" s="126" t="s">
        <v>6780</v>
      </c>
      <c r="AM762" s="127">
        <v>0</v>
      </c>
      <c r="AN762" s="127">
        <v>0</v>
      </c>
      <c r="AO762" s="127">
        <v>0</v>
      </c>
      <c r="AP762" s="127">
        <v>0</v>
      </c>
      <c r="AQ762" s="127">
        <v>0</v>
      </c>
      <c r="AR762" s="127">
        <v>0</v>
      </c>
      <c r="AS762" s="127">
        <v>0</v>
      </c>
      <c r="AT762" s="127">
        <v>0</v>
      </c>
      <c r="AU762" s="127">
        <v>0</v>
      </c>
      <c r="AV762" s="127">
        <v>2</v>
      </c>
      <c r="AW762" s="127">
        <v>10</v>
      </c>
      <c r="AX762" s="127">
        <v>51</v>
      </c>
      <c r="AY762" s="127">
        <v>115</v>
      </c>
      <c r="AZ762" s="127">
        <v>428</v>
      </c>
      <c r="BA762" s="127">
        <v>525</v>
      </c>
      <c r="BB762" s="127">
        <v>467</v>
      </c>
      <c r="BC762" s="127">
        <v>379</v>
      </c>
      <c r="BD762" s="128">
        <v>320</v>
      </c>
      <c r="BE762" s="128">
        <v>115</v>
      </c>
      <c r="BF762" s="127">
        <v>91</v>
      </c>
      <c r="BH762" s="126" t="s">
        <v>6780</v>
      </c>
      <c r="BZ762" s="27"/>
      <c r="CA762" s="27"/>
      <c r="CB762" s="27"/>
      <c r="CC762" s="27"/>
      <c r="CF762" s="177"/>
      <c r="CG762" s="177"/>
      <c r="CH762" s="177"/>
      <c r="CI762" s="114"/>
      <c r="CJ762" s="27"/>
      <c r="CK762" s="27"/>
      <c r="CL762" s="27"/>
      <c r="CM762" s="27"/>
      <c r="CN762" s="27"/>
      <c r="CO762" s="27"/>
    </row>
    <row r="763" spans="1:93" x14ac:dyDescent="0.25">
      <c r="C763" s="76"/>
      <c r="D763" s="150"/>
      <c r="E763" s="150"/>
      <c r="F763" s="153"/>
      <c r="G763" s="27"/>
      <c r="H763" s="150"/>
      <c r="I763" s="150"/>
      <c r="J763" s="150"/>
      <c r="K763" s="153"/>
      <c r="L763" s="76"/>
      <c r="M763" s="76"/>
      <c r="N763" s="76"/>
      <c r="O763" s="76"/>
      <c r="P763" s="76"/>
      <c r="Q763" s="76"/>
      <c r="S763" s="21" t="s">
        <v>6719</v>
      </c>
      <c r="T763" s="21" t="s">
        <v>197</v>
      </c>
      <c r="U763" s="21" t="s">
        <v>230</v>
      </c>
      <c r="V763" s="21" t="s">
        <v>211</v>
      </c>
      <c r="W763" s="21" t="s">
        <v>205</v>
      </c>
      <c r="X763" s="21" t="s">
        <v>283</v>
      </c>
      <c r="Y763" s="21" t="s">
        <v>6720</v>
      </c>
      <c r="AL763" s="18" t="s">
        <v>6839</v>
      </c>
      <c r="AM763" s="65">
        <v>0</v>
      </c>
      <c r="AN763" s="65">
        <v>0</v>
      </c>
      <c r="AO763" s="65">
        <v>0</v>
      </c>
      <c r="AP763" s="65">
        <v>0</v>
      </c>
      <c r="AQ763" s="65">
        <v>0</v>
      </c>
      <c r="AR763" s="65">
        <v>0</v>
      </c>
      <c r="AS763" s="65">
        <v>0</v>
      </c>
      <c r="AT763" s="65">
        <v>0</v>
      </c>
      <c r="AU763" s="65">
        <v>0</v>
      </c>
      <c r="AV763" s="65">
        <v>1</v>
      </c>
      <c r="AW763" s="65">
        <v>7</v>
      </c>
      <c r="AX763" s="65">
        <v>40</v>
      </c>
      <c r="AY763" s="65">
        <v>42</v>
      </c>
      <c r="AZ763" s="65">
        <v>161</v>
      </c>
      <c r="BA763" s="65">
        <v>182</v>
      </c>
      <c r="BB763" s="65">
        <v>349</v>
      </c>
      <c r="BC763" s="65">
        <v>202</v>
      </c>
      <c r="BD763" s="125">
        <v>211</v>
      </c>
      <c r="BE763" s="65">
        <v>120</v>
      </c>
      <c r="BF763" s="65">
        <v>162</v>
      </c>
      <c r="BH763" s="18" t="s">
        <v>6839</v>
      </c>
      <c r="CF763" s="177"/>
      <c r="CG763" s="177"/>
      <c r="CH763" s="177"/>
      <c r="CI763" s="114"/>
      <c r="CJ763" s="27"/>
      <c r="CK763" s="27"/>
      <c r="CL763" s="27"/>
      <c r="CM763" s="27"/>
      <c r="CN763" s="27"/>
      <c r="CO763" s="27"/>
    </row>
    <row r="764" spans="1:93" x14ac:dyDescent="0.25">
      <c r="C764" s="76"/>
      <c r="D764" s="150"/>
      <c r="E764" s="150"/>
      <c r="F764" s="153"/>
      <c r="G764" s="27"/>
      <c r="H764" s="150"/>
      <c r="I764" s="150"/>
      <c r="J764" s="150"/>
      <c r="K764" s="153"/>
      <c r="L764" s="76"/>
      <c r="M764" s="76"/>
      <c r="N764" s="76"/>
      <c r="O764" s="76"/>
      <c r="P764" s="76"/>
      <c r="Q764" s="76"/>
      <c r="S764" s="21" t="s">
        <v>6848</v>
      </c>
      <c r="T764" s="158">
        <v>0</v>
      </c>
      <c r="U764" s="158">
        <v>1</v>
      </c>
      <c r="V764" s="54">
        <v>0</v>
      </c>
      <c r="W764" s="54">
        <v>0</v>
      </c>
      <c r="X764" s="54">
        <v>0</v>
      </c>
      <c r="Y764" s="22">
        <f>SUM(T764:X764)</f>
        <v>1</v>
      </c>
      <c r="AL764" s="126" t="s">
        <v>6781</v>
      </c>
      <c r="AM764" s="127">
        <v>0</v>
      </c>
      <c r="AN764" s="127">
        <v>0</v>
      </c>
      <c r="AO764" s="127">
        <v>0</v>
      </c>
      <c r="AP764" s="127">
        <v>0</v>
      </c>
      <c r="AQ764" s="127">
        <v>0</v>
      </c>
      <c r="AR764" s="127">
        <v>0</v>
      </c>
      <c r="AS764" s="127">
        <v>0</v>
      </c>
      <c r="AT764" s="127">
        <v>0</v>
      </c>
      <c r="AU764" s="127">
        <v>0</v>
      </c>
      <c r="AV764" s="127">
        <v>0</v>
      </c>
      <c r="AW764" s="127">
        <v>0</v>
      </c>
      <c r="AX764" s="127">
        <v>13</v>
      </c>
      <c r="AY764" s="127">
        <v>33</v>
      </c>
      <c r="AZ764" s="127">
        <v>51</v>
      </c>
      <c r="BA764" s="127">
        <v>28</v>
      </c>
      <c r="BB764" s="127">
        <v>181</v>
      </c>
      <c r="BC764" s="127">
        <v>177</v>
      </c>
      <c r="BD764" s="128">
        <v>386</v>
      </c>
      <c r="BE764" s="128">
        <v>395</v>
      </c>
      <c r="BF764" s="127">
        <v>522</v>
      </c>
      <c r="BH764" s="126" t="s">
        <v>6781</v>
      </c>
      <c r="CF764" s="177"/>
      <c r="CG764" s="177"/>
      <c r="CH764" s="177"/>
      <c r="CI764" s="114"/>
      <c r="CJ764" s="27"/>
      <c r="CK764" s="27"/>
      <c r="CL764" s="27"/>
      <c r="CM764" s="27"/>
      <c r="CN764" s="27"/>
      <c r="CO764" s="27"/>
    </row>
    <row r="765" spans="1:93" x14ac:dyDescent="0.25">
      <c r="C765" s="76"/>
      <c r="D765" s="150"/>
      <c r="E765" s="150"/>
      <c r="F765" s="153"/>
      <c r="G765" s="27"/>
      <c r="H765" s="27"/>
      <c r="I765" s="27"/>
      <c r="J765" s="27"/>
      <c r="K765" s="27"/>
      <c r="L765" s="76"/>
      <c r="M765" s="76"/>
      <c r="N765" s="76"/>
      <c r="O765" s="76"/>
      <c r="P765" s="76"/>
      <c r="Q765" s="76"/>
      <c r="S765" s="21" t="s">
        <v>6849</v>
      </c>
      <c r="T765" s="54">
        <v>0</v>
      </c>
      <c r="U765" s="54">
        <v>0</v>
      </c>
      <c r="V765" s="54">
        <v>0</v>
      </c>
      <c r="W765" s="54">
        <v>0</v>
      </c>
      <c r="X765" s="54">
        <v>0</v>
      </c>
      <c r="Y765" s="22">
        <f t="shared" ref="Y765:Y773" si="129">SUM(T765:W765)</f>
        <v>0</v>
      </c>
      <c r="AL765" s="18" t="s">
        <v>6840</v>
      </c>
      <c r="AM765" s="65">
        <v>0</v>
      </c>
      <c r="AN765" s="65">
        <v>0</v>
      </c>
      <c r="AO765" s="65">
        <v>0</v>
      </c>
      <c r="AP765" s="65">
        <v>0</v>
      </c>
      <c r="AQ765" s="65">
        <v>0</v>
      </c>
      <c r="AR765" s="65">
        <v>0</v>
      </c>
      <c r="AS765" s="65">
        <v>0</v>
      </c>
      <c r="AT765" s="65">
        <v>0</v>
      </c>
      <c r="AU765" s="65">
        <v>0</v>
      </c>
      <c r="AV765" s="65">
        <v>0</v>
      </c>
      <c r="AW765" s="65">
        <v>0</v>
      </c>
      <c r="AX765" s="65">
        <v>0</v>
      </c>
      <c r="AY765" s="65">
        <v>0</v>
      </c>
      <c r="AZ765" s="65">
        <v>0</v>
      </c>
      <c r="BA765" s="65">
        <v>0</v>
      </c>
      <c r="BB765" s="65">
        <v>0</v>
      </c>
      <c r="BC765" s="65">
        <v>0</v>
      </c>
      <c r="BD765" s="125">
        <v>61</v>
      </c>
      <c r="BE765" s="65">
        <v>57</v>
      </c>
      <c r="BF765" s="65">
        <v>152</v>
      </c>
      <c r="BH765" s="18" t="s">
        <v>6840</v>
      </c>
      <c r="CF765" s="177"/>
      <c r="CG765" s="177"/>
      <c r="CH765" s="177"/>
      <c r="CI765" s="114"/>
      <c r="CJ765" s="27"/>
      <c r="CK765" s="27"/>
      <c r="CL765" s="27"/>
      <c r="CM765" s="27"/>
      <c r="CN765" s="27"/>
      <c r="CO765" s="27"/>
    </row>
    <row r="766" spans="1:93" x14ac:dyDescent="0.25">
      <c r="C766" s="76"/>
      <c r="D766" s="150"/>
      <c r="E766" s="150"/>
      <c r="F766" s="153"/>
      <c r="G766" s="27"/>
      <c r="H766" s="27"/>
      <c r="I766" s="27"/>
      <c r="J766" s="27"/>
      <c r="K766" s="27"/>
      <c r="L766" s="76"/>
      <c r="M766" s="76"/>
      <c r="N766" s="76"/>
      <c r="O766" s="76"/>
      <c r="P766" s="76"/>
      <c r="Q766" s="76"/>
      <c r="S766" s="21" t="s">
        <v>6850</v>
      </c>
      <c r="T766" s="158">
        <v>0</v>
      </c>
      <c r="U766" s="158">
        <v>0</v>
      </c>
      <c r="V766" s="54">
        <v>0</v>
      </c>
      <c r="W766" s="54">
        <v>0</v>
      </c>
      <c r="X766" s="54">
        <v>0</v>
      </c>
      <c r="Y766" s="22">
        <f t="shared" si="129"/>
        <v>0</v>
      </c>
      <c r="AL766" s="126" t="s">
        <v>6782</v>
      </c>
      <c r="AM766" s="127">
        <v>0</v>
      </c>
      <c r="AN766" s="127">
        <v>0</v>
      </c>
      <c r="AO766" s="127">
        <v>0</v>
      </c>
      <c r="AP766" s="127">
        <v>0</v>
      </c>
      <c r="AQ766" s="127">
        <v>0</v>
      </c>
      <c r="AR766" s="127">
        <v>0</v>
      </c>
      <c r="AS766" s="127">
        <v>0</v>
      </c>
      <c r="AT766" s="127">
        <v>0</v>
      </c>
      <c r="AU766" s="127">
        <v>0</v>
      </c>
      <c r="AV766" s="127">
        <v>0</v>
      </c>
      <c r="AW766" s="127">
        <v>0</v>
      </c>
      <c r="AX766" s="127">
        <v>0</v>
      </c>
      <c r="AY766" s="127">
        <v>0</v>
      </c>
      <c r="AZ766" s="127">
        <v>0</v>
      </c>
      <c r="BA766" s="127">
        <v>0</v>
      </c>
      <c r="BB766" s="127">
        <v>0</v>
      </c>
      <c r="BC766" s="127">
        <v>0</v>
      </c>
      <c r="BD766" s="128">
        <v>0</v>
      </c>
      <c r="BE766" s="128">
        <v>0</v>
      </c>
      <c r="BF766" s="127">
        <v>76</v>
      </c>
      <c r="BH766" s="126" t="s">
        <v>6782</v>
      </c>
      <c r="CF766" s="177"/>
      <c r="CG766" s="177"/>
      <c r="CH766" s="177"/>
      <c r="CI766" s="114"/>
      <c r="CJ766" s="27"/>
      <c r="CK766" s="27"/>
      <c r="CL766" s="27"/>
      <c r="CM766" s="27"/>
      <c r="CN766" s="27"/>
      <c r="CO766" s="27"/>
    </row>
    <row r="767" spans="1:93" x14ac:dyDescent="0.25">
      <c r="C767" s="76"/>
      <c r="D767" s="150"/>
      <c r="E767" s="150"/>
      <c r="F767" s="153"/>
      <c r="G767" s="27"/>
      <c r="H767" s="27"/>
      <c r="I767" s="27"/>
      <c r="J767" s="27"/>
      <c r="K767" s="27"/>
      <c r="L767" s="76"/>
      <c r="M767" s="76"/>
      <c r="N767" s="76"/>
      <c r="O767" s="76"/>
      <c r="P767" s="76"/>
      <c r="Q767" s="76"/>
      <c r="S767" s="21" t="s">
        <v>6851</v>
      </c>
      <c r="T767" s="31">
        <v>0</v>
      </c>
      <c r="U767" s="31">
        <v>1</v>
      </c>
      <c r="V767" s="31">
        <v>3</v>
      </c>
      <c r="W767" s="54">
        <v>0</v>
      </c>
      <c r="X767" s="31">
        <v>0</v>
      </c>
      <c r="Y767" s="22">
        <f t="shared" si="129"/>
        <v>4</v>
      </c>
      <c r="CF767" s="177"/>
      <c r="CG767" s="177"/>
      <c r="CH767" s="177"/>
      <c r="CI767" s="114"/>
      <c r="CJ767" s="27"/>
      <c r="CK767" s="27"/>
      <c r="CL767" s="27"/>
      <c r="CM767" s="27"/>
      <c r="CN767" s="27"/>
      <c r="CO767" s="27"/>
    </row>
    <row r="768" spans="1:93" x14ac:dyDescent="0.25">
      <c r="C768" s="76"/>
      <c r="D768" s="150"/>
      <c r="E768" s="150"/>
      <c r="F768" s="153"/>
      <c r="G768" s="27"/>
      <c r="H768" s="27"/>
      <c r="I768" s="27"/>
      <c r="J768" s="27"/>
      <c r="K768" s="27"/>
      <c r="L768" s="76"/>
      <c r="M768" s="76"/>
      <c r="N768" s="76"/>
      <c r="O768" s="76"/>
      <c r="P768" s="76"/>
      <c r="Q768" s="76"/>
      <c r="S768" s="21" t="s">
        <v>6710</v>
      </c>
      <c r="T768" s="31">
        <v>0</v>
      </c>
      <c r="U768" s="31">
        <v>0</v>
      </c>
      <c r="V768" s="31">
        <v>0</v>
      </c>
      <c r="W768" s="54">
        <v>6</v>
      </c>
      <c r="X768" s="31">
        <v>0</v>
      </c>
      <c r="Y768" s="22">
        <f t="shared" si="129"/>
        <v>6</v>
      </c>
      <c r="CF768" s="177"/>
      <c r="CG768" s="177"/>
      <c r="CH768" s="177"/>
      <c r="CI768" s="114"/>
      <c r="CJ768" s="27"/>
      <c r="CK768" s="27"/>
      <c r="CL768" s="27"/>
      <c r="CM768" s="27"/>
      <c r="CN768" s="27"/>
      <c r="CO768" s="27"/>
    </row>
    <row r="769" spans="1:93" x14ac:dyDescent="0.25">
      <c r="C769" s="76"/>
      <c r="D769" s="150"/>
      <c r="E769" s="150"/>
      <c r="F769" s="153"/>
      <c r="G769" s="27"/>
      <c r="H769" s="27"/>
      <c r="I769" s="27"/>
      <c r="J769" s="27"/>
      <c r="K769" s="27"/>
      <c r="L769" s="76"/>
      <c r="M769" s="76"/>
      <c r="N769" s="76"/>
      <c r="O769" s="76"/>
      <c r="P769" s="76"/>
      <c r="Q769" s="76"/>
      <c r="S769" s="47" t="s">
        <v>6711</v>
      </c>
      <c r="T769" s="48">
        <v>0</v>
      </c>
      <c r="U769" s="48">
        <v>5</v>
      </c>
      <c r="V769" s="48">
        <v>0</v>
      </c>
      <c r="W769" s="55">
        <v>10</v>
      </c>
      <c r="X769" s="48">
        <v>1</v>
      </c>
      <c r="Y769" s="22">
        <f t="shared" si="129"/>
        <v>15</v>
      </c>
      <c r="CF769" s="177"/>
      <c r="CG769" s="177"/>
      <c r="CH769" s="177"/>
      <c r="CI769" s="114"/>
      <c r="CJ769" s="27"/>
      <c r="CK769" s="27"/>
      <c r="CL769" s="27"/>
      <c r="CM769" s="27"/>
      <c r="CN769" s="27"/>
      <c r="CO769" s="27"/>
    </row>
    <row r="770" spans="1:93" x14ac:dyDescent="0.25">
      <c r="C770" s="76"/>
      <c r="D770" s="150"/>
      <c r="E770" s="150"/>
      <c r="F770" s="153"/>
      <c r="G770" s="27"/>
      <c r="H770" s="27"/>
      <c r="I770" s="27"/>
      <c r="J770" s="27"/>
      <c r="K770" s="27"/>
      <c r="L770" s="76"/>
      <c r="M770" s="76"/>
      <c r="N770" s="76"/>
      <c r="O770" s="76"/>
      <c r="P770" s="76"/>
      <c r="Q770" s="76"/>
      <c r="S770" s="21" t="s">
        <v>6712</v>
      </c>
      <c r="T770" s="29">
        <v>1</v>
      </c>
      <c r="U770" s="29">
        <v>19</v>
      </c>
      <c r="V770" s="29">
        <v>2</v>
      </c>
      <c r="W770" s="54">
        <v>35</v>
      </c>
      <c r="X770" s="31">
        <v>91</v>
      </c>
      <c r="Y770" s="22">
        <f t="shared" si="129"/>
        <v>57</v>
      </c>
      <c r="CF770" s="177"/>
      <c r="CG770" s="177"/>
      <c r="CH770" s="177"/>
      <c r="CI770" s="114"/>
      <c r="CJ770" s="27"/>
      <c r="CK770" s="27"/>
      <c r="CL770" s="27"/>
      <c r="CM770" s="27"/>
      <c r="CN770" s="27"/>
      <c r="CO770" s="27"/>
    </row>
    <row r="771" spans="1:93" x14ac:dyDescent="0.25">
      <c r="C771" s="76"/>
      <c r="D771" s="150"/>
      <c r="E771" s="150"/>
      <c r="F771" s="153"/>
      <c r="G771" s="27"/>
      <c r="H771" s="27"/>
      <c r="I771" s="27"/>
      <c r="J771" s="27"/>
      <c r="K771" s="27"/>
      <c r="L771" s="76"/>
      <c r="M771" s="76"/>
      <c r="N771" s="76"/>
      <c r="O771" s="76"/>
      <c r="P771" s="76"/>
      <c r="Q771" s="76"/>
      <c r="S771" s="47" t="s">
        <v>6713</v>
      </c>
      <c r="T771" s="48">
        <v>5</v>
      </c>
      <c r="U771" s="48">
        <v>39</v>
      </c>
      <c r="V771" s="48">
        <v>9</v>
      </c>
      <c r="W771" s="55">
        <v>109</v>
      </c>
      <c r="X771" s="48">
        <v>522</v>
      </c>
      <c r="Y771" s="22">
        <f t="shared" si="129"/>
        <v>162</v>
      </c>
      <c r="CF771" s="177"/>
      <c r="CG771" s="177"/>
      <c r="CH771" s="177"/>
      <c r="CI771" s="114"/>
      <c r="CJ771" s="27"/>
      <c r="CK771" s="27"/>
      <c r="CL771" s="27"/>
      <c r="CM771" s="27"/>
      <c r="CN771" s="27"/>
      <c r="CO771" s="27"/>
    </row>
    <row r="772" spans="1:93" x14ac:dyDescent="0.25">
      <c r="C772" s="76"/>
      <c r="D772" s="76"/>
      <c r="E772" s="76"/>
      <c r="F772" s="76"/>
      <c r="G772" s="76"/>
      <c r="H772" s="76"/>
      <c r="I772" s="76"/>
      <c r="J772" s="76"/>
      <c r="K772" s="76"/>
      <c r="L772" s="76"/>
      <c r="M772" s="76"/>
      <c r="N772" s="76"/>
      <c r="O772" s="76"/>
      <c r="P772" s="76"/>
      <c r="Q772" s="76"/>
      <c r="S772" s="22" t="s">
        <v>6693</v>
      </c>
      <c r="T772" s="31">
        <v>13</v>
      </c>
      <c r="U772" s="31">
        <v>26</v>
      </c>
      <c r="V772" s="31">
        <v>31</v>
      </c>
      <c r="W772" s="54">
        <v>82</v>
      </c>
      <c r="X772" s="31">
        <v>76</v>
      </c>
      <c r="Y772" s="22">
        <f t="shared" si="129"/>
        <v>152</v>
      </c>
      <c r="CF772" s="177"/>
      <c r="CG772" s="177"/>
      <c r="CH772" s="177"/>
      <c r="CI772" s="114"/>
      <c r="CJ772" s="27"/>
      <c r="CK772" s="27"/>
      <c r="CL772" s="27"/>
      <c r="CM772" s="27"/>
      <c r="CN772" s="27"/>
      <c r="CO772" s="27"/>
    </row>
    <row r="773" spans="1:93" x14ac:dyDescent="0.25">
      <c r="C773" s="76"/>
      <c r="D773" s="76"/>
      <c r="E773" s="76"/>
      <c r="F773" s="76"/>
      <c r="G773" s="76"/>
      <c r="H773" s="76"/>
      <c r="I773" s="76"/>
      <c r="J773" s="76"/>
      <c r="K773" s="76"/>
      <c r="L773" s="76"/>
      <c r="M773" s="76"/>
      <c r="N773" s="76"/>
      <c r="O773" s="76"/>
      <c r="P773" s="76"/>
      <c r="Q773" s="76"/>
      <c r="T773" s="27">
        <f>SUM(T764:T772)</f>
        <v>19</v>
      </c>
      <c r="U773" s="27">
        <f>SUM(U764:U772)</f>
        <v>91</v>
      </c>
      <c r="V773" s="27">
        <f>SUM(V764:V772)</f>
        <v>45</v>
      </c>
      <c r="W773" s="27">
        <f>SUM(W764:W772)</f>
        <v>242</v>
      </c>
      <c r="X773" s="27">
        <f>SUM(X764:X772)</f>
        <v>690</v>
      </c>
      <c r="Y773" s="22">
        <f t="shared" si="129"/>
        <v>397</v>
      </c>
      <c r="CF773" s="177"/>
      <c r="CG773" s="177"/>
      <c r="CH773" s="177"/>
      <c r="CI773" s="114"/>
      <c r="CJ773" s="27"/>
      <c r="CK773" s="27"/>
      <c r="CL773" s="27"/>
      <c r="CM773" s="27"/>
      <c r="CN773" s="27"/>
      <c r="CO773" s="27"/>
    </row>
    <row r="774" spans="1:93" x14ac:dyDescent="0.25">
      <c r="N774" s="76"/>
      <c r="O774" s="76"/>
      <c r="P774" s="76"/>
      <c r="Q774" s="76"/>
      <c r="CF774" s="177"/>
      <c r="CG774" s="177"/>
      <c r="CH774" s="177"/>
      <c r="CI774" s="114"/>
      <c r="CJ774" s="27"/>
      <c r="CK774" s="27"/>
      <c r="CL774" s="27"/>
      <c r="CM774" s="27"/>
      <c r="CN774" s="27"/>
      <c r="CO774" s="27"/>
    </row>
    <row r="775" spans="1:93" x14ac:dyDescent="0.25">
      <c r="N775" s="76"/>
      <c r="O775" s="76"/>
      <c r="P775" s="76"/>
      <c r="Q775" s="76"/>
      <c r="CF775" s="27"/>
      <c r="CG775" s="27"/>
      <c r="CH775" s="177"/>
      <c r="CI775" s="27"/>
      <c r="CJ775" s="27"/>
      <c r="CK775" s="27"/>
      <c r="CL775" s="27"/>
      <c r="CM775" s="27"/>
      <c r="CN775" s="27"/>
      <c r="CO775" s="27"/>
    </row>
    <row r="776" spans="1:93" x14ac:dyDescent="0.25">
      <c r="N776" s="76"/>
      <c r="O776" s="76"/>
      <c r="P776" s="76"/>
      <c r="Q776" s="76"/>
      <c r="CF776" s="27"/>
      <c r="CG776" s="27"/>
      <c r="CH776" s="27"/>
      <c r="CI776" s="27"/>
      <c r="CJ776" s="27"/>
      <c r="CK776" s="27"/>
      <c r="CL776" s="27"/>
      <c r="CM776" s="27"/>
      <c r="CN776" s="27"/>
      <c r="CO776" s="27"/>
    </row>
    <row r="777" spans="1:93" ht="39.6" x14ac:dyDescent="0.25">
      <c r="A777" s="40" t="s">
        <v>6756</v>
      </c>
      <c r="B777" s="40" t="s">
        <v>6650</v>
      </c>
      <c r="C777" s="40" t="s">
        <v>6660</v>
      </c>
      <c r="D777" s="40" t="s">
        <v>6698</v>
      </c>
      <c r="E777" s="40" t="s">
        <v>6699</v>
      </c>
      <c r="F777" s="40" t="s">
        <v>6700</v>
      </c>
      <c r="G777" s="40" t="s">
        <v>6701</v>
      </c>
      <c r="H777" s="40" t="s">
        <v>6702</v>
      </c>
      <c r="I777" s="40" t="s">
        <v>6703</v>
      </c>
      <c r="J777" s="40" t="s">
        <v>6705</v>
      </c>
      <c r="K777" s="41" t="s">
        <v>6706</v>
      </c>
      <c r="L777" s="32"/>
      <c r="M777" s="23" t="s">
        <v>6860</v>
      </c>
      <c r="N777" s="76"/>
      <c r="O777" s="76"/>
      <c r="P777" s="76"/>
      <c r="Q777" s="76"/>
      <c r="S777" s="18" t="s">
        <v>6756</v>
      </c>
      <c r="AL777" s="24" t="s">
        <v>6728</v>
      </c>
      <c r="AM777" s="64" t="s">
        <v>6756</v>
      </c>
      <c r="AN777" s="65"/>
      <c r="AO777" s="65"/>
      <c r="AP777" s="65"/>
      <c r="CF777" s="27"/>
      <c r="CG777" s="27"/>
      <c r="CH777" s="27"/>
      <c r="CI777" s="27"/>
      <c r="CJ777" s="27"/>
      <c r="CK777" s="27"/>
      <c r="CL777" s="27"/>
      <c r="CM777" s="27"/>
      <c r="CN777" s="27"/>
      <c r="CO777" s="27"/>
    </row>
    <row r="778" spans="1:93" x14ac:dyDescent="0.25">
      <c r="A778" s="135" t="s">
        <v>584</v>
      </c>
      <c r="B778" s="135" t="s">
        <v>826</v>
      </c>
      <c r="C778" s="179">
        <v>3</v>
      </c>
      <c r="D778" s="143">
        <v>3</v>
      </c>
      <c r="E778" s="142">
        <v>0</v>
      </c>
      <c r="F778" s="142">
        <v>0</v>
      </c>
      <c r="G778" s="142">
        <v>0</v>
      </c>
      <c r="H778" s="142">
        <v>3</v>
      </c>
      <c r="I778" s="142">
        <v>0</v>
      </c>
      <c r="J778" s="142">
        <v>0</v>
      </c>
      <c r="K778" s="173">
        <f t="shared" ref="K778:K794" si="130">SUM(E778:J778)</f>
        <v>3</v>
      </c>
      <c r="L778" s="35"/>
      <c r="M778" s="120">
        <v>3</v>
      </c>
      <c r="S778" s="21" t="s">
        <v>6708</v>
      </c>
      <c r="T778" s="21" t="s">
        <v>197</v>
      </c>
      <c r="U778" s="21" t="s">
        <v>230</v>
      </c>
      <c r="V778" s="21" t="s">
        <v>211</v>
      </c>
      <c r="W778" s="21" t="s">
        <v>205</v>
      </c>
      <c r="X778" s="21" t="s">
        <v>283</v>
      </c>
      <c r="Y778" s="21" t="s">
        <v>134</v>
      </c>
      <c r="AL778" s="18" t="s">
        <v>6823</v>
      </c>
      <c r="AM778" s="65"/>
      <c r="AN778" s="65"/>
      <c r="AO778" s="65"/>
      <c r="AP778" s="65"/>
      <c r="CF778" s="27"/>
      <c r="CG778" s="27"/>
      <c r="CH778" s="27"/>
      <c r="CI778" s="27"/>
      <c r="CJ778" s="27"/>
      <c r="CK778" s="27"/>
      <c r="CL778" s="27"/>
      <c r="CM778" s="27"/>
      <c r="CN778" s="27"/>
      <c r="CO778" s="27"/>
    </row>
    <row r="779" spans="1:93" x14ac:dyDescent="0.25">
      <c r="A779" s="137" t="s">
        <v>588</v>
      </c>
      <c r="B779" s="137" t="s">
        <v>2633</v>
      </c>
      <c r="C779" s="180">
        <v>2</v>
      </c>
      <c r="D779" s="121">
        <v>2</v>
      </c>
      <c r="E779" s="92">
        <v>0</v>
      </c>
      <c r="F779" s="92">
        <v>0</v>
      </c>
      <c r="G779" s="92">
        <v>0</v>
      </c>
      <c r="H779" s="92">
        <v>2</v>
      </c>
      <c r="I779" s="92">
        <v>0</v>
      </c>
      <c r="J779" s="92">
        <v>0</v>
      </c>
      <c r="K779" s="173">
        <f t="shared" si="130"/>
        <v>2</v>
      </c>
      <c r="L779" s="126"/>
      <c r="M779" s="181"/>
      <c r="S779" s="21" t="s">
        <v>6848</v>
      </c>
      <c r="T779" s="158">
        <v>0</v>
      </c>
      <c r="U779" s="158">
        <v>0</v>
      </c>
      <c r="V779" s="54">
        <v>0</v>
      </c>
      <c r="W779" s="54">
        <v>0</v>
      </c>
      <c r="X779" s="54">
        <v>0</v>
      </c>
      <c r="Y779" s="21">
        <f t="shared" ref="Y779:Y788" si="131">SUM(T779:X779)</f>
        <v>0</v>
      </c>
      <c r="AL779" s="18" t="s">
        <v>6731</v>
      </c>
      <c r="AM779" s="65"/>
      <c r="AN779" s="65"/>
      <c r="AO779" s="65"/>
      <c r="AP779" s="65"/>
      <c r="CF779" s="27"/>
      <c r="CG779" s="27"/>
      <c r="CH779" s="27"/>
      <c r="CI779" s="27"/>
      <c r="CJ779" s="27"/>
      <c r="CK779" s="27"/>
      <c r="CL779" s="27"/>
      <c r="CM779" s="27"/>
      <c r="CN779" s="27"/>
      <c r="CO779" s="27"/>
    </row>
    <row r="780" spans="1:93" x14ac:dyDescent="0.25">
      <c r="A780" s="137" t="s">
        <v>588</v>
      </c>
      <c r="B780" s="137" t="s">
        <v>1343</v>
      </c>
      <c r="C780" s="180">
        <v>2</v>
      </c>
      <c r="D780" s="121">
        <v>2</v>
      </c>
      <c r="E780" s="92">
        <v>0</v>
      </c>
      <c r="F780" s="92">
        <v>0</v>
      </c>
      <c r="G780" s="92">
        <v>0</v>
      </c>
      <c r="H780" s="92">
        <v>0</v>
      </c>
      <c r="I780" s="92">
        <v>2</v>
      </c>
      <c r="J780" s="92">
        <v>0</v>
      </c>
      <c r="K780" s="173">
        <f t="shared" si="130"/>
        <v>2</v>
      </c>
      <c r="L780" s="182"/>
      <c r="M780" s="183"/>
      <c r="S780" s="21" t="s">
        <v>6849</v>
      </c>
      <c r="T780" s="54">
        <v>0</v>
      </c>
      <c r="U780" s="54">
        <v>0</v>
      </c>
      <c r="V780" s="54">
        <v>0</v>
      </c>
      <c r="W780" s="54">
        <v>0</v>
      </c>
      <c r="X780" s="54">
        <v>0</v>
      </c>
      <c r="Y780" s="21">
        <f t="shared" si="131"/>
        <v>0</v>
      </c>
      <c r="AM780" s="65"/>
      <c r="AN780" s="65"/>
      <c r="AO780" s="65"/>
      <c r="AP780" s="65"/>
      <c r="CF780" s="27"/>
      <c r="CG780" s="27"/>
      <c r="CH780" s="27"/>
      <c r="CI780" s="27"/>
      <c r="CJ780" s="27"/>
      <c r="CK780" s="27"/>
      <c r="CL780" s="27"/>
      <c r="CM780" s="27"/>
      <c r="CN780" s="27"/>
      <c r="CO780" s="27"/>
    </row>
    <row r="781" spans="1:93" x14ac:dyDescent="0.25">
      <c r="A781" s="137" t="s">
        <v>588</v>
      </c>
      <c r="B781" s="137" t="s">
        <v>826</v>
      </c>
      <c r="C781" s="180">
        <v>20</v>
      </c>
      <c r="D781" s="121">
        <v>19</v>
      </c>
      <c r="E781" s="92">
        <v>0</v>
      </c>
      <c r="F781" s="92">
        <v>4</v>
      </c>
      <c r="G781" s="92">
        <v>0</v>
      </c>
      <c r="H781" s="92">
        <v>6</v>
      </c>
      <c r="I781" s="92">
        <v>9</v>
      </c>
      <c r="J781" s="92">
        <v>0</v>
      </c>
      <c r="K781" s="173">
        <f t="shared" si="130"/>
        <v>19</v>
      </c>
      <c r="L781" s="182"/>
      <c r="M781" s="183">
        <v>23</v>
      </c>
      <c r="S781" s="21" t="s">
        <v>6850</v>
      </c>
      <c r="T781" s="158">
        <v>0</v>
      </c>
      <c r="U781" s="158">
        <v>0</v>
      </c>
      <c r="V781" s="54">
        <v>0</v>
      </c>
      <c r="W781" s="54">
        <v>0</v>
      </c>
      <c r="X781" s="54">
        <v>0</v>
      </c>
      <c r="Y781" s="21">
        <f t="shared" si="131"/>
        <v>0</v>
      </c>
      <c r="AL781" s="18" t="s">
        <v>5</v>
      </c>
      <c r="AM781" s="18" t="s">
        <v>6738</v>
      </c>
      <c r="AN781" s="18" t="s">
        <v>6739</v>
      </c>
      <c r="AO781" s="18" t="s">
        <v>6740</v>
      </c>
      <c r="AP781" s="18" t="s">
        <v>6741</v>
      </c>
      <c r="AQ781" s="18" t="s">
        <v>6742</v>
      </c>
      <c r="AR781" s="18" t="s">
        <v>6743</v>
      </c>
      <c r="AS781" s="18" t="s">
        <v>6744</v>
      </c>
      <c r="AT781" s="68" t="s">
        <v>6745</v>
      </c>
      <c r="AU781" s="68" t="s">
        <v>6746</v>
      </c>
      <c r="AV781" s="18" t="s">
        <v>6747</v>
      </c>
      <c r="AW781" s="18" t="s">
        <v>6748</v>
      </c>
      <c r="AX781" s="18" t="s">
        <v>6749</v>
      </c>
      <c r="AY781" s="18" t="s">
        <v>6750</v>
      </c>
      <c r="AZ781" s="18" t="s">
        <v>6751</v>
      </c>
      <c r="BA781" s="18" t="s">
        <v>6752</v>
      </c>
      <c r="BB781" s="18" t="s">
        <v>6753</v>
      </c>
      <c r="BC781" s="18" t="s">
        <v>6754</v>
      </c>
      <c r="BD781" s="18" t="s">
        <v>6755</v>
      </c>
      <c r="BE781" s="18" t="s">
        <v>6756</v>
      </c>
      <c r="CF781" s="27"/>
      <c r="CG781" s="27"/>
      <c r="CH781" s="27"/>
      <c r="CI781" s="27"/>
      <c r="CJ781" s="27"/>
      <c r="CK781" s="27"/>
      <c r="CL781" s="27"/>
      <c r="CM781" s="27"/>
      <c r="CN781" s="27"/>
      <c r="CO781" s="27"/>
    </row>
    <row r="782" spans="1:93" x14ac:dyDescent="0.25">
      <c r="A782" s="184" t="s">
        <v>592</v>
      </c>
      <c r="B782" s="184" t="s">
        <v>2633</v>
      </c>
      <c r="C782" s="179">
        <v>11</v>
      </c>
      <c r="D782" s="143">
        <v>10</v>
      </c>
      <c r="E782" s="142">
        <v>0</v>
      </c>
      <c r="F782" s="142">
        <v>2</v>
      </c>
      <c r="G782" s="142">
        <v>0</v>
      </c>
      <c r="H782" s="142">
        <v>8</v>
      </c>
      <c r="I782" s="142">
        <v>0</v>
      </c>
      <c r="J782" s="142">
        <v>0</v>
      </c>
      <c r="K782" s="173">
        <f t="shared" si="130"/>
        <v>10</v>
      </c>
      <c r="L782" s="35"/>
      <c r="M782" s="120"/>
      <c r="S782" s="21" t="s">
        <v>6851</v>
      </c>
      <c r="T782" s="31">
        <v>0</v>
      </c>
      <c r="U782" s="31">
        <v>0</v>
      </c>
      <c r="V782" s="31">
        <v>0</v>
      </c>
      <c r="W782" s="31">
        <v>0</v>
      </c>
      <c r="X782" s="31">
        <v>0</v>
      </c>
      <c r="Y782" s="21">
        <f t="shared" si="131"/>
        <v>0</v>
      </c>
      <c r="AL782" s="18" t="s">
        <v>6774</v>
      </c>
      <c r="AM782" s="65">
        <v>0</v>
      </c>
      <c r="AN782" s="65">
        <v>0</v>
      </c>
      <c r="AO782" s="65">
        <v>0</v>
      </c>
      <c r="AP782" s="65">
        <v>0</v>
      </c>
      <c r="AQ782" s="65">
        <v>0</v>
      </c>
      <c r="AR782" s="65">
        <v>0</v>
      </c>
      <c r="AS782" s="65">
        <v>0</v>
      </c>
      <c r="AT782" s="64">
        <v>0</v>
      </c>
      <c r="AU782" s="64">
        <v>0</v>
      </c>
      <c r="AV782" s="65">
        <v>0</v>
      </c>
      <c r="AW782" s="65">
        <v>0</v>
      </c>
      <c r="AX782" s="65">
        <v>0</v>
      </c>
      <c r="AY782" s="65">
        <v>0</v>
      </c>
      <c r="AZ782" s="65">
        <v>0</v>
      </c>
      <c r="BA782" s="65">
        <v>0</v>
      </c>
      <c r="BB782" s="65">
        <v>0</v>
      </c>
      <c r="BC782" s="65">
        <v>0</v>
      </c>
      <c r="BD782" s="65">
        <v>0</v>
      </c>
      <c r="BE782" s="65">
        <v>0</v>
      </c>
      <c r="BG782" s="18" t="s">
        <v>6774</v>
      </c>
      <c r="CF782" s="27"/>
      <c r="CG782" s="27"/>
      <c r="CH782" s="27"/>
      <c r="CI782" s="27"/>
      <c r="CJ782" s="27"/>
      <c r="CK782" s="27"/>
      <c r="CL782" s="27"/>
      <c r="CM782" s="27"/>
      <c r="CN782" s="27"/>
      <c r="CO782" s="27"/>
    </row>
    <row r="783" spans="1:93" x14ac:dyDescent="0.25">
      <c r="A783" s="184" t="s">
        <v>592</v>
      </c>
      <c r="B783" s="184" t="s">
        <v>1343</v>
      </c>
      <c r="C783" s="179">
        <v>7</v>
      </c>
      <c r="D783" s="143">
        <v>7</v>
      </c>
      <c r="E783" s="142">
        <v>0</v>
      </c>
      <c r="F783" s="142">
        <v>0</v>
      </c>
      <c r="G783" s="142">
        <v>0</v>
      </c>
      <c r="H783" s="142">
        <v>5</v>
      </c>
      <c r="I783" s="142">
        <v>2</v>
      </c>
      <c r="J783" s="142">
        <v>0</v>
      </c>
      <c r="K783" s="173">
        <f t="shared" si="130"/>
        <v>7</v>
      </c>
      <c r="L783" s="35"/>
      <c r="M783" s="120"/>
      <c r="S783" s="21" t="s">
        <v>6710</v>
      </c>
      <c r="T783" s="31">
        <v>0</v>
      </c>
      <c r="U783" s="31">
        <v>0</v>
      </c>
      <c r="V783" s="31">
        <v>0</v>
      </c>
      <c r="W783" s="31">
        <v>3</v>
      </c>
      <c r="X783" s="31">
        <v>0</v>
      </c>
      <c r="Y783" s="21">
        <f t="shared" si="131"/>
        <v>3</v>
      </c>
      <c r="AL783" s="18" t="s">
        <v>6775</v>
      </c>
      <c r="AM783" s="65">
        <v>0</v>
      </c>
      <c r="AN783" s="65">
        <v>0</v>
      </c>
      <c r="AO783" s="65">
        <v>0</v>
      </c>
      <c r="AP783" s="65">
        <v>0</v>
      </c>
      <c r="AQ783" s="65">
        <v>0</v>
      </c>
      <c r="AR783" s="65">
        <v>0</v>
      </c>
      <c r="AS783" s="65">
        <v>0</v>
      </c>
      <c r="AT783" s="64">
        <v>0</v>
      </c>
      <c r="AU783" s="64">
        <v>0</v>
      </c>
      <c r="AV783" s="65">
        <v>0</v>
      </c>
      <c r="AW783" s="65">
        <v>0</v>
      </c>
      <c r="AX783" s="65">
        <v>0</v>
      </c>
      <c r="AY783" s="65">
        <v>0</v>
      </c>
      <c r="AZ783" s="65">
        <v>0</v>
      </c>
      <c r="BA783" s="65">
        <v>0</v>
      </c>
      <c r="BB783" s="65">
        <v>0</v>
      </c>
      <c r="BC783" s="65">
        <v>0</v>
      </c>
      <c r="BD783" s="65">
        <v>0</v>
      </c>
      <c r="BE783" s="65">
        <v>0</v>
      </c>
      <c r="BG783" s="18" t="s">
        <v>6775</v>
      </c>
      <c r="CF783" s="27"/>
      <c r="CG783" s="27"/>
      <c r="CH783" s="27"/>
      <c r="CI783" s="27"/>
      <c r="CJ783" s="27"/>
      <c r="CK783" s="27"/>
      <c r="CL783" s="27"/>
      <c r="CM783" s="27"/>
      <c r="CN783" s="27"/>
      <c r="CO783" s="27"/>
    </row>
    <row r="784" spans="1:93" x14ac:dyDescent="0.25">
      <c r="A784" s="184" t="s">
        <v>592</v>
      </c>
      <c r="B784" s="184" t="s">
        <v>4602</v>
      </c>
      <c r="C784" s="179">
        <v>1</v>
      </c>
      <c r="D784" s="143">
        <v>1</v>
      </c>
      <c r="E784" s="142">
        <v>0</v>
      </c>
      <c r="F784" s="142">
        <v>0</v>
      </c>
      <c r="G784" s="142">
        <v>0</v>
      </c>
      <c r="H784" s="142">
        <v>1</v>
      </c>
      <c r="I784" s="142">
        <v>0</v>
      </c>
      <c r="J784" s="142">
        <v>0</v>
      </c>
      <c r="K784" s="173">
        <f t="shared" si="130"/>
        <v>1</v>
      </c>
      <c r="L784" s="35"/>
      <c r="M784" s="120"/>
      <c r="S784" s="47" t="s">
        <v>6711</v>
      </c>
      <c r="T784" s="48">
        <v>0</v>
      </c>
      <c r="U784" s="48">
        <v>4</v>
      </c>
      <c r="V784" s="48">
        <v>0</v>
      </c>
      <c r="W784" s="48">
        <v>8</v>
      </c>
      <c r="X784" s="48">
        <v>11</v>
      </c>
      <c r="Y784" s="21">
        <f t="shared" si="131"/>
        <v>23</v>
      </c>
      <c r="AL784" s="18" t="s">
        <v>6776</v>
      </c>
      <c r="AM784" s="65">
        <v>0</v>
      </c>
      <c r="AN784" s="65">
        <v>0</v>
      </c>
      <c r="AO784" s="65">
        <v>0</v>
      </c>
      <c r="AP784" s="65">
        <v>0</v>
      </c>
      <c r="AQ784" s="65">
        <v>0</v>
      </c>
      <c r="AR784" s="65">
        <v>0</v>
      </c>
      <c r="AS784" s="65">
        <v>0</v>
      </c>
      <c r="AT784" s="64">
        <v>0</v>
      </c>
      <c r="AU784" s="64">
        <v>0</v>
      </c>
      <c r="AV784" s="65">
        <v>0</v>
      </c>
      <c r="AW784" s="65">
        <v>0</v>
      </c>
      <c r="AX784" s="65">
        <v>1</v>
      </c>
      <c r="AY784" s="65">
        <v>0</v>
      </c>
      <c r="AZ784" s="65">
        <v>0</v>
      </c>
      <c r="BA784" s="65">
        <v>0</v>
      </c>
      <c r="BB784" s="65">
        <v>0</v>
      </c>
      <c r="BC784" s="65">
        <v>0</v>
      </c>
      <c r="BD784" s="65">
        <v>0</v>
      </c>
      <c r="BE784" s="65">
        <v>0</v>
      </c>
      <c r="BG784" s="18" t="s">
        <v>6776</v>
      </c>
      <c r="CF784" s="27"/>
      <c r="CG784" s="27"/>
      <c r="CH784" s="27"/>
      <c r="CI784" s="27"/>
      <c r="CJ784" s="27"/>
      <c r="CK784" s="27"/>
      <c r="CL784" s="27"/>
      <c r="CM784" s="27"/>
      <c r="CN784" s="27"/>
      <c r="CO784" s="27"/>
    </row>
    <row r="785" spans="1:93" x14ac:dyDescent="0.25">
      <c r="A785" s="184" t="s">
        <v>592</v>
      </c>
      <c r="B785" s="184" t="s">
        <v>826</v>
      </c>
      <c r="C785" s="179">
        <v>147</v>
      </c>
      <c r="D785" s="143">
        <v>146</v>
      </c>
      <c r="E785" s="142">
        <v>0</v>
      </c>
      <c r="F785" s="142">
        <v>8</v>
      </c>
      <c r="G785" s="142">
        <v>1</v>
      </c>
      <c r="H785" s="142">
        <v>24</v>
      </c>
      <c r="I785" s="142">
        <v>113</v>
      </c>
      <c r="J785" s="142">
        <v>0</v>
      </c>
      <c r="K785" s="173">
        <f t="shared" si="130"/>
        <v>146</v>
      </c>
      <c r="L785" s="36"/>
      <c r="M785" s="115">
        <v>164</v>
      </c>
      <c r="S785" s="21" t="s">
        <v>6712</v>
      </c>
      <c r="T785" s="31">
        <v>0</v>
      </c>
      <c r="U785" s="31">
        <v>10</v>
      </c>
      <c r="V785" s="31">
        <v>1</v>
      </c>
      <c r="W785" s="31">
        <v>38</v>
      </c>
      <c r="X785" s="31">
        <v>115</v>
      </c>
      <c r="Y785" s="21">
        <f t="shared" si="131"/>
        <v>164</v>
      </c>
      <c r="AL785" s="18" t="s">
        <v>6777</v>
      </c>
      <c r="AM785" s="65">
        <v>0</v>
      </c>
      <c r="AN785" s="65">
        <v>0</v>
      </c>
      <c r="AO785" s="65">
        <v>0</v>
      </c>
      <c r="AP785" s="65">
        <v>0</v>
      </c>
      <c r="AQ785" s="65">
        <v>0</v>
      </c>
      <c r="AR785" s="65">
        <v>0</v>
      </c>
      <c r="AS785" s="65">
        <v>0</v>
      </c>
      <c r="AT785" s="64">
        <v>0</v>
      </c>
      <c r="AU785" s="64">
        <v>0</v>
      </c>
      <c r="AV785" s="65">
        <v>0</v>
      </c>
      <c r="AW785" s="65">
        <v>0</v>
      </c>
      <c r="AX785" s="65">
        <v>1</v>
      </c>
      <c r="AY785" s="65">
        <v>0</v>
      </c>
      <c r="AZ785" s="65">
        <v>0</v>
      </c>
      <c r="BA785" s="65">
        <v>0</v>
      </c>
      <c r="BB785" s="65">
        <v>0</v>
      </c>
      <c r="BC785" s="65">
        <v>0</v>
      </c>
      <c r="BD785" s="65">
        <v>0</v>
      </c>
      <c r="BE785" s="65">
        <v>0</v>
      </c>
      <c r="BG785" s="18" t="s">
        <v>6777</v>
      </c>
      <c r="CF785" s="27"/>
      <c r="CG785" s="27"/>
      <c r="CH785" s="27"/>
      <c r="CI785" s="27"/>
      <c r="CJ785" s="27"/>
      <c r="CK785" s="27"/>
      <c r="CL785" s="27"/>
      <c r="CM785" s="27"/>
      <c r="CN785" s="27"/>
      <c r="CO785" s="27"/>
    </row>
    <row r="786" spans="1:93" x14ac:dyDescent="0.25">
      <c r="A786" s="137" t="s">
        <v>597</v>
      </c>
      <c r="B786" s="137" t="s">
        <v>2633</v>
      </c>
      <c r="C786" s="180">
        <v>40</v>
      </c>
      <c r="D786" s="121">
        <v>38</v>
      </c>
      <c r="E786" s="92">
        <v>0</v>
      </c>
      <c r="F786" s="92">
        <v>10</v>
      </c>
      <c r="G786" s="92">
        <v>1</v>
      </c>
      <c r="H786" s="92">
        <v>27</v>
      </c>
      <c r="I786" s="92">
        <v>0</v>
      </c>
      <c r="J786" s="92">
        <v>0</v>
      </c>
      <c r="K786" s="173">
        <f t="shared" si="130"/>
        <v>38</v>
      </c>
      <c r="L786" s="182"/>
      <c r="M786" s="183"/>
      <c r="S786" s="47" t="s">
        <v>6713</v>
      </c>
      <c r="T786" s="48">
        <v>13</v>
      </c>
      <c r="U786" s="48">
        <v>33</v>
      </c>
      <c r="V786" s="48">
        <v>16</v>
      </c>
      <c r="W786" s="48">
        <v>96</v>
      </c>
      <c r="X786" s="48">
        <v>395</v>
      </c>
      <c r="Y786" s="21">
        <f t="shared" si="131"/>
        <v>553</v>
      </c>
      <c r="AL786" s="18" t="s">
        <v>6778</v>
      </c>
      <c r="AM786" s="65">
        <v>364</v>
      </c>
      <c r="AN786" s="65">
        <v>349</v>
      </c>
      <c r="AO786" s="65">
        <v>510</v>
      </c>
      <c r="AP786" s="65">
        <v>535</v>
      </c>
      <c r="AQ786" s="65">
        <v>579</v>
      </c>
      <c r="AR786" s="65">
        <v>91</v>
      </c>
      <c r="AS786" s="65">
        <v>181</v>
      </c>
      <c r="AT786" s="64">
        <v>166</v>
      </c>
      <c r="AU786" s="64">
        <v>123</v>
      </c>
      <c r="AV786" s="65">
        <v>6</v>
      </c>
      <c r="AW786" s="65">
        <v>0</v>
      </c>
      <c r="AX786" s="65">
        <v>1</v>
      </c>
      <c r="AY786" s="65">
        <v>0</v>
      </c>
      <c r="AZ786" s="65">
        <v>0</v>
      </c>
      <c r="BA786" s="65">
        <v>0</v>
      </c>
      <c r="BB786" s="65">
        <v>0</v>
      </c>
      <c r="BC786" s="65">
        <v>0</v>
      </c>
      <c r="BD786" s="65">
        <v>0</v>
      </c>
      <c r="BE786" s="65">
        <v>0</v>
      </c>
      <c r="BG786" s="18" t="s">
        <v>6778</v>
      </c>
      <c r="CF786" s="27"/>
      <c r="CG786" s="27"/>
      <c r="CH786" s="27"/>
      <c r="CI786" s="27"/>
      <c r="CJ786" s="27"/>
      <c r="CK786" s="27"/>
      <c r="CL786" s="27"/>
      <c r="CM786" s="27"/>
      <c r="CN786" s="27"/>
      <c r="CO786" s="27"/>
    </row>
    <row r="787" spans="1:93" x14ac:dyDescent="0.25">
      <c r="A787" s="137" t="s">
        <v>597</v>
      </c>
      <c r="B787" s="137" t="s">
        <v>1343</v>
      </c>
      <c r="C787" s="180">
        <v>55</v>
      </c>
      <c r="D787" s="121">
        <v>55</v>
      </c>
      <c r="E787" s="92">
        <v>0</v>
      </c>
      <c r="F787" s="92">
        <v>0</v>
      </c>
      <c r="G787" s="92">
        <v>0</v>
      </c>
      <c r="H787" s="92">
        <v>21</v>
      </c>
      <c r="I787" s="92">
        <v>34</v>
      </c>
      <c r="J787" s="92">
        <v>0</v>
      </c>
      <c r="K787" s="173">
        <f t="shared" si="130"/>
        <v>55</v>
      </c>
      <c r="L787" s="182"/>
      <c r="M787" s="183"/>
      <c r="S787" s="22" t="s">
        <v>6693</v>
      </c>
      <c r="T787" s="31">
        <v>0</v>
      </c>
      <c r="U787" s="31">
        <v>0</v>
      </c>
      <c r="V787" s="31">
        <v>0</v>
      </c>
      <c r="W787" s="31">
        <v>137</v>
      </c>
      <c r="X787" s="31">
        <v>0</v>
      </c>
      <c r="Y787" s="21">
        <f t="shared" si="131"/>
        <v>137</v>
      </c>
      <c r="AL787" s="18" t="s">
        <v>6788</v>
      </c>
      <c r="AM787" s="65">
        <v>3</v>
      </c>
      <c r="AN787" s="65">
        <v>0</v>
      </c>
      <c r="AO787" s="65">
        <v>1</v>
      </c>
      <c r="AP787" s="65">
        <v>1</v>
      </c>
      <c r="AQ787" s="65">
        <v>1</v>
      </c>
      <c r="AR787" s="65">
        <v>0</v>
      </c>
      <c r="AS787" s="65">
        <v>0</v>
      </c>
      <c r="AT787" s="64">
        <v>0</v>
      </c>
      <c r="AU787" s="64">
        <v>0</v>
      </c>
      <c r="AV787" s="65">
        <v>1</v>
      </c>
      <c r="AW787" s="65">
        <v>2</v>
      </c>
      <c r="AX787" s="65">
        <v>1</v>
      </c>
      <c r="AY787" s="65">
        <v>1</v>
      </c>
      <c r="AZ787" s="65">
        <v>0</v>
      </c>
      <c r="BA787" s="65">
        <v>0</v>
      </c>
      <c r="BB787" s="65">
        <v>1</v>
      </c>
      <c r="BC787" s="65">
        <v>0</v>
      </c>
      <c r="BD787" s="65">
        <v>0</v>
      </c>
      <c r="BE787" s="65">
        <v>0</v>
      </c>
      <c r="BG787" s="18" t="s">
        <v>6788</v>
      </c>
      <c r="CF787" s="27"/>
      <c r="CG787" s="27"/>
      <c r="CH787" s="27"/>
      <c r="CI787" s="27"/>
      <c r="CJ787" s="27"/>
      <c r="CK787" s="27"/>
      <c r="CL787" s="27"/>
      <c r="CM787" s="27"/>
      <c r="CN787" s="27"/>
      <c r="CO787" s="27"/>
    </row>
    <row r="788" spans="1:93" x14ac:dyDescent="0.25">
      <c r="A788" s="137" t="s">
        <v>597</v>
      </c>
      <c r="B788" s="137" t="s">
        <v>4458</v>
      </c>
      <c r="C788" s="180">
        <v>7</v>
      </c>
      <c r="D788" s="121">
        <v>1</v>
      </c>
      <c r="E788" s="92">
        <v>0</v>
      </c>
      <c r="F788" s="92">
        <v>1</v>
      </c>
      <c r="G788" s="92">
        <v>0</v>
      </c>
      <c r="H788" s="92">
        <v>0</v>
      </c>
      <c r="I788" s="92">
        <v>0</v>
      </c>
      <c r="J788" s="92">
        <v>0</v>
      </c>
      <c r="K788" s="173">
        <f t="shared" si="130"/>
        <v>1</v>
      </c>
      <c r="L788" s="182"/>
      <c r="M788" s="183"/>
      <c r="T788" s="18">
        <f>SUM(T779:T787)</f>
        <v>13</v>
      </c>
      <c r="U788" s="18">
        <f>SUM(U779:U787)</f>
        <v>47</v>
      </c>
      <c r="V788" s="18">
        <f>SUM(V779:V787)</f>
        <v>17</v>
      </c>
      <c r="W788" s="18">
        <f>SUM(W779:W787)</f>
        <v>282</v>
      </c>
      <c r="X788" s="18">
        <f>SUM(X779:X787)</f>
        <v>521</v>
      </c>
      <c r="Y788" s="21">
        <f t="shared" si="131"/>
        <v>880</v>
      </c>
      <c r="AL788" s="18" t="s">
        <v>6789</v>
      </c>
      <c r="AM788" s="65">
        <v>3</v>
      </c>
      <c r="AN788" s="65">
        <v>3</v>
      </c>
      <c r="AO788" s="65">
        <v>1</v>
      </c>
      <c r="AP788" s="65">
        <v>1</v>
      </c>
      <c r="AQ788" s="65">
        <v>1</v>
      </c>
      <c r="AR788" s="65">
        <v>0</v>
      </c>
      <c r="AS788" s="65">
        <v>0</v>
      </c>
      <c r="AT788" s="64">
        <v>0</v>
      </c>
      <c r="AU788" s="64">
        <v>1</v>
      </c>
      <c r="AV788" s="65">
        <v>1</v>
      </c>
      <c r="AW788" s="65">
        <v>0</v>
      </c>
      <c r="AX788" s="65">
        <v>0</v>
      </c>
      <c r="AY788" s="65">
        <v>1</v>
      </c>
      <c r="AZ788" s="65">
        <v>0</v>
      </c>
      <c r="BA788" s="65">
        <v>0</v>
      </c>
      <c r="BB788" s="65">
        <v>1</v>
      </c>
      <c r="BC788" s="65">
        <v>0</v>
      </c>
      <c r="BD788" s="65">
        <v>0</v>
      </c>
      <c r="BE788" s="65">
        <v>0</v>
      </c>
      <c r="BG788" s="18" t="s">
        <v>6789</v>
      </c>
      <c r="CF788" s="27"/>
      <c r="CG788" s="27"/>
      <c r="CH788" s="27"/>
      <c r="CI788" s="27"/>
      <c r="CJ788" s="27"/>
      <c r="CK788" s="27"/>
      <c r="CL788" s="27"/>
      <c r="CM788" s="27"/>
      <c r="CN788" s="27"/>
      <c r="CO788" s="27"/>
    </row>
    <row r="789" spans="1:93" x14ac:dyDescent="0.25">
      <c r="A789" s="137" t="s">
        <v>597</v>
      </c>
      <c r="B789" s="137" t="s">
        <v>4602</v>
      </c>
      <c r="C789" s="180">
        <v>1</v>
      </c>
      <c r="D789" s="121">
        <v>1</v>
      </c>
      <c r="E789" s="92">
        <v>0</v>
      </c>
      <c r="F789" s="92">
        <v>1</v>
      </c>
      <c r="G789" s="92">
        <v>0</v>
      </c>
      <c r="H789" s="92">
        <v>0</v>
      </c>
      <c r="I789" s="92">
        <v>0</v>
      </c>
      <c r="J789" s="92">
        <v>0</v>
      </c>
      <c r="K789" s="173">
        <f t="shared" si="130"/>
        <v>1</v>
      </c>
      <c r="L789" s="182"/>
      <c r="M789" s="183"/>
      <c r="AL789" s="18" t="s">
        <v>6790</v>
      </c>
      <c r="AM789" s="65">
        <v>10</v>
      </c>
      <c r="AN789" s="65">
        <v>3</v>
      </c>
      <c r="AO789" s="65">
        <v>5</v>
      </c>
      <c r="AP789" s="65">
        <v>3</v>
      </c>
      <c r="AQ789" s="65">
        <v>2</v>
      </c>
      <c r="AR789" s="65">
        <v>0</v>
      </c>
      <c r="AS789" s="65">
        <v>0</v>
      </c>
      <c r="AT789" s="64">
        <v>0</v>
      </c>
      <c r="AU789" s="64">
        <v>1</v>
      </c>
      <c r="AV789" s="65">
        <v>1</v>
      </c>
      <c r="AW789" s="65">
        <v>0</v>
      </c>
      <c r="AX789" s="65">
        <v>0</v>
      </c>
      <c r="AY789" s="65">
        <v>1</v>
      </c>
      <c r="AZ789" s="65">
        <v>0</v>
      </c>
      <c r="BA789" s="65">
        <v>0</v>
      </c>
      <c r="BB789" s="65">
        <v>1</v>
      </c>
      <c r="BC789" s="65">
        <v>0</v>
      </c>
      <c r="BD789" s="65">
        <v>0</v>
      </c>
      <c r="BE789" s="65">
        <v>0</v>
      </c>
      <c r="BG789" s="18" t="s">
        <v>6790</v>
      </c>
      <c r="CF789" s="27"/>
      <c r="CG789" s="27"/>
      <c r="CH789" s="27"/>
      <c r="CI789" s="27"/>
      <c r="CJ789" s="27"/>
      <c r="CK789" s="27"/>
      <c r="CL789" s="27"/>
      <c r="CM789" s="27"/>
      <c r="CN789" s="27"/>
      <c r="CO789" s="27"/>
    </row>
    <row r="790" spans="1:93" x14ac:dyDescent="0.25">
      <c r="A790" s="137" t="s">
        <v>597</v>
      </c>
      <c r="B790" s="137" t="s">
        <v>826</v>
      </c>
      <c r="C790" s="180">
        <v>459</v>
      </c>
      <c r="D790" s="121">
        <v>458</v>
      </c>
      <c r="E790" s="92">
        <v>13</v>
      </c>
      <c r="F790" s="92">
        <v>21</v>
      </c>
      <c r="G790" s="92">
        <v>15</v>
      </c>
      <c r="H790" s="92">
        <v>48</v>
      </c>
      <c r="I790" s="92">
        <v>361</v>
      </c>
      <c r="J790" s="92">
        <v>0</v>
      </c>
      <c r="K790" s="173">
        <f t="shared" si="130"/>
        <v>458</v>
      </c>
      <c r="L790" s="182"/>
      <c r="M790" s="183">
        <v>553</v>
      </c>
      <c r="AL790" s="18" t="s">
        <v>6792</v>
      </c>
      <c r="AM790" s="65">
        <v>51</v>
      </c>
      <c r="AN790" s="65">
        <v>46</v>
      </c>
      <c r="AO790" s="65">
        <v>37</v>
      </c>
      <c r="AP790" s="65">
        <v>28</v>
      </c>
      <c r="AQ790" s="65">
        <v>23</v>
      </c>
      <c r="AR790" s="65">
        <v>12</v>
      </c>
      <c r="AS790" s="65">
        <v>18</v>
      </c>
      <c r="AT790" s="64">
        <v>8</v>
      </c>
      <c r="AU790" s="64">
        <v>10</v>
      </c>
      <c r="AV790" s="65">
        <v>4</v>
      </c>
      <c r="AW790" s="65">
        <v>1</v>
      </c>
      <c r="AX790" s="65">
        <v>5</v>
      </c>
      <c r="AY790" s="65">
        <v>3</v>
      </c>
      <c r="AZ790" s="65">
        <v>0</v>
      </c>
      <c r="BA790" s="65">
        <v>0</v>
      </c>
      <c r="BB790" s="65">
        <v>2</v>
      </c>
      <c r="BC790" s="65">
        <v>0</v>
      </c>
      <c r="BD790" s="65">
        <v>0</v>
      </c>
      <c r="BE790" s="65">
        <v>0</v>
      </c>
      <c r="BG790" s="18" t="s">
        <v>6792</v>
      </c>
      <c r="CF790" s="27"/>
      <c r="CG790" s="27"/>
      <c r="CH790" s="27"/>
      <c r="CI790" s="27"/>
      <c r="CJ790" s="27"/>
      <c r="CK790" s="27"/>
      <c r="CL790" s="27"/>
      <c r="CM790" s="27"/>
      <c r="CN790" s="27"/>
      <c r="CO790" s="27"/>
    </row>
    <row r="791" spans="1:93" x14ac:dyDescent="0.25">
      <c r="A791" s="184" t="s">
        <v>489</v>
      </c>
      <c r="B791" s="184" t="s">
        <v>2633</v>
      </c>
      <c r="C791" s="179">
        <v>80</v>
      </c>
      <c r="D791" s="142">
        <v>80</v>
      </c>
      <c r="E791" s="142">
        <v>0</v>
      </c>
      <c r="F791" s="142">
        <v>0</v>
      </c>
      <c r="G791" s="142">
        <v>0</v>
      </c>
      <c r="H791" s="142">
        <v>80</v>
      </c>
      <c r="I791" s="142">
        <v>0</v>
      </c>
      <c r="J791" s="142">
        <v>0</v>
      </c>
      <c r="K791" s="173">
        <f t="shared" si="130"/>
        <v>80</v>
      </c>
      <c r="L791" s="35"/>
      <c r="M791" s="120"/>
      <c r="S791" s="21" t="s">
        <v>6716</v>
      </c>
      <c r="T791" s="21" t="s">
        <v>197</v>
      </c>
      <c r="U791" s="21" t="s">
        <v>230</v>
      </c>
      <c r="V791" s="21" t="s">
        <v>211</v>
      </c>
      <c r="W791" s="21" t="s">
        <v>205</v>
      </c>
      <c r="X791" s="21" t="s">
        <v>283</v>
      </c>
      <c r="Y791" s="21" t="s">
        <v>134</v>
      </c>
      <c r="CF791" s="27"/>
      <c r="CG791" s="27"/>
      <c r="CH791" s="27"/>
      <c r="CI791" s="27"/>
      <c r="CJ791" s="27"/>
      <c r="CK791" s="27"/>
      <c r="CL791" s="27"/>
      <c r="CM791" s="27"/>
      <c r="CN791" s="27"/>
      <c r="CO791" s="27"/>
    </row>
    <row r="792" spans="1:93" x14ac:dyDescent="0.25">
      <c r="A792" s="184" t="s">
        <v>489</v>
      </c>
      <c r="B792" s="184" t="s">
        <v>1343</v>
      </c>
      <c r="C792" s="179">
        <v>51</v>
      </c>
      <c r="D792" s="142">
        <v>51</v>
      </c>
      <c r="E792" s="142">
        <v>0</v>
      </c>
      <c r="F792" s="142">
        <v>0</v>
      </c>
      <c r="G792" s="142">
        <v>0</v>
      </c>
      <c r="H792" s="142">
        <v>51</v>
      </c>
      <c r="I792" s="142">
        <v>0</v>
      </c>
      <c r="J792" s="142">
        <v>0</v>
      </c>
      <c r="K792" s="173">
        <f t="shared" si="130"/>
        <v>51</v>
      </c>
      <c r="L792" s="35"/>
      <c r="M792" s="120"/>
      <c r="S792" s="21" t="s">
        <v>6848</v>
      </c>
      <c r="T792" s="158">
        <v>0</v>
      </c>
      <c r="U792" s="158">
        <v>0</v>
      </c>
      <c r="V792" s="54">
        <v>0</v>
      </c>
      <c r="W792" s="54">
        <v>0</v>
      </c>
      <c r="X792" s="54">
        <v>0</v>
      </c>
      <c r="Y792" s="21">
        <f t="shared" ref="Y792:Y801" si="132">SUM(T792:X792)</f>
        <v>0</v>
      </c>
    </row>
    <row r="793" spans="1:93" x14ac:dyDescent="0.25">
      <c r="A793" s="184" t="s">
        <v>489</v>
      </c>
      <c r="B793" s="184" t="s">
        <v>826</v>
      </c>
      <c r="C793" s="179">
        <v>6</v>
      </c>
      <c r="D793" s="142">
        <v>6</v>
      </c>
      <c r="E793" s="142">
        <v>0</v>
      </c>
      <c r="F793" s="142">
        <v>0</v>
      </c>
      <c r="G793" s="142">
        <v>0</v>
      </c>
      <c r="H793" s="142">
        <v>6</v>
      </c>
      <c r="I793" s="142">
        <v>0</v>
      </c>
      <c r="J793" s="142">
        <v>0</v>
      </c>
      <c r="K793" s="173">
        <f t="shared" si="130"/>
        <v>6</v>
      </c>
      <c r="L793" s="157"/>
      <c r="M793" s="144">
        <v>137</v>
      </c>
      <c r="S793" s="21" t="s">
        <v>6849</v>
      </c>
      <c r="T793" s="54">
        <v>0</v>
      </c>
      <c r="U793" s="54">
        <v>0</v>
      </c>
      <c r="V793" s="54">
        <v>0</v>
      </c>
      <c r="W793" s="54">
        <v>0</v>
      </c>
      <c r="X793" s="54">
        <v>0</v>
      </c>
      <c r="Y793" s="21">
        <f t="shared" si="132"/>
        <v>0</v>
      </c>
    </row>
    <row r="794" spans="1:93" x14ac:dyDescent="0.25">
      <c r="A794" s="145" t="s">
        <v>6717</v>
      </c>
      <c r="B794" s="185"/>
      <c r="C794" s="142">
        <f t="shared" ref="C794:J794" si="133">SUM(C778:C793)</f>
        <v>892</v>
      </c>
      <c r="D794" s="142">
        <f t="shared" si="133"/>
        <v>880</v>
      </c>
      <c r="E794" s="142">
        <f t="shared" si="133"/>
        <v>13</v>
      </c>
      <c r="F794" s="142">
        <f t="shared" si="133"/>
        <v>47</v>
      </c>
      <c r="G794" s="142">
        <f t="shared" si="133"/>
        <v>17</v>
      </c>
      <c r="H794" s="142">
        <f t="shared" si="133"/>
        <v>282</v>
      </c>
      <c r="I794" s="142">
        <f t="shared" si="133"/>
        <v>521</v>
      </c>
      <c r="J794" s="142">
        <f t="shared" si="133"/>
        <v>0</v>
      </c>
      <c r="K794" s="173">
        <f t="shared" si="130"/>
        <v>880</v>
      </c>
      <c r="L794" s="157"/>
      <c r="M794" s="144">
        <f>SUM(M778:M793)</f>
        <v>880</v>
      </c>
      <c r="S794" s="21" t="s">
        <v>6850</v>
      </c>
      <c r="T794" s="158">
        <v>0</v>
      </c>
      <c r="U794" s="158">
        <v>0</v>
      </c>
      <c r="V794" s="54">
        <v>0</v>
      </c>
      <c r="W794" s="54">
        <v>0</v>
      </c>
      <c r="X794" s="54">
        <v>0</v>
      </c>
      <c r="Y794" s="21">
        <f t="shared" si="132"/>
        <v>0</v>
      </c>
    </row>
    <row r="795" spans="1:93" x14ac:dyDescent="0.25">
      <c r="L795" s="144"/>
      <c r="M795" s="144"/>
      <c r="S795" s="21" t="s">
        <v>6851</v>
      </c>
      <c r="T795" s="31">
        <v>0</v>
      </c>
      <c r="U795" s="31">
        <v>0</v>
      </c>
      <c r="V795" s="31">
        <v>0</v>
      </c>
      <c r="W795" s="31">
        <v>0</v>
      </c>
      <c r="X795" s="31">
        <v>0</v>
      </c>
      <c r="Y795" s="21">
        <f t="shared" si="132"/>
        <v>0</v>
      </c>
    </row>
    <row r="796" spans="1:93" x14ac:dyDescent="0.25">
      <c r="L796" s="144"/>
      <c r="M796" s="144"/>
      <c r="S796" s="21" t="s">
        <v>6710</v>
      </c>
      <c r="T796" s="31">
        <v>0</v>
      </c>
      <c r="U796" s="31">
        <v>0</v>
      </c>
      <c r="V796" s="31">
        <v>0</v>
      </c>
      <c r="W796" s="31">
        <v>0</v>
      </c>
      <c r="X796" s="31">
        <v>0</v>
      </c>
      <c r="Y796" s="21">
        <f t="shared" si="132"/>
        <v>0</v>
      </c>
    </row>
    <row r="797" spans="1:93" x14ac:dyDescent="0.25">
      <c r="B797" s="76"/>
      <c r="C797" s="76"/>
      <c r="D797" s="76"/>
      <c r="E797" s="76"/>
      <c r="F797" s="76"/>
      <c r="G797" s="76"/>
      <c r="H797" s="76"/>
      <c r="I797" s="76"/>
      <c r="J797" s="76"/>
      <c r="K797" s="76"/>
      <c r="L797" s="76"/>
      <c r="M797" s="76"/>
      <c r="S797" s="47" t="s">
        <v>6711</v>
      </c>
      <c r="T797" s="92">
        <v>0</v>
      </c>
      <c r="U797" s="92">
        <v>0</v>
      </c>
      <c r="V797" s="92">
        <v>0</v>
      </c>
      <c r="W797" s="92">
        <v>2</v>
      </c>
      <c r="X797" s="92">
        <v>0</v>
      </c>
      <c r="Y797" s="21">
        <f t="shared" si="132"/>
        <v>2</v>
      </c>
      <c r="AL797" s="18" t="s">
        <v>5</v>
      </c>
      <c r="AM797" s="18" t="s">
        <v>6795</v>
      </c>
      <c r="AN797" s="18" t="s">
        <v>6739</v>
      </c>
      <c r="AO797" s="18" t="s">
        <v>6740</v>
      </c>
      <c r="AP797" s="18" t="s">
        <v>6741</v>
      </c>
      <c r="AQ797" s="18" t="s">
        <v>6742</v>
      </c>
      <c r="AR797" s="18" t="s">
        <v>6743</v>
      </c>
      <c r="AS797" s="18" t="s">
        <v>6744</v>
      </c>
      <c r="AT797" s="68" t="s">
        <v>6745</v>
      </c>
      <c r="AU797" s="68" t="s">
        <v>6746</v>
      </c>
      <c r="AV797" s="18" t="s">
        <v>6747</v>
      </c>
      <c r="AW797" s="18" t="s">
        <v>6748</v>
      </c>
      <c r="AX797" s="18" t="s">
        <v>6749</v>
      </c>
      <c r="AY797" s="18" t="s">
        <v>6750</v>
      </c>
      <c r="AZ797" s="18" t="s">
        <v>6751</v>
      </c>
      <c r="BA797" s="18" t="s">
        <v>6752</v>
      </c>
      <c r="BB797" s="18" t="s">
        <v>6753</v>
      </c>
      <c r="BC797" s="18" t="s">
        <v>6754</v>
      </c>
      <c r="BD797" s="18" t="s">
        <v>6755</v>
      </c>
      <c r="BE797" s="18" t="s">
        <v>6756</v>
      </c>
    </row>
    <row r="798" spans="1:93" x14ac:dyDescent="0.25">
      <c r="B798" s="76"/>
      <c r="C798" s="76"/>
      <c r="D798" s="76"/>
      <c r="E798" s="76"/>
      <c r="F798" s="76"/>
      <c r="G798" s="76"/>
      <c r="H798" s="76"/>
      <c r="I798" s="76"/>
      <c r="J798" s="76"/>
      <c r="K798" s="76"/>
      <c r="L798" s="76"/>
      <c r="M798" s="76"/>
      <c r="S798" s="21" t="s">
        <v>6712</v>
      </c>
      <c r="T798" s="142">
        <v>0</v>
      </c>
      <c r="U798" s="142">
        <v>2</v>
      </c>
      <c r="V798" s="142">
        <v>0</v>
      </c>
      <c r="W798" s="142">
        <v>8</v>
      </c>
      <c r="X798" s="142">
        <v>0</v>
      </c>
      <c r="Y798" s="21">
        <f t="shared" si="132"/>
        <v>10</v>
      </c>
      <c r="AL798" s="18" t="s">
        <v>6827</v>
      </c>
      <c r="AM798" s="65">
        <v>713</v>
      </c>
      <c r="AN798" s="65">
        <v>352</v>
      </c>
      <c r="AO798" s="65">
        <v>266</v>
      </c>
      <c r="AP798" s="65">
        <v>249</v>
      </c>
      <c r="AQ798" s="65">
        <v>156</v>
      </c>
      <c r="AR798" s="65">
        <v>84</v>
      </c>
      <c r="AS798" s="65">
        <v>62</v>
      </c>
      <c r="AT798" s="64">
        <v>82</v>
      </c>
      <c r="AU798" s="64">
        <v>42</v>
      </c>
      <c r="AV798" s="65">
        <v>52</v>
      </c>
      <c r="AW798" s="65">
        <v>37</v>
      </c>
      <c r="AX798" s="65">
        <v>17</v>
      </c>
      <c r="AY798" s="65">
        <v>19</v>
      </c>
      <c r="AZ798" s="65">
        <v>37</v>
      </c>
      <c r="BA798" s="65">
        <v>13</v>
      </c>
      <c r="BB798" s="65">
        <v>19</v>
      </c>
      <c r="BC798" s="65">
        <v>16</v>
      </c>
      <c r="BD798" s="125">
        <v>11</v>
      </c>
      <c r="BE798" s="65">
        <v>3</v>
      </c>
      <c r="BG798" s="18" t="s">
        <v>6827</v>
      </c>
    </row>
    <row r="799" spans="1:93" x14ac:dyDescent="0.25">
      <c r="B799" s="76"/>
      <c r="C799" s="76"/>
      <c r="D799" s="150"/>
      <c r="E799" s="150"/>
      <c r="F799" s="153"/>
      <c r="G799" s="27"/>
      <c r="H799" s="150"/>
      <c r="I799" s="150"/>
      <c r="J799" s="150"/>
      <c r="K799" s="153"/>
      <c r="L799" s="76"/>
      <c r="M799" s="76"/>
      <c r="S799" s="47" t="s">
        <v>6713</v>
      </c>
      <c r="T799" s="92">
        <v>0</v>
      </c>
      <c r="U799" s="92">
        <v>10</v>
      </c>
      <c r="V799" s="92">
        <v>1</v>
      </c>
      <c r="W799" s="92">
        <v>27</v>
      </c>
      <c r="X799" s="92">
        <v>0</v>
      </c>
      <c r="Y799" s="21">
        <f t="shared" si="132"/>
        <v>38</v>
      </c>
      <c r="AL799" s="18" t="s">
        <v>6828</v>
      </c>
      <c r="AM799" s="65">
        <v>1</v>
      </c>
      <c r="AN799" s="65">
        <v>28</v>
      </c>
      <c r="AO799" s="65">
        <v>72</v>
      </c>
      <c r="AP799" s="65">
        <v>273</v>
      </c>
      <c r="AQ799" s="65">
        <v>355</v>
      </c>
      <c r="AR799" s="65">
        <v>161</v>
      </c>
      <c r="AS799" s="65">
        <v>145</v>
      </c>
      <c r="AT799" s="64">
        <v>92</v>
      </c>
      <c r="AU799" s="64">
        <v>72</v>
      </c>
      <c r="AV799" s="65">
        <v>60</v>
      </c>
      <c r="AW799" s="65">
        <v>43</v>
      </c>
      <c r="AX799" s="65">
        <v>40</v>
      </c>
      <c r="AY799" s="65">
        <v>31</v>
      </c>
      <c r="AZ799" s="65">
        <v>39</v>
      </c>
      <c r="BA799" s="65">
        <v>28</v>
      </c>
      <c r="BB799" s="65">
        <v>32</v>
      </c>
      <c r="BC799" s="65">
        <v>17</v>
      </c>
      <c r="BD799" s="125">
        <v>29</v>
      </c>
      <c r="BE799" s="65">
        <v>10</v>
      </c>
      <c r="BG799" s="18" t="s">
        <v>6828</v>
      </c>
    </row>
    <row r="800" spans="1:93" x14ac:dyDescent="0.25">
      <c r="B800" s="76"/>
      <c r="C800" s="76"/>
      <c r="D800" s="150"/>
      <c r="E800" s="150"/>
      <c r="F800" s="153"/>
      <c r="G800" s="27"/>
      <c r="H800" s="150"/>
      <c r="I800" s="150"/>
      <c r="J800" s="150"/>
      <c r="K800" s="153"/>
      <c r="L800" s="76"/>
      <c r="M800" s="76"/>
      <c r="S800" s="22" t="s">
        <v>6693</v>
      </c>
      <c r="T800" s="142">
        <v>0</v>
      </c>
      <c r="U800" s="142">
        <v>0</v>
      </c>
      <c r="V800" s="142">
        <v>0</v>
      </c>
      <c r="W800" s="142">
        <v>80</v>
      </c>
      <c r="X800" s="142">
        <v>0</v>
      </c>
      <c r="Y800" s="21">
        <f t="shared" si="132"/>
        <v>80</v>
      </c>
      <c r="AL800" s="126" t="s">
        <v>6779</v>
      </c>
      <c r="AM800" s="127">
        <v>0</v>
      </c>
      <c r="AN800" s="127">
        <v>0</v>
      </c>
      <c r="AO800" s="127">
        <v>0</v>
      </c>
      <c r="AP800" s="127">
        <v>0</v>
      </c>
      <c r="AQ800" s="127">
        <v>0</v>
      </c>
      <c r="AR800" s="127">
        <v>415</v>
      </c>
      <c r="AS800" s="127">
        <v>435</v>
      </c>
      <c r="AT800" s="176">
        <v>345</v>
      </c>
      <c r="AU800" s="176">
        <v>433</v>
      </c>
      <c r="AV800" s="127">
        <v>457</v>
      </c>
      <c r="AW800" s="127">
        <v>568</v>
      </c>
      <c r="AX800" s="127">
        <v>453</v>
      </c>
      <c r="AY800" s="127">
        <v>391</v>
      </c>
      <c r="AZ800" s="127">
        <v>236</v>
      </c>
      <c r="BA800" s="127">
        <v>35</v>
      </c>
      <c r="BB800" s="127">
        <v>44</v>
      </c>
      <c r="BC800" s="127">
        <v>12</v>
      </c>
      <c r="BD800" s="128">
        <v>15</v>
      </c>
      <c r="BE800" s="126">
        <v>11</v>
      </c>
      <c r="BG800" s="126" t="s">
        <v>6779</v>
      </c>
    </row>
    <row r="801" spans="2:74" x14ac:dyDescent="0.25">
      <c r="B801" s="76"/>
      <c r="C801" s="76"/>
      <c r="D801" s="150"/>
      <c r="E801" s="150"/>
      <c r="F801" s="153"/>
      <c r="G801" s="27"/>
      <c r="H801" s="150"/>
      <c r="I801" s="150"/>
      <c r="J801" s="150"/>
      <c r="K801" s="153"/>
      <c r="L801" s="76"/>
      <c r="M801" s="76"/>
      <c r="S801" s="76"/>
      <c r="T801" s="27">
        <f>SUM(T792:T800)</f>
        <v>0</v>
      </c>
      <c r="U801" s="27">
        <f>SUM(U792:U800)</f>
        <v>12</v>
      </c>
      <c r="V801" s="27">
        <f>SUM(V792:V800)</f>
        <v>1</v>
      </c>
      <c r="W801" s="27">
        <f>SUM(W792:W800)</f>
        <v>117</v>
      </c>
      <c r="X801" s="27">
        <f>SUM(X792:X800)</f>
        <v>0</v>
      </c>
      <c r="Y801" s="21">
        <f t="shared" si="132"/>
        <v>130</v>
      </c>
      <c r="AL801" s="18" t="s">
        <v>6829</v>
      </c>
      <c r="AM801" s="65">
        <v>0</v>
      </c>
      <c r="AN801" s="65">
        <v>0</v>
      </c>
      <c r="AO801" s="65">
        <v>0</v>
      </c>
      <c r="AP801" s="65">
        <v>0</v>
      </c>
      <c r="AQ801" s="65">
        <v>2</v>
      </c>
      <c r="AR801" s="65">
        <v>15</v>
      </c>
      <c r="AS801" s="65">
        <v>39</v>
      </c>
      <c r="AT801" s="64">
        <v>174</v>
      </c>
      <c r="AU801" s="64">
        <v>257</v>
      </c>
      <c r="AV801" s="65">
        <v>409</v>
      </c>
      <c r="AW801" s="65">
        <v>233</v>
      </c>
      <c r="AX801" s="65">
        <v>203</v>
      </c>
      <c r="AY801" s="65">
        <v>114</v>
      </c>
      <c r="AZ801" s="65">
        <v>154</v>
      </c>
      <c r="BA801" s="65">
        <v>112</v>
      </c>
      <c r="BB801" s="65">
        <v>124</v>
      </c>
      <c r="BC801" s="65">
        <v>60</v>
      </c>
      <c r="BD801" s="125">
        <v>87</v>
      </c>
      <c r="BE801" s="65">
        <v>39</v>
      </c>
      <c r="BG801" s="18" t="s">
        <v>6829</v>
      </c>
    </row>
    <row r="802" spans="2:74" x14ac:dyDescent="0.25">
      <c r="B802" s="76"/>
      <c r="C802" s="76"/>
      <c r="D802" s="150"/>
      <c r="E802" s="150"/>
      <c r="F802" s="153"/>
      <c r="G802" s="27"/>
      <c r="H802" s="150"/>
      <c r="I802" s="150"/>
      <c r="J802" s="150"/>
      <c r="K802" s="153"/>
      <c r="L802" s="76"/>
      <c r="M802" s="76"/>
      <c r="S802" s="76"/>
      <c r="T802" s="120"/>
      <c r="U802" s="120"/>
      <c r="V802" s="120"/>
      <c r="W802" s="120"/>
      <c r="X802" s="120"/>
      <c r="Y802" s="27"/>
      <c r="AL802" s="126" t="s">
        <v>6780</v>
      </c>
      <c r="AM802" s="127">
        <v>0</v>
      </c>
      <c r="AN802" s="127">
        <v>0</v>
      </c>
      <c r="AO802" s="127">
        <v>0</v>
      </c>
      <c r="AP802" s="127">
        <v>0</v>
      </c>
      <c r="AQ802" s="127">
        <v>0</v>
      </c>
      <c r="AR802" s="127">
        <v>0</v>
      </c>
      <c r="AS802" s="127">
        <v>0</v>
      </c>
      <c r="AT802" s="127">
        <v>0</v>
      </c>
      <c r="AU802" s="127">
        <v>0</v>
      </c>
      <c r="AV802" s="127">
        <v>2</v>
      </c>
      <c r="AW802" s="127">
        <v>10</v>
      </c>
      <c r="AX802" s="127">
        <v>51</v>
      </c>
      <c r="AY802" s="127">
        <v>115</v>
      </c>
      <c r="AZ802" s="127">
        <v>428</v>
      </c>
      <c r="BA802" s="127">
        <v>525</v>
      </c>
      <c r="BB802" s="127">
        <v>467</v>
      </c>
      <c r="BC802" s="127">
        <v>379</v>
      </c>
      <c r="BD802" s="128">
        <v>320</v>
      </c>
      <c r="BE802" s="126">
        <v>115</v>
      </c>
      <c r="BG802" s="126" t="s">
        <v>6780</v>
      </c>
    </row>
    <row r="803" spans="2:74" x14ac:dyDescent="0.25">
      <c r="B803" s="76"/>
      <c r="C803" s="76"/>
      <c r="D803" s="150"/>
      <c r="E803" s="150"/>
      <c r="F803" s="153"/>
      <c r="G803" s="27"/>
      <c r="H803" s="150"/>
      <c r="I803" s="150"/>
      <c r="J803" s="150"/>
      <c r="K803" s="153"/>
      <c r="L803" s="76"/>
      <c r="M803" s="76"/>
      <c r="S803" s="21" t="s">
        <v>6719</v>
      </c>
      <c r="T803" s="21" t="s">
        <v>197</v>
      </c>
      <c r="U803" s="21" t="s">
        <v>230</v>
      </c>
      <c r="V803" s="21" t="s">
        <v>211</v>
      </c>
      <c r="W803" s="21" t="s">
        <v>205</v>
      </c>
      <c r="X803" s="21" t="s">
        <v>283</v>
      </c>
      <c r="Y803" s="21" t="s">
        <v>6720</v>
      </c>
      <c r="AL803" s="18" t="s">
        <v>6839</v>
      </c>
      <c r="AM803" s="65">
        <v>0</v>
      </c>
      <c r="AN803" s="65">
        <v>0</v>
      </c>
      <c r="AO803" s="65">
        <v>0</v>
      </c>
      <c r="AP803" s="65">
        <v>0</v>
      </c>
      <c r="AQ803" s="65">
        <v>0</v>
      </c>
      <c r="AR803" s="65">
        <v>0</v>
      </c>
      <c r="AS803" s="65">
        <v>0</v>
      </c>
      <c r="AT803" s="65">
        <v>0</v>
      </c>
      <c r="AU803" s="65">
        <v>0</v>
      </c>
      <c r="AV803" s="65">
        <v>1</v>
      </c>
      <c r="AW803" s="65">
        <v>7</v>
      </c>
      <c r="AX803" s="65">
        <v>40</v>
      </c>
      <c r="AY803" s="65">
        <v>42</v>
      </c>
      <c r="AZ803" s="65">
        <v>161</v>
      </c>
      <c r="BA803" s="65">
        <v>182</v>
      </c>
      <c r="BB803" s="65">
        <v>349</v>
      </c>
      <c r="BC803" s="65">
        <v>202</v>
      </c>
      <c r="BD803" s="125">
        <v>211</v>
      </c>
      <c r="BE803" s="65">
        <v>120</v>
      </c>
      <c r="BG803" s="18" t="s">
        <v>6839</v>
      </c>
    </row>
    <row r="804" spans="2:74" x14ac:dyDescent="0.25">
      <c r="B804" s="76"/>
      <c r="C804" s="76"/>
      <c r="D804" s="150"/>
      <c r="E804" s="150"/>
      <c r="F804" s="153"/>
      <c r="G804" s="27"/>
      <c r="H804" s="150"/>
      <c r="I804" s="150"/>
      <c r="J804" s="150"/>
      <c r="K804" s="153"/>
      <c r="L804" s="76"/>
      <c r="M804" s="76"/>
      <c r="S804" s="21" t="s">
        <v>6848</v>
      </c>
      <c r="T804" s="158">
        <v>0</v>
      </c>
      <c r="U804" s="158">
        <v>0</v>
      </c>
      <c r="V804" s="54">
        <v>0</v>
      </c>
      <c r="W804" s="54">
        <v>0</v>
      </c>
      <c r="X804" s="54">
        <v>0</v>
      </c>
      <c r="Y804" s="22">
        <f t="shared" ref="Y804:Y813" si="134">SUM(T804:W804)</f>
        <v>0</v>
      </c>
      <c r="AL804" s="126" t="s">
        <v>6781</v>
      </c>
      <c r="AM804" s="127">
        <v>0</v>
      </c>
      <c r="AN804" s="127">
        <v>0</v>
      </c>
      <c r="AO804" s="127">
        <v>0</v>
      </c>
      <c r="AP804" s="127">
        <v>0</v>
      </c>
      <c r="AQ804" s="127">
        <v>0</v>
      </c>
      <c r="AR804" s="127">
        <v>0</v>
      </c>
      <c r="AS804" s="127">
        <v>0</v>
      </c>
      <c r="AT804" s="127">
        <v>0</v>
      </c>
      <c r="AU804" s="127">
        <v>0</v>
      </c>
      <c r="AV804" s="127">
        <v>0</v>
      </c>
      <c r="AW804" s="127">
        <v>0</v>
      </c>
      <c r="AX804" s="127">
        <v>13</v>
      </c>
      <c r="AY804" s="127">
        <v>33</v>
      </c>
      <c r="AZ804" s="127">
        <v>51</v>
      </c>
      <c r="BA804" s="127">
        <v>28</v>
      </c>
      <c r="BB804" s="127">
        <v>181</v>
      </c>
      <c r="BC804" s="127">
        <v>177</v>
      </c>
      <c r="BD804" s="128">
        <v>386</v>
      </c>
      <c r="BE804" s="126">
        <v>395</v>
      </c>
      <c r="BG804" s="126" t="s">
        <v>6781</v>
      </c>
      <c r="BR804" s="18"/>
      <c r="BV804" s="18"/>
    </row>
    <row r="805" spans="2:74" x14ac:dyDescent="0.25">
      <c r="B805" s="76"/>
      <c r="C805" s="76"/>
      <c r="D805" s="150"/>
      <c r="E805" s="150"/>
      <c r="F805" s="153"/>
      <c r="G805" s="27"/>
      <c r="H805" s="27"/>
      <c r="I805" s="27"/>
      <c r="J805" s="27"/>
      <c r="K805" s="27"/>
      <c r="L805" s="76"/>
      <c r="M805" s="76"/>
      <c r="S805" s="21" t="s">
        <v>6849</v>
      </c>
      <c r="T805" s="54">
        <v>0</v>
      </c>
      <c r="U805" s="54">
        <v>0</v>
      </c>
      <c r="V805" s="54">
        <v>0</v>
      </c>
      <c r="W805" s="54">
        <v>0</v>
      </c>
      <c r="X805" s="54">
        <v>0</v>
      </c>
      <c r="Y805" s="22">
        <f t="shared" si="134"/>
        <v>0</v>
      </c>
      <c r="AL805" s="18" t="s">
        <v>6840</v>
      </c>
      <c r="AM805" s="65">
        <v>0</v>
      </c>
      <c r="AN805" s="65">
        <v>0</v>
      </c>
      <c r="AO805" s="65">
        <v>0</v>
      </c>
      <c r="AP805" s="65">
        <v>0</v>
      </c>
      <c r="AQ805" s="65">
        <v>0</v>
      </c>
      <c r="AR805" s="65">
        <v>0</v>
      </c>
      <c r="AS805" s="65">
        <v>0</v>
      </c>
      <c r="AT805" s="65">
        <v>0</v>
      </c>
      <c r="AU805" s="65">
        <v>0</v>
      </c>
      <c r="AV805" s="65">
        <v>0</v>
      </c>
      <c r="AW805" s="65">
        <v>0</v>
      </c>
      <c r="AX805" s="65">
        <v>0</v>
      </c>
      <c r="AY805" s="65">
        <v>0</v>
      </c>
      <c r="AZ805" s="65">
        <v>0</v>
      </c>
      <c r="BA805" s="65">
        <v>0</v>
      </c>
      <c r="BB805" s="65">
        <v>0</v>
      </c>
      <c r="BC805" s="65">
        <v>0</v>
      </c>
      <c r="BD805" s="125">
        <v>61</v>
      </c>
      <c r="BE805" s="65">
        <v>57</v>
      </c>
      <c r="BG805" s="18" t="s">
        <v>6840</v>
      </c>
      <c r="BR805" s="18"/>
      <c r="BV805" s="18"/>
    </row>
    <row r="806" spans="2:74" x14ac:dyDescent="0.25">
      <c r="B806" s="76"/>
      <c r="C806" s="76"/>
      <c r="D806" s="150"/>
      <c r="E806" s="150"/>
      <c r="F806" s="153"/>
      <c r="G806" s="27"/>
      <c r="H806" s="27"/>
      <c r="I806" s="27"/>
      <c r="J806" s="27"/>
      <c r="K806" s="27"/>
      <c r="L806" s="76"/>
      <c r="M806" s="76"/>
      <c r="S806" s="21" t="s">
        <v>6850</v>
      </c>
      <c r="T806" s="158">
        <v>0</v>
      </c>
      <c r="U806" s="158">
        <v>0</v>
      </c>
      <c r="V806" s="54">
        <v>0</v>
      </c>
      <c r="W806" s="54">
        <v>0</v>
      </c>
      <c r="X806" s="54">
        <v>0</v>
      </c>
      <c r="Y806" s="22">
        <f t="shared" si="134"/>
        <v>0</v>
      </c>
      <c r="AL806" s="126" t="s">
        <v>6782</v>
      </c>
      <c r="AM806" s="127">
        <v>0</v>
      </c>
      <c r="AN806" s="127">
        <v>0</v>
      </c>
      <c r="AO806" s="127">
        <v>0</v>
      </c>
      <c r="AP806" s="127">
        <v>0</v>
      </c>
      <c r="AQ806" s="127">
        <v>0</v>
      </c>
      <c r="AR806" s="127">
        <v>0</v>
      </c>
      <c r="AS806" s="127">
        <v>0</v>
      </c>
      <c r="AT806" s="127">
        <v>0</v>
      </c>
      <c r="AU806" s="127">
        <v>0</v>
      </c>
      <c r="AV806" s="127">
        <v>0</v>
      </c>
      <c r="AW806" s="127">
        <v>0</v>
      </c>
      <c r="AX806" s="127">
        <v>0</v>
      </c>
      <c r="AY806" s="127">
        <v>0</v>
      </c>
      <c r="AZ806" s="127">
        <v>0</v>
      </c>
      <c r="BA806" s="127">
        <v>0</v>
      </c>
      <c r="BB806" s="127">
        <v>0</v>
      </c>
      <c r="BC806" s="127">
        <v>0</v>
      </c>
      <c r="BD806" s="128">
        <v>0</v>
      </c>
      <c r="BE806" s="126">
        <v>0</v>
      </c>
      <c r="BG806" s="126" t="s">
        <v>6782</v>
      </c>
      <c r="BR806" s="18"/>
      <c r="BV806" s="18"/>
    </row>
    <row r="807" spans="2:74" x14ac:dyDescent="0.25">
      <c r="B807" s="76"/>
      <c r="C807" s="76"/>
      <c r="D807" s="150"/>
      <c r="E807" s="150"/>
      <c r="F807" s="153"/>
      <c r="G807" s="27"/>
      <c r="H807" s="27"/>
      <c r="I807" s="27"/>
      <c r="J807" s="27"/>
      <c r="K807" s="27"/>
      <c r="L807" s="76"/>
      <c r="M807" s="76"/>
      <c r="S807" s="21" t="s">
        <v>6851</v>
      </c>
      <c r="T807" s="31">
        <v>0</v>
      </c>
      <c r="U807" s="31">
        <v>0</v>
      </c>
      <c r="V807" s="31">
        <v>0</v>
      </c>
      <c r="W807" s="31">
        <v>0</v>
      </c>
      <c r="X807" s="31">
        <v>0</v>
      </c>
      <c r="Y807" s="22">
        <f t="shared" si="134"/>
        <v>0</v>
      </c>
      <c r="BR807" s="18"/>
      <c r="BV807" s="18"/>
    </row>
    <row r="808" spans="2:74" x14ac:dyDescent="0.25">
      <c r="B808" s="76"/>
      <c r="C808" s="76"/>
      <c r="D808" s="150"/>
      <c r="E808" s="150"/>
      <c r="F808" s="153"/>
      <c r="G808" s="27"/>
      <c r="H808" s="27"/>
      <c r="I808" s="27"/>
      <c r="J808" s="27"/>
      <c r="K808" s="27"/>
      <c r="L808" s="76"/>
      <c r="M808" s="76"/>
      <c r="S808" s="21" t="s">
        <v>6710</v>
      </c>
      <c r="T808" s="31">
        <v>0</v>
      </c>
      <c r="U808" s="31">
        <v>0</v>
      </c>
      <c r="V808" s="31">
        <v>0</v>
      </c>
      <c r="W808" s="31">
        <v>3</v>
      </c>
      <c r="X808" s="31">
        <v>0</v>
      </c>
      <c r="Y808" s="22">
        <f t="shared" si="134"/>
        <v>3</v>
      </c>
      <c r="BR808" s="18"/>
      <c r="BV808" s="18"/>
    </row>
    <row r="809" spans="2:74" x14ac:dyDescent="0.25">
      <c r="B809" s="76"/>
      <c r="C809" s="76"/>
      <c r="D809" s="150"/>
      <c r="E809" s="150"/>
      <c r="F809" s="153"/>
      <c r="G809" s="27"/>
      <c r="H809" s="27"/>
      <c r="I809" s="27"/>
      <c r="J809" s="27"/>
      <c r="K809" s="27"/>
      <c r="L809" s="76"/>
      <c r="M809" s="76"/>
      <c r="S809" s="47" t="s">
        <v>6711</v>
      </c>
      <c r="T809" s="48">
        <v>0</v>
      </c>
      <c r="U809" s="48">
        <v>4</v>
      </c>
      <c r="V809" s="48">
        <v>0</v>
      </c>
      <c r="W809" s="48">
        <v>6</v>
      </c>
      <c r="X809" s="48">
        <v>11</v>
      </c>
      <c r="Y809" s="22">
        <f t="shared" si="134"/>
        <v>10</v>
      </c>
      <c r="BR809" s="18"/>
      <c r="BV809" s="18"/>
    </row>
    <row r="810" spans="2:74" x14ac:dyDescent="0.25">
      <c r="B810" s="76"/>
      <c r="C810" s="76"/>
      <c r="D810" s="150"/>
      <c r="E810" s="150"/>
      <c r="F810" s="153"/>
      <c r="G810" s="27"/>
      <c r="H810" s="27"/>
      <c r="I810" s="27"/>
      <c r="J810" s="27"/>
      <c r="K810" s="27"/>
      <c r="L810" s="76"/>
      <c r="M810" s="76"/>
      <c r="S810" s="21" t="s">
        <v>6712</v>
      </c>
      <c r="T810" s="29">
        <v>0</v>
      </c>
      <c r="U810" s="29">
        <v>8</v>
      </c>
      <c r="V810" s="29">
        <v>1</v>
      </c>
      <c r="W810" s="29">
        <v>30</v>
      </c>
      <c r="X810" s="31">
        <v>115</v>
      </c>
      <c r="Y810" s="22">
        <f t="shared" si="134"/>
        <v>39</v>
      </c>
      <c r="BR810" s="18"/>
      <c r="BV810" s="18"/>
    </row>
    <row r="811" spans="2:74" x14ac:dyDescent="0.25">
      <c r="B811" s="76"/>
      <c r="C811" s="76"/>
      <c r="D811" s="150"/>
      <c r="E811" s="150"/>
      <c r="F811" s="153"/>
      <c r="G811" s="27"/>
      <c r="H811" s="27"/>
      <c r="I811" s="27"/>
      <c r="J811" s="27"/>
      <c r="K811" s="27"/>
      <c r="L811" s="76"/>
      <c r="M811" s="76"/>
      <c r="S811" s="47" t="s">
        <v>6713</v>
      </c>
      <c r="T811" s="48">
        <v>13</v>
      </c>
      <c r="U811" s="48">
        <v>23</v>
      </c>
      <c r="V811" s="48">
        <v>15</v>
      </c>
      <c r="W811" s="48">
        <v>69</v>
      </c>
      <c r="X811" s="48">
        <v>395</v>
      </c>
      <c r="Y811" s="22">
        <f t="shared" si="134"/>
        <v>120</v>
      </c>
      <c r="BR811" s="18"/>
      <c r="BV811" s="18"/>
    </row>
    <row r="812" spans="2:74" x14ac:dyDescent="0.25">
      <c r="B812" s="76"/>
      <c r="C812" s="76"/>
      <c r="D812" s="76"/>
      <c r="E812" s="76"/>
      <c r="F812" s="76"/>
      <c r="G812" s="76"/>
      <c r="H812" s="76"/>
      <c r="I812" s="76"/>
      <c r="J812" s="76"/>
      <c r="K812" s="76"/>
      <c r="L812" s="76"/>
      <c r="M812" s="76"/>
      <c r="S812" s="22" t="s">
        <v>6693</v>
      </c>
      <c r="T812" s="31">
        <v>0</v>
      </c>
      <c r="U812" s="31">
        <v>0</v>
      </c>
      <c r="V812" s="31">
        <v>0</v>
      </c>
      <c r="W812" s="31">
        <v>57</v>
      </c>
      <c r="X812" s="31">
        <v>0</v>
      </c>
      <c r="Y812" s="22">
        <f t="shared" si="134"/>
        <v>57</v>
      </c>
      <c r="BR812" s="18"/>
      <c r="BV812" s="18"/>
    </row>
    <row r="813" spans="2:74" x14ac:dyDescent="0.25">
      <c r="B813" s="76"/>
      <c r="C813" s="76"/>
      <c r="D813" s="76"/>
      <c r="E813" s="76"/>
      <c r="F813" s="76"/>
      <c r="G813" s="76"/>
      <c r="H813" s="76"/>
      <c r="I813" s="76"/>
      <c r="J813" s="76"/>
      <c r="K813" s="76"/>
      <c r="L813" s="76"/>
      <c r="M813" s="76"/>
      <c r="T813" s="27">
        <f>SUM(T804:T812)</f>
        <v>13</v>
      </c>
      <c r="U813" s="27">
        <f>SUM(U804:U812)</f>
        <v>35</v>
      </c>
      <c r="V813" s="27">
        <f>SUM(V804:V812)</f>
        <v>16</v>
      </c>
      <c r="W813" s="27">
        <f>SUM(W804:W812)</f>
        <v>165</v>
      </c>
      <c r="X813" s="27">
        <f>SUM(X804:X812)</f>
        <v>521</v>
      </c>
      <c r="Y813" s="22">
        <f t="shared" si="134"/>
        <v>229</v>
      </c>
      <c r="BR813" s="18"/>
      <c r="BV813" s="18"/>
    </row>
    <row r="814" spans="2:74" x14ac:dyDescent="0.25">
      <c r="B814" s="76"/>
      <c r="C814" s="76"/>
      <c r="D814" s="76"/>
      <c r="E814" s="76"/>
      <c r="F814" s="76"/>
      <c r="G814" s="76"/>
      <c r="H814" s="76"/>
      <c r="I814" s="76"/>
      <c r="J814" s="76"/>
      <c r="K814" s="76"/>
      <c r="L814" s="76"/>
      <c r="M814" s="76"/>
      <c r="BR814" s="18"/>
      <c r="BV814" s="18"/>
    </row>
    <row r="817" spans="1:74" ht="43.5" customHeight="1" x14ac:dyDescent="0.25">
      <c r="A817" s="40" t="s">
        <v>6755</v>
      </c>
      <c r="B817" s="40" t="s">
        <v>6650</v>
      </c>
      <c r="C817" s="40" t="s">
        <v>6660</v>
      </c>
      <c r="D817" s="40" t="s">
        <v>6698</v>
      </c>
      <c r="E817" s="40" t="s">
        <v>6699</v>
      </c>
      <c r="F817" s="40" t="s">
        <v>6700</v>
      </c>
      <c r="G817" s="40" t="s">
        <v>6701</v>
      </c>
      <c r="H817" s="40" t="s">
        <v>6702</v>
      </c>
      <c r="I817" s="40" t="s">
        <v>6703</v>
      </c>
      <c r="J817" s="40" t="s">
        <v>6705</v>
      </c>
      <c r="K817" s="41" t="s">
        <v>6706</v>
      </c>
      <c r="L817" s="32"/>
      <c r="M817" s="23" t="s">
        <v>6861</v>
      </c>
      <c r="S817" s="18" t="s">
        <v>6755</v>
      </c>
      <c r="AL817" s="24" t="s">
        <v>6728</v>
      </c>
      <c r="AM817" s="64" t="s">
        <v>6755</v>
      </c>
      <c r="AN817" s="65"/>
      <c r="AO817" s="65"/>
      <c r="AP817" s="65"/>
      <c r="BR817" s="18"/>
      <c r="BV817" s="18"/>
    </row>
    <row r="818" spans="1:74" x14ac:dyDescent="0.25">
      <c r="A818" s="135" t="s">
        <v>584</v>
      </c>
      <c r="B818" s="135" t="s">
        <v>1343</v>
      </c>
      <c r="C818" s="179">
        <v>2</v>
      </c>
      <c r="D818" s="143">
        <v>2</v>
      </c>
      <c r="E818" s="142">
        <v>0</v>
      </c>
      <c r="F818" s="142">
        <v>0</v>
      </c>
      <c r="G818" s="142">
        <v>0</v>
      </c>
      <c r="H818" s="142">
        <v>2</v>
      </c>
      <c r="I818" s="142">
        <v>0</v>
      </c>
      <c r="J818" s="142">
        <v>0</v>
      </c>
      <c r="K818" s="173">
        <f t="shared" ref="K818:K836" si="135">SUM(E818:J818)</f>
        <v>2</v>
      </c>
      <c r="L818" s="35"/>
      <c r="M818" s="120"/>
      <c r="S818" s="21" t="s">
        <v>6708</v>
      </c>
      <c r="T818" s="21" t="s">
        <v>197</v>
      </c>
      <c r="U818" s="21" t="s">
        <v>230</v>
      </c>
      <c r="V818" s="21" t="s">
        <v>211</v>
      </c>
      <c r="W818" s="21" t="s">
        <v>205</v>
      </c>
      <c r="X818" s="21" t="s">
        <v>283</v>
      </c>
      <c r="Y818" s="21" t="s">
        <v>134</v>
      </c>
      <c r="AL818" s="18" t="s">
        <v>6823</v>
      </c>
      <c r="AM818" s="65"/>
      <c r="AN818" s="65"/>
      <c r="AO818" s="65"/>
      <c r="AP818" s="65"/>
      <c r="BR818" s="18"/>
      <c r="BV818" s="18"/>
    </row>
    <row r="819" spans="1:74" x14ac:dyDescent="0.25">
      <c r="A819" s="135" t="s">
        <v>584</v>
      </c>
      <c r="B819" s="135" t="s">
        <v>826</v>
      </c>
      <c r="C819" s="179">
        <v>10</v>
      </c>
      <c r="D819" s="143">
        <v>9</v>
      </c>
      <c r="E819" s="142">
        <v>0</v>
      </c>
      <c r="F819" s="142">
        <v>4</v>
      </c>
      <c r="G819" s="142">
        <v>0</v>
      </c>
      <c r="H819" s="142">
        <v>5</v>
      </c>
      <c r="I819" s="142">
        <v>0</v>
      </c>
      <c r="J819" s="142">
        <v>0</v>
      </c>
      <c r="K819" s="173">
        <f t="shared" si="135"/>
        <v>9</v>
      </c>
      <c r="M819" s="115">
        <v>11</v>
      </c>
      <c r="S819" s="21" t="s">
        <v>6848</v>
      </c>
      <c r="T819" s="158">
        <v>0</v>
      </c>
      <c r="U819" s="158">
        <v>0</v>
      </c>
      <c r="V819" s="54">
        <v>0</v>
      </c>
      <c r="W819" s="54">
        <v>0</v>
      </c>
      <c r="X819" s="54">
        <v>0</v>
      </c>
      <c r="Y819" s="21">
        <f t="shared" ref="Y819:Y827" si="136">SUM(T819:X819)</f>
        <v>0</v>
      </c>
      <c r="AL819" s="18" t="s">
        <v>6731</v>
      </c>
      <c r="AM819" s="65"/>
      <c r="AN819" s="65"/>
      <c r="AO819" s="65"/>
      <c r="AP819" s="65"/>
      <c r="BR819" s="18"/>
      <c r="BV819" s="18"/>
    </row>
    <row r="820" spans="1:74" x14ac:dyDescent="0.25">
      <c r="A820" s="137" t="s">
        <v>588</v>
      </c>
      <c r="B820" s="137" t="s">
        <v>2633</v>
      </c>
      <c r="C820" s="180">
        <v>8</v>
      </c>
      <c r="D820" s="121">
        <v>7</v>
      </c>
      <c r="E820" s="92">
        <v>0</v>
      </c>
      <c r="F820" s="92">
        <v>3</v>
      </c>
      <c r="G820" s="92">
        <v>0</v>
      </c>
      <c r="H820" s="92">
        <v>4</v>
      </c>
      <c r="I820" s="92">
        <v>0</v>
      </c>
      <c r="J820" s="92">
        <v>0</v>
      </c>
      <c r="K820" s="173">
        <f t="shared" si="135"/>
        <v>7</v>
      </c>
      <c r="L820" s="182"/>
      <c r="M820" s="183"/>
      <c r="S820" s="21" t="s">
        <v>6849</v>
      </c>
      <c r="T820" s="54">
        <v>0</v>
      </c>
      <c r="U820" s="54">
        <v>0</v>
      </c>
      <c r="V820" s="54">
        <v>0</v>
      </c>
      <c r="W820" s="54">
        <v>0</v>
      </c>
      <c r="X820" s="54">
        <v>0</v>
      </c>
      <c r="Y820" s="21">
        <f t="shared" si="136"/>
        <v>0</v>
      </c>
      <c r="AM820" s="65"/>
      <c r="AN820" s="65"/>
      <c r="AO820" s="65"/>
      <c r="AP820" s="65"/>
      <c r="BR820" s="18"/>
      <c r="BV820" s="18"/>
    </row>
    <row r="821" spans="1:74" x14ac:dyDescent="0.25">
      <c r="A821" s="137" t="s">
        <v>588</v>
      </c>
      <c r="B821" s="137" t="s">
        <v>1343</v>
      </c>
      <c r="C821" s="180">
        <v>2</v>
      </c>
      <c r="D821" s="121">
        <v>2</v>
      </c>
      <c r="E821" s="92">
        <v>0</v>
      </c>
      <c r="F821" s="92">
        <v>0</v>
      </c>
      <c r="G821" s="92">
        <v>0</v>
      </c>
      <c r="H821" s="92">
        <v>2</v>
      </c>
      <c r="I821" s="92">
        <v>0</v>
      </c>
      <c r="J821" s="92">
        <v>0</v>
      </c>
      <c r="K821" s="173">
        <f t="shared" si="135"/>
        <v>2</v>
      </c>
      <c r="L821" s="182"/>
      <c r="M821" s="183"/>
      <c r="S821" s="21" t="s">
        <v>6850</v>
      </c>
      <c r="T821" s="158">
        <v>0</v>
      </c>
      <c r="U821" s="158">
        <v>0</v>
      </c>
      <c r="V821" s="54">
        <v>0</v>
      </c>
      <c r="W821" s="54">
        <v>0</v>
      </c>
      <c r="X821" s="54">
        <v>0</v>
      </c>
      <c r="Y821" s="21">
        <f t="shared" si="136"/>
        <v>0</v>
      </c>
      <c r="AL821" s="18" t="s">
        <v>5</v>
      </c>
      <c r="AM821" s="18" t="s">
        <v>6738</v>
      </c>
      <c r="AN821" s="18" t="s">
        <v>6739</v>
      </c>
      <c r="AO821" s="18" t="s">
        <v>6740</v>
      </c>
      <c r="AP821" s="18" t="s">
        <v>6741</v>
      </c>
      <c r="AQ821" s="18" t="s">
        <v>6742</v>
      </c>
      <c r="AR821" s="18" t="s">
        <v>6743</v>
      </c>
      <c r="AS821" s="18" t="s">
        <v>6744</v>
      </c>
      <c r="AT821" s="68" t="s">
        <v>6745</v>
      </c>
      <c r="AU821" s="68" t="s">
        <v>6746</v>
      </c>
      <c r="AV821" s="18" t="s">
        <v>6747</v>
      </c>
      <c r="AW821" s="18" t="s">
        <v>6748</v>
      </c>
      <c r="AX821" s="18" t="s">
        <v>6749</v>
      </c>
      <c r="AY821" s="18" t="s">
        <v>6750</v>
      </c>
      <c r="AZ821" s="18" t="s">
        <v>6751</v>
      </c>
      <c r="BA821" s="18" t="s">
        <v>6752</v>
      </c>
      <c r="BB821" s="18" t="s">
        <v>6753</v>
      </c>
      <c r="BC821" s="18" t="s">
        <v>6754</v>
      </c>
      <c r="BD821" s="18" t="s">
        <v>6755</v>
      </c>
      <c r="BR821" s="18"/>
      <c r="BV821" s="18"/>
    </row>
    <row r="822" spans="1:74" x14ac:dyDescent="0.25">
      <c r="A822" s="137" t="s">
        <v>588</v>
      </c>
      <c r="B822" s="137" t="s">
        <v>826</v>
      </c>
      <c r="C822" s="180">
        <v>43</v>
      </c>
      <c r="D822" s="121">
        <v>42</v>
      </c>
      <c r="E822" s="92">
        <v>0</v>
      </c>
      <c r="F822" s="92">
        <v>3</v>
      </c>
      <c r="G822" s="92">
        <v>1</v>
      </c>
      <c r="H822" s="92">
        <v>23</v>
      </c>
      <c r="I822" s="92">
        <v>15</v>
      </c>
      <c r="J822" s="92">
        <v>0</v>
      </c>
      <c r="K822" s="173">
        <f t="shared" si="135"/>
        <v>42</v>
      </c>
      <c r="L822" s="182"/>
      <c r="M822" s="183">
        <v>51</v>
      </c>
      <c r="S822" s="21" t="s">
        <v>6851</v>
      </c>
      <c r="T822" s="31">
        <v>0</v>
      </c>
      <c r="U822" s="31">
        <v>0</v>
      </c>
      <c r="V822" s="31">
        <v>0</v>
      </c>
      <c r="W822" s="31">
        <v>0</v>
      </c>
      <c r="X822" s="31">
        <v>0</v>
      </c>
      <c r="Y822" s="21">
        <f t="shared" si="136"/>
        <v>0</v>
      </c>
      <c r="AL822" s="18" t="s">
        <v>6774</v>
      </c>
      <c r="AM822" s="65">
        <v>0</v>
      </c>
      <c r="AN822" s="65">
        <v>0</v>
      </c>
      <c r="AO822" s="65">
        <v>0</v>
      </c>
      <c r="AP822" s="65">
        <v>0</v>
      </c>
      <c r="AQ822" s="65">
        <v>0</v>
      </c>
      <c r="AR822" s="65">
        <v>0</v>
      </c>
      <c r="AS822" s="65">
        <v>0</v>
      </c>
      <c r="AT822" s="64">
        <v>0</v>
      </c>
      <c r="AU822" s="64">
        <v>0</v>
      </c>
      <c r="AV822" s="65">
        <v>0</v>
      </c>
      <c r="AW822" s="65">
        <v>0</v>
      </c>
      <c r="AX822" s="65">
        <v>0</v>
      </c>
      <c r="AY822" s="65">
        <v>0</v>
      </c>
      <c r="AZ822" s="65">
        <v>0</v>
      </c>
      <c r="BA822" s="65">
        <v>0</v>
      </c>
      <c r="BB822" s="65">
        <v>0</v>
      </c>
      <c r="BC822" s="65">
        <v>0</v>
      </c>
      <c r="BD822" s="65">
        <v>0</v>
      </c>
      <c r="BR822" s="18"/>
      <c r="BV822" s="18"/>
    </row>
    <row r="823" spans="1:74" x14ac:dyDescent="0.25">
      <c r="A823" s="184" t="s">
        <v>592</v>
      </c>
      <c r="B823" s="184" t="s">
        <v>2633</v>
      </c>
      <c r="C823" s="179">
        <v>30</v>
      </c>
      <c r="D823" s="143">
        <v>28</v>
      </c>
      <c r="E823" s="142">
        <v>0</v>
      </c>
      <c r="F823" s="142">
        <v>4</v>
      </c>
      <c r="G823" s="142">
        <v>1</v>
      </c>
      <c r="H823" s="142">
        <v>23</v>
      </c>
      <c r="I823" s="142">
        <v>0</v>
      </c>
      <c r="J823" s="142">
        <v>0</v>
      </c>
      <c r="K823" s="173">
        <f t="shared" si="135"/>
        <v>28</v>
      </c>
      <c r="L823" s="35"/>
      <c r="M823" s="120"/>
      <c r="S823" s="21" t="s">
        <v>6710</v>
      </c>
      <c r="T823" s="31">
        <v>0</v>
      </c>
      <c r="U823" s="31">
        <v>4</v>
      </c>
      <c r="V823" s="31">
        <v>0</v>
      </c>
      <c r="W823" s="31">
        <v>7</v>
      </c>
      <c r="X823" s="31">
        <v>0</v>
      </c>
      <c r="Y823" s="21">
        <f t="shared" si="136"/>
        <v>11</v>
      </c>
      <c r="AL823" s="18" t="s">
        <v>6775</v>
      </c>
      <c r="AM823" s="65">
        <v>0</v>
      </c>
      <c r="AN823" s="65">
        <v>0</v>
      </c>
      <c r="AO823" s="65">
        <v>0</v>
      </c>
      <c r="AP823" s="65">
        <v>0</v>
      </c>
      <c r="AQ823" s="65">
        <v>0</v>
      </c>
      <c r="AR823" s="65">
        <v>0</v>
      </c>
      <c r="AS823" s="65">
        <v>0</v>
      </c>
      <c r="AT823" s="64">
        <v>0</v>
      </c>
      <c r="AU823" s="64">
        <v>0</v>
      </c>
      <c r="AV823" s="65">
        <v>0</v>
      </c>
      <c r="AW823" s="65">
        <v>0</v>
      </c>
      <c r="AX823" s="65">
        <v>0</v>
      </c>
      <c r="AY823" s="65">
        <v>0</v>
      </c>
      <c r="AZ823" s="65">
        <v>0</v>
      </c>
      <c r="BA823" s="65">
        <v>0</v>
      </c>
      <c r="BB823" s="65">
        <v>0</v>
      </c>
      <c r="BC823" s="65">
        <v>0</v>
      </c>
      <c r="BD823" s="65">
        <v>0</v>
      </c>
      <c r="BR823" s="18"/>
      <c r="BV823" s="18"/>
    </row>
    <row r="824" spans="1:74" x14ac:dyDescent="0.25">
      <c r="A824" s="184" t="s">
        <v>592</v>
      </c>
      <c r="B824" s="184" t="s">
        <v>1343</v>
      </c>
      <c r="C824" s="179">
        <v>58</v>
      </c>
      <c r="D824" s="143">
        <v>58</v>
      </c>
      <c r="E824" s="142">
        <v>0</v>
      </c>
      <c r="F824" s="142">
        <v>0</v>
      </c>
      <c r="G824" s="142">
        <v>0</v>
      </c>
      <c r="H824" s="142">
        <v>9</v>
      </c>
      <c r="I824" s="142">
        <v>49</v>
      </c>
      <c r="J824" s="142">
        <v>0</v>
      </c>
      <c r="K824" s="173">
        <f t="shared" si="135"/>
        <v>58</v>
      </c>
      <c r="L824" s="35"/>
      <c r="M824" s="120"/>
      <c r="S824" s="47" t="s">
        <v>6711</v>
      </c>
      <c r="T824" s="48">
        <v>0</v>
      </c>
      <c r="U824" s="48">
        <v>6</v>
      </c>
      <c r="V824" s="48">
        <v>1</v>
      </c>
      <c r="W824" s="48">
        <v>29</v>
      </c>
      <c r="X824" s="48">
        <v>15</v>
      </c>
      <c r="Y824" s="21">
        <f t="shared" si="136"/>
        <v>51</v>
      </c>
      <c r="AL824" s="18" t="s">
        <v>6776</v>
      </c>
      <c r="AM824" s="65">
        <v>0</v>
      </c>
      <c r="AN824" s="65">
        <v>0</v>
      </c>
      <c r="AO824" s="65">
        <v>0</v>
      </c>
      <c r="AP824" s="65">
        <v>0</v>
      </c>
      <c r="AQ824" s="65">
        <v>0</v>
      </c>
      <c r="AR824" s="65">
        <v>0</v>
      </c>
      <c r="AS824" s="65">
        <v>0</v>
      </c>
      <c r="AT824" s="64">
        <v>0</v>
      </c>
      <c r="AU824" s="64">
        <v>0</v>
      </c>
      <c r="AV824" s="65">
        <v>0</v>
      </c>
      <c r="AW824" s="65">
        <v>0</v>
      </c>
      <c r="AX824" s="65">
        <v>1</v>
      </c>
      <c r="AY824" s="65">
        <v>0</v>
      </c>
      <c r="AZ824" s="65">
        <v>0</v>
      </c>
      <c r="BA824" s="65">
        <v>0</v>
      </c>
      <c r="BB824" s="65">
        <v>0</v>
      </c>
      <c r="BC824" s="65">
        <v>0</v>
      </c>
      <c r="BD824" s="65">
        <v>0</v>
      </c>
      <c r="BR824" s="18"/>
      <c r="BV824" s="18"/>
    </row>
    <row r="825" spans="1:74" x14ac:dyDescent="0.25">
      <c r="A825" s="184" t="s">
        <v>592</v>
      </c>
      <c r="B825" s="184" t="s">
        <v>4458</v>
      </c>
      <c r="C825" s="179">
        <v>2</v>
      </c>
      <c r="D825" s="143">
        <v>0</v>
      </c>
      <c r="E825" s="142">
        <v>0</v>
      </c>
      <c r="F825" s="142">
        <v>0</v>
      </c>
      <c r="G825" s="142">
        <v>0</v>
      </c>
      <c r="H825" s="142">
        <v>0</v>
      </c>
      <c r="I825" s="142">
        <v>0</v>
      </c>
      <c r="J825" s="142">
        <v>0</v>
      </c>
      <c r="K825" s="173">
        <f t="shared" si="135"/>
        <v>0</v>
      </c>
      <c r="M825" s="76"/>
      <c r="S825" s="21" t="s">
        <v>6712</v>
      </c>
      <c r="T825" s="31">
        <v>6</v>
      </c>
      <c r="U825" s="31">
        <v>21</v>
      </c>
      <c r="V825" s="31">
        <v>2</v>
      </c>
      <c r="W825" s="31">
        <v>86</v>
      </c>
      <c r="X825" s="31">
        <v>320</v>
      </c>
      <c r="Y825" s="21">
        <f t="shared" si="136"/>
        <v>435</v>
      </c>
      <c r="AL825" s="18" t="s">
        <v>6777</v>
      </c>
      <c r="AM825" s="65">
        <v>0</v>
      </c>
      <c r="AN825" s="65">
        <v>0</v>
      </c>
      <c r="AO825" s="65">
        <v>0</v>
      </c>
      <c r="AP825" s="65">
        <v>0</v>
      </c>
      <c r="AQ825" s="65">
        <v>0</v>
      </c>
      <c r="AR825" s="65">
        <v>0</v>
      </c>
      <c r="AS825" s="65">
        <v>0</v>
      </c>
      <c r="AT825" s="64">
        <v>0</v>
      </c>
      <c r="AU825" s="64">
        <v>0</v>
      </c>
      <c r="AV825" s="65">
        <v>0</v>
      </c>
      <c r="AW825" s="65">
        <v>0</v>
      </c>
      <c r="AX825" s="65">
        <v>1</v>
      </c>
      <c r="AY825" s="65">
        <v>0</v>
      </c>
      <c r="AZ825" s="65">
        <v>0</v>
      </c>
      <c r="BA825" s="65">
        <v>0</v>
      </c>
      <c r="BB825" s="65">
        <v>0</v>
      </c>
      <c r="BC825" s="65">
        <v>0</v>
      </c>
      <c r="BD825" s="65">
        <v>0</v>
      </c>
      <c r="BR825" s="18"/>
      <c r="BV825" s="18"/>
    </row>
    <row r="826" spans="1:74" x14ac:dyDescent="0.25">
      <c r="A826" s="184" t="s">
        <v>592</v>
      </c>
      <c r="B826" s="184" t="s">
        <v>4602</v>
      </c>
      <c r="C826" s="179">
        <v>1</v>
      </c>
      <c r="D826" s="143">
        <v>1</v>
      </c>
      <c r="E826" s="142">
        <v>0</v>
      </c>
      <c r="F826" s="142">
        <v>0</v>
      </c>
      <c r="G826" s="142">
        <v>0</v>
      </c>
      <c r="H826" s="142">
        <v>1</v>
      </c>
      <c r="I826" s="142">
        <v>0</v>
      </c>
      <c r="J826" s="142">
        <v>0</v>
      </c>
      <c r="K826" s="173">
        <f t="shared" si="135"/>
        <v>1</v>
      </c>
      <c r="L826" s="35"/>
      <c r="M826" s="120"/>
      <c r="S826" s="47" t="s">
        <v>6713</v>
      </c>
      <c r="T826" s="48">
        <v>36</v>
      </c>
      <c r="U826" s="48">
        <v>70</v>
      </c>
      <c r="V826" s="48">
        <v>26</v>
      </c>
      <c r="W826" s="48">
        <v>168</v>
      </c>
      <c r="X826" s="48">
        <v>386</v>
      </c>
      <c r="Y826" s="21">
        <f t="shared" si="136"/>
        <v>686</v>
      </c>
      <c r="AL826" s="18" t="s">
        <v>6778</v>
      </c>
      <c r="AM826" s="65">
        <v>364</v>
      </c>
      <c r="AN826" s="65">
        <v>349</v>
      </c>
      <c r="AO826" s="65">
        <v>510</v>
      </c>
      <c r="AP826" s="65">
        <v>535</v>
      </c>
      <c r="AQ826" s="65">
        <v>579</v>
      </c>
      <c r="AR826" s="65">
        <v>91</v>
      </c>
      <c r="AS826" s="65">
        <v>181</v>
      </c>
      <c r="AT826" s="64">
        <v>166</v>
      </c>
      <c r="AU826" s="64">
        <v>123</v>
      </c>
      <c r="AV826" s="65">
        <v>6</v>
      </c>
      <c r="AW826" s="65">
        <v>0</v>
      </c>
      <c r="AX826" s="65">
        <v>1</v>
      </c>
      <c r="AY826" s="65">
        <v>0</v>
      </c>
      <c r="AZ826" s="65">
        <v>0</v>
      </c>
      <c r="BA826" s="65">
        <v>0</v>
      </c>
      <c r="BB826" s="65">
        <v>0</v>
      </c>
      <c r="BC826" s="65">
        <v>0</v>
      </c>
      <c r="BD826" s="65">
        <v>0</v>
      </c>
      <c r="BR826" s="18"/>
      <c r="BV826" s="18"/>
    </row>
    <row r="827" spans="1:74" x14ac:dyDescent="0.25">
      <c r="A827" s="184" t="s">
        <v>592</v>
      </c>
      <c r="B827" s="184" t="s">
        <v>826</v>
      </c>
      <c r="C827" s="179">
        <v>349</v>
      </c>
      <c r="D827" s="143">
        <v>348</v>
      </c>
      <c r="E827" s="142">
        <v>6</v>
      </c>
      <c r="F827" s="142">
        <v>17</v>
      </c>
      <c r="G827" s="142">
        <v>1</v>
      </c>
      <c r="H827" s="142">
        <v>53</v>
      </c>
      <c r="I827" s="142">
        <v>271</v>
      </c>
      <c r="J827" s="142">
        <v>0</v>
      </c>
      <c r="K827" s="173">
        <f t="shared" si="135"/>
        <v>348</v>
      </c>
      <c r="L827" s="35"/>
      <c r="M827" s="120">
        <f>SUM(K823:K827)</f>
        <v>435</v>
      </c>
      <c r="S827" s="22" t="s">
        <v>6693</v>
      </c>
      <c r="T827" s="31">
        <v>0</v>
      </c>
      <c r="U827" s="31">
        <v>0</v>
      </c>
      <c r="V827" s="31">
        <v>0</v>
      </c>
      <c r="W827" s="31">
        <v>62</v>
      </c>
      <c r="X827" s="31">
        <v>0</v>
      </c>
      <c r="Y827" s="21">
        <f t="shared" si="136"/>
        <v>62</v>
      </c>
      <c r="AL827" s="18" t="s">
        <v>6788</v>
      </c>
      <c r="AM827" s="65">
        <v>3</v>
      </c>
      <c r="AN827" s="65">
        <v>0</v>
      </c>
      <c r="AO827" s="65">
        <v>1</v>
      </c>
      <c r="AP827" s="65">
        <v>1</v>
      </c>
      <c r="AQ827" s="65">
        <v>1</v>
      </c>
      <c r="AR827" s="65">
        <v>0</v>
      </c>
      <c r="AS827" s="65">
        <v>0</v>
      </c>
      <c r="AT827" s="64">
        <v>0</v>
      </c>
      <c r="AU827" s="64">
        <v>0</v>
      </c>
      <c r="AV827" s="65">
        <v>1</v>
      </c>
      <c r="AW827" s="65">
        <v>2</v>
      </c>
      <c r="AX827" s="65">
        <v>1</v>
      </c>
      <c r="AY827" s="65">
        <v>1</v>
      </c>
      <c r="AZ827" s="65">
        <v>0</v>
      </c>
      <c r="BA827" s="65">
        <v>0</v>
      </c>
      <c r="BB827" s="65">
        <v>1</v>
      </c>
      <c r="BC827" s="65">
        <v>0</v>
      </c>
      <c r="BD827" s="65">
        <v>0</v>
      </c>
      <c r="BR827" s="18"/>
      <c r="BV827" s="18"/>
    </row>
    <row r="828" spans="1:74" x14ac:dyDescent="0.25">
      <c r="A828" s="137" t="s">
        <v>597</v>
      </c>
      <c r="B828" s="137" t="s">
        <v>2633</v>
      </c>
      <c r="C828" s="180">
        <v>92</v>
      </c>
      <c r="D828" s="121">
        <v>89</v>
      </c>
      <c r="E828" s="92">
        <v>4</v>
      </c>
      <c r="F828" s="92">
        <v>17</v>
      </c>
      <c r="G828" s="92">
        <v>2</v>
      </c>
      <c r="H828" s="92">
        <v>66</v>
      </c>
      <c r="I828" s="92">
        <v>0</v>
      </c>
      <c r="J828" s="92">
        <v>0</v>
      </c>
      <c r="K828" s="173">
        <f t="shared" si="135"/>
        <v>89</v>
      </c>
      <c r="L828" s="182"/>
      <c r="M828" s="183"/>
      <c r="T828" s="18">
        <f t="shared" ref="T828:Y828" si="137">SUM(T819:T827)</f>
        <v>42</v>
      </c>
      <c r="U828" s="18">
        <f t="shared" si="137"/>
        <v>101</v>
      </c>
      <c r="V828" s="18">
        <f t="shared" si="137"/>
        <v>29</v>
      </c>
      <c r="W828" s="18">
        <f t="shared" si="137"/>
        <v>352</v>
      </c>
      <c r="X828" s="18">
        <f t="shared" si="137"/>
        <v>721</v>
      </c>
      <c r="Y828" s="18">
        <f t="shared" si="137"/>
        <v>1245</v>
      </c>
      <c r="AL828" s="18" t="s">
        <v>6789</v>
      </c>
      <c r="AM828" s="65">
        <v>3</v>
      </c>
      <c r="AN828" s="65">
        <v>3</v>
      </c>
      <c r="AO828" s="65">
        <v>1</v>
      </c>
      <c r="AP828" s="65">
        <v>1</v>
      </c>
      <c r="AQ828" s="65">
        <v>1</v>
      </c>
      <c r="AR828" s="65">
        <v>0</v>
      </c>
      <c r="AS828" s="65">
        <v>0</v>
      </c>
      <c r="AT828" s="64">
        <v>0</v>
      </c>
      <c r="AU828" s="64">
        <v>1</v>
      </c>
      <c r="AV828" s="65">
        <v>1</v>
      </c>
      <c r="AW828" s="65">
        <v>0</v>
      </c>
      <c r="AX828" s="65">
        <v>0</v>
      </c>
      <c r="AY828" s="65">
        <v>1</v>
      </c>
      <c r="AZ828" s="65">
        <v>0</v>
      </c>
      <c r="BA828" s="65">
        <v>0</v>
      </c>
      <c r="BB828" s="65">
        <v>1</v>
      </c>
      <c r="BC828" s="65">
        <v>0</v>
      </c>
      <c r="BD828" s="65">
        <v>0</v>
      </c>
      <c r="BR828" s="18"/>
      <c r="BV828" s="18"/>
    </row>
    <row r="829" spans="1:74" x14ac:dyDescent="0.25">
      <c r="A829" s="137" t="s">
        <v>597</v>
      </c>
      <c r="B829" s="137" t="s">
        <v>1343</v>
      </c>
      <c r="C829" s="180">
        <v>32</v>
      </c>
      <c r="D829" s="121">
        <v>31</v>
      </c>
      <c r="E829" s="92">
        <v>0</v>
      </c>
      <c r="F829" s="92">
        <v>0</v>
      </c>
      <c r="G829" s="92">
        <v>1</v>
      </c>
      <c r="H829" s="92">
        <v>30</v>
      </c>
      <c r="I829" s="92">
        <v>0</v>
      </c>
      <c r="J829" s="92">
        <v>0</v>
      </c>
      <c r="K829" s="173">
        <f t="shared" si="135"/>
        <v>31</v>
      </c>
      <c r="L829" s="182"/>
      <c r="M829" s="183"/>
      <c r="AL829" s="18" t="s">
        <v>6790</v>
      </c>
      <c r="AM829" s="65">
        <v>10</v>
      </c>
      <c r="AN829" s="65">
        <v>3</v>
      </c>
      <c r="AO829" s="65">
        <v>5</v>
      </c>
      <c r="AP829" s="65">
        <v>3</v>
      </c>
      <c r="AQ829" s="65">
        <v>2</v>
      </c>
      <c r="AR829" s="65">
        <v>0</v>
      </c>
      <c r="AS829" s="65">
        <v>0</v>
      </c>
      <c r="AT829" s="64">
        <v>0</v>
      </c>
      <c r="AU829" s="64">
        <v>1</v>
      </c>
      <c r="AV829" s="65">
        <v>1</v>
      </c>
      <c r="AW829" s="65">
        <v>0</v>
      </c>
      <c r="AX829" s="65">
        <v>0</v>
      </c>
      <c r="AY829" s="65">
        <v>1</v>
      </c>
      <c r="AZ829" s="65">
        <v>0</v>
      </c>
      <c r="BA829" s="65">
        <v>0</v>
      </c>
      <c r="BB829" s="65">
        <v>1</v>
      </c>
      <c r="BC829" s="65">
        <v>0</v>
      </c>
      <c r="BD829" s="65">
        <v>0</v>
      </c>
      <c r="BR829" s="18"/>
      <c r="BV829" s="18"/>
    </row>
    <row r="830" spans="1:74" x14ac:dyDescent="0.25">
      <c r="A830" s="137" t="s">
        <v>597</v>
      </c>
      <c r="B830" s="137" t="s">
        <v>4458</v>
      </c>
      <c r="C830" s="180">
        <v>2</v>
      </c>
      <c r="D830" s="121">
        <v>2</v>
      </c>
      <c r="E830" s="92">
        <v>0</v>
      </c>
      <c r="F830" s="92">
        <v>2</v>
      </c>
      <c r="G830" s="92">
        <v>0</v>
      </c>
      <c r="H830" s="92">
        <v>0</v>
      </c>
      <c r="I830" s="92">
        <v>0</v>
      </c>
      <c r="J830" s="92">
        <v>0</v>
      </c>
      <c r="K830" s="173">
        <f t="shared" si="135"/>
        <v>2</v>
      </c>
      <c r="L830" s="182"/>
      <c r="M830" s="183"/>
      <c r="AL830" s="18" t="s">
        <v>6792</v>
      </c>
      <c r="AM830" s="65">
        <v>51</v>
      </c>
      <c r="AN830" s="65">
        <v>46</v>
      </c>
      <c r="AO830" s="65">
        <v>37</v>
      </c>
      <c r="AP830" s="65">
        <v>28</v>
      </c>
      <c r="AQ830" s="65">
        <v>23</v>
      </c>
      <c r="AR830" s="65">
        <v>12</v>
      </c>
      <c r="AS830" s="65">
        <v>18</v>
      </c>
      <c r="AT830" s="64">
        <v>8</v>
      </c>
      <c r="AU830" s="64">
        <v>10</v>
      </c>
      <c r="AV830" s="65">
        <v>4</v>
      </c>
      <c r="AW830" s="65">
        <v>1</v>
      </c>
      <c r="AX830" s="65">
        <v>5</v>
      </c>
      <c r="AY830" s="65">
        <v>3</v>
      </c>
      <c r="AZ830" s="65">
        <v>0</v>
      </c>
      <c r="BA830" s="65">
        <v>0</v>
      </c>
      <c r="BB830" s="65">
        <v>2</v>
      </c>
      <c r="BC830" s="65">
        <v>0</v>
      </c>
      <c r="BD830" s="65">
        <v>0</v>
      </c>
      <c r="BR830" s="18"/>
      <c r="BV830" s="18"/>
    </row>
    <row r="831" spans="1:74" x14ac:dyDescent="0.25">
      <c r="A831" s="137" t="s">
        <v>597</v>
      </c>
      <c r="B831" s="137" t="s">
        <v>4602</v>
      </c>
      <c r="C831" s="180">
        <v>1</v>
      </c>
      <c r="D831" s="121">
        <v>1</v>
      </c>
      <c r="E831" s="92">
        <v>0</v>
      </c>
      <c r="F831" s="92">
        <v>0</v>
      </c>
      <c r="G831" s="92">
        <v>0</v>
      </c>
      <c r="H831" s="92">
        <v>1</v>
      </c>
      <c r="I831" s="92">
        <v>0</v>
      </c>
      <c r="J831" s="92">
        <v>0</v>
      </c>
      <c r="K831" s="173">
        <f t="shared" si="135"/>
        <v>1</v>
      </c>
      <c r="L831" s="182"/>
      <c r="M831" s="183"/>
      <c r="S831" s="21" t="s">
        <v>6716</v>
      </c>
      <c r="T831" s="21" t="s">
        <v>197</v>
      </c>
      <c r="U831" s="21" t="s">
        <v>230</v>
      </c>
      <c r="V831" s="21" t="s">
        <v>211</v>
      </c>
      <c r="W831" s="21" t="s">
        <v>205</v>
      </c>
      <c r="X831" s="21" t="s">
        <v>283</v>
      </c>
      <c r="Y831" s="21" t="s">
        <v>134</v>
      </c>
      <c r="BR831" s="18"/>
      <c r="BV831" s="18"/>
    </row>
    <row r="832" spans="1:74" x14ac:dyDescent="0.25">
      <c r="A832" s="137" t="s">
        <v>597</v>
      </c>
      <c r="B832" s="137" t="s">
        <v>826</v>
      </c>
      <c r="C832" s="180">
        <v>565</v>
      </c>
      <c r="D832" s="121">
        <v>563</v>
      </c>
      <c r="E832" s="92">
        <v>32</v>
      </c>
      <c r="F832" s="92">
        <v>51</v>
      </c>
      <c r="G832" s="92">
        <v>23</v>
      </c>
      <c r="H832" s="92">
        <v>71</v>
      </c>
      <c r="I832" s="92">
        <v>386</v>
      </c>
      <c r="J832" s="92">
        <v>0</v>
      </c>
      <c r="K832" s="173">
        <f t="shared" si="135"/>
        <v>563</v>
      </c>
      <c r="L832" s="182"/>
      <c r="M832" s="183">
        <f>SUM(K828:K832)</f>
        <v>686</v>
      </c>
      <c r="S832" s="21" t="s">
        <v>6848</v>
      </c>
      <c r="T832" s="158">
        <v>0</v>
      </c>
      <c r="U832" s="158">
        <v>0</v>
      </c>
      <c r="V832" s="54">
        <v>0</v>
      </c>
      <c r="W832" s="54">
        <v>0</v>
      </c>
      <c r="X832" s="54">
        <v>0</v>
      </c>
      <c r="Y832" s="21">
        <f t="shared" ref="Y832:Y840" si="138">SUM(T832:X832)</f>
        <v>0</v>
      </c>
      <c r="BR832" s="18"/>
      <c r="BV832" s="18"/>
    </row>
    <row r="833" spans="1:74" x14ac:dyDescent="0.25">
      <c r="A833" s="184" t="s">
        <v>489</v>
      </c>
      <c r="B833" s="184" t="s">
        <v>2633</v>
      </c>
      <c r="C833" s="179">
        <v>1</v>
      </c>
      <c r="D833" s="142">
        <v>1</v>
      </c>
      <c r="E833" s="142">
        <v>0</v>
      </c>
      <c r="F833" s="142">
        <v>0</v>
      </c>
      <c r="G833" s="142">
        <v>0</v>
      </c>
      <c r="H833" s="142">
        <v>1</v>
      </c>
      <c r="I833" s="142">
        <v>0</v>
      </c>
      <c r="J833" s="142">
        <v>0</v>
      </c>
      <c r="K833" s="173">
        <f t="shared" si="135"/>
        <v>1</v>
      </c>
      <c r="L833" s="157"/>
      <c r="M833" s="144"/>
      <c r="S833" s="21" t="s">
        <v>6849</v>
      </c>
      <c r="T833" s="54">
        <v>0</v>
      </c>
      <c r="U833" s="54">
        <v>0</v>
      </c>
      <c r="V833" s="54">
        <v>0</v>
      </c>
      <c r="W833" s="54">
        <v>0</v>
      </c>
      <c r="X833" s="54">
        <v>0</v>
      </c>
      <c r="Y833" s="21">
        <f t="shared" si="138"/>
        <v>0</v>
      </c>
      <c r="BR833" s="18"/>
      <c r="BV833" s="18"/>
    </row>
    <row r="834" spans="1:74" x14ac:dyDescent="0.25">
      <c r="A834" s="184" t="s">
        <v>489</v>
      </c>
      <c r="B834" s="184" t="s">
        <v>1343</v>
      </c>
      <c r="C834" s="179">
        <v>58</v>
      </c>
      <c r="D834" s="142">
        <v>58</v>
      </c>
      <c r="E834" s="142">
        <v>0</v>
      </c>
      <c r="F834" s="142">
        <v>0</v>
      </c>
      <c r="G834" s="142">
        <v>0</v>
      </c>
      <c r="H834" s="142">
        <v>58</v>
      </c>
      <c r="I834" s="142">
        <v>0</v>
      </c>
      <c r="J834" s="142">
        <v>0</v>
      </c>
      <c r="K834" s="173">
        <f t="shared" si="135"/>
        <v>58</v>
      </c>
      <c r="L834" s="157"/>
      <c r="M834" s="144"/>
      <c r="S834" s="21" t="s">
        <v>6850</v>
      </c>
      <c r="T834" s="158">
        <v>0</v>
      </c>
      <c r="U834" s="158">
        <v>0</v>
      </c>
      <c r="V834" s="54">
        <v>0</v>
      </c>
      <c r="W834" s="54">
        <v>0</v>
      </c>
      <c r="X834" s="54">
        <v>0</v>
      </c>
      <c r="Y834" s="21">
        <f t="shared" si="138"/>
        <v>0</v>
      </c>
      <c r="BR834" s="18"/>
      <c r="BV834" s="18"/>
    </row>
    <row r="835" spans="1:74" x14ac:dyDescent="0.25">
      <c r="A835" s="184" t="s">
        <v>489</v>
      </c>
      <c r="B835" s="184" t="s">
        <v>826</v>
      </c>
      <c r="C835" s="179">
        <v>3</v>
      </c>
      <c r="D835" s="142">
        <v>3</v>
      </c>
      <c r="E835" s="142">
        <v>0</v>
      </c>
      <c r="F835" s="142">
        <v>0</v>
      </c>
      <c r="G835" s="142">
        <v>0</v>
      </c>
      <c r="H835" s="142">
        <v>3</v>
      </c>
      <c r="I835" s="142">
        <v>0</v>
      </c>
      <c r="J835" s="142">
        <v>0</v>
      </c>
      <c r="K835" s="173">
        <f t="shared" si="135"/>
        <v>3</v>
      </c>
      <c r="L835" s="157"/>
      <c r="M835" s="144">
        <f>SUM(K833:K835)</f>
        <v>62</v>
      </c>
      <c r="S835" s="21" t="s">
        <v>6851</v>
      </c>
      <c r="T835" s="31">
        <v>0</v>
      </c>
      <c r="U835" s="31">
        <v>0</v>
      </c>
      <c r="V835" s="31">
        <v>0</v>
      </c>
      <c r="W835" s="31">
        <v>0</v>
      </c>
      <c r="X835" s="31">
        <v>0</v>
      </c>
      <c r="Y835" s="21">
        <f t="shared" si="138"/>
        <v>0</v>
      </c>
      <c r="BR835" s="18"/>
      <c r="BV835" s="18"/>
    </row>
    <row r="836" spans="1:74" x14ac:dyDescent="0.25">
      <c r="A836" s="186" t="s">
        <v>6717</v>
      </c>
      <c r="B836" s="187"/>
      <c r="C836" s="142">
        <f t="shared" ref="C836:J836" si="139">SUM(C818:C835)</f>
        <v>1259</v>
      </c>
      <c r="D836" s="142">
        <f t="shared" si="139"/>
        <v>1245</v>
      </c>
      <c r="E836" s="142">
        <f t="shared" si="139"/>
        <v>42</v>
      </c>
      <c r="F836" s="142">
        <f t="shared" si="139"/>
        <v>101</v>
      </c>
      <c r="G836" s="142">
        <f t="shared" si="139"/>
        <v>29</v>
      </c>
      <c r="H836" s="142">
        <f t="shared" si="139"/>
        <v>352</v>
      </c>
      <c r="I836" s="142">
        <f t="shared" si="139"/>
        <v>721</v>
      </c>
      <c r="J836" s="142">
        <f t="shared" si="139"/>
        <v>0</v>
      </c>
      <c r="K836" s="173">
        <f t="shared" si="135"/>
        <v>1245</v>
      </c>
      <c r="L836" s="157"/>
      <c r="M836" s="144">
        <f>SUM(M818:M835)</f>
        <v>1245</v>
      </c>
      <c r="S836" s="21" t="s">
        <v>6710</v>
      </c>
      <c r="T836" s="31">
        <v>0</v>
      </c>
      <c r="U836" s="31">
        <v>0</v>
      </c>
      <c r="V836" s="31">
        <v>0</v>
      </c>
      <c r="W836" s="31">
        <v>0</v>
      </c>
      <c r="X836" s="31">
        <v>0</v>
      </c>
      <c r="Y836" s="21">
        <f t="shared" si="138"/>
        <v>0</v>
      </c>
      <c r="BR836" s="18"/>
      <c r="BV836" s="18"/>
    </row>
    <row r="837" spans="1:74" x14ac:dyDescent="0.25">
      <c r="S837" s="47" t="s">
        <v>6711</v>
      </c>
      <c r="T837" s="92">
        <v>0</v>
      </c>
      <c r="U837" s="92">
        <v>3</v>
      </c>
      <c r="V837" s="92">
        <v>0</v>
      </c>
      <c r="W837" s="92">
        <v>4</v>
      </c>
      <c r="X837" s="92">
        <v>0</v>
      </c>
      <c r="Y837" s="21">
        <f t="shared" si="138"/>
        <v>7</v>
      </c>
      <c r="AL837" s="18" t="s">
        <v>5</v>
      </c>
      <c r="AM837" s="18" t="s">
        <v>6795</v>
      </c>
      <c r="AN837" s="18" t="s">
        <v>6739</v>
      </c>
      <c r="AO837" s="18" t="s">
        <v>6740</v>
      </c>
      <c r="AP837" s="18" t="s">
        <v>6741</v>
      </c>
      <c r="AQ837" s="18" t="s">
        <v>6742</v>
      </c>
      <c r="AR837" s="18" t="s">
        <v>6743</v>
      </c>
      <c r="AS837" s="18" t="s">
        <v>6744</v>
      </c>
      <c r="AT837" s="68" t="s">
        <v>6745</v>
      </c>
      <c r="AU837" s="68" t="s">
        <v>6746</v>
      </c>
      <c r="AV837" s="18" t="s">
        <v>6747</v>
      </c>
      <c r="AW837" s="18" t="s">
        <v>6748</v>
      </c>
      <c r="AX837" s="18" t="s">
        <v>6749</v>
      </c>
      <c r="AY837" s="18" t="s">
        <v>6750</v>
      </c>
      <c r="AZ837" s="18" t="s">
        <v>6751</v>
      </c>
      <c r="BA837" s="18" t="s">
        <v>6752</v>
      </c>
      <c r="BB837" s="18" t="s">
        <v>6753</v>
      </c>
      <c r="BC837" s="18" t="s">
        <v>6754</v>
      </c>
      <c r="BD837" s="18" t="s">
        <v>6755</v>
      </c>
      <c r="BR837" s="18"/>
      <c r="BV837" s="18"/>
    </row>
    <row r="838" spans="1:74" x14ac:dyDescent="0.25">
      <c r="S838" s="21" t="s">
        <v>6712</v>
      </c>
      <c r="T838" s="142">
        <v>0</v>
      </c>
      <c r="U838" s="142">
        <v>4</v>
      </c>
      <c r="V838" s="142">
        <v>1</v>
      </c>
      <c r="W838" s="142">
        <v>23</v>
      </c>
      <c r="X838" s="142">
        <v>0</v>
      </c>
      <c r="Y838" s="21">
        <f t="shared" si="138"/>
        <v>28</v>
      </c>
      <c r="AL838" s="18" t="s">
        <v>6827</v>
      </c>
      <c r="AM838" s="65">
        <v>713</v>
      </c>
      <c r="AN838" s="65">
        <v>352</v>
      </c>
      <c r="AO838" s="65">
        <v>266</v>
      </c>
      <c r="AP838" s="65">
        <v>249</v>
      </c>
      <c r="AQ838" s="65">
        <v>156</v>
      </c>
      <c r="AR838" s="65">
        <v>84</v>
      </c>
      <c r="AS838" s="65">
        <v>62</v>
      </c>
      <c r="AT838" s="64">
        <v>82</v>
      </c>
      <c r="AU838" s="64">
        <v>42</v>
      </c>
      <c r="AV838" s="65">
        <v>52</v>
      </c>
      <c r="AW838" s="65">
        <v>37</v>
      </c>
      <c r="AX838" s="65">
        <v>17</v>
      </c>
      <c r="AY838" s="65">
        <v>19</v>
      </c>
      <c r="AZ838" s="65">
        <v>37</v>
      </c>
      <c r="BA838" s="65">
        <v>13</v>
      </c>
      <c r="BB838" s="65">
        <v>19</v>
      </c>
      <c r="BC838" s="65">
        <v>16</v>
      </c>
      <c r="BD838" s="125">
        <v>11</v>
      </c>
      <c r="BR838" s="18"/>
      <c r="BV838" s="18"/>
    </row>
    <row r="839" spans="1:74" x14ac:dyDescent="0.25">
      <c r="S839" s="47" t="s">
        <v>6713</v>
      </c>
      <c r="T839" s="92">
        <v>4</v>
      </c>
      <c r="U839" s="92">
        <v>17</v>
      </c>
      <c r="V839" s="92">
        <v>2</v>
      </c>
      <c r="W839" s="92">
        <v>66</v>
      </c>
      <c r="X839" s="92">
        <v>0</v>
      </c>
      <c r="Y839" s="21">
        <f t="shared" si="138"/>
        <v>89</v>
      </c>
      <c r="AL839" s="18" t="s">
        <v>6828</v>
      </c>
      <c r="AM839" s="65">
        <v>1</v>
      </c>
      <c r="AN839" s="65">
        <v>28</v>
      </c>
      <c r="AO839" s="65">
        <v>72</v>
      </c>
      <c r="AP839" s="65">
        <v>273</v>
      </c>
      <c r="AQ839" s="65">
        <v>355</v>
      </c>
      <c r="AR839" s="65">
        <v>161</v>
      </c>
      <c r="AS839" s="65">
        <v>145</v>
      </c>
      <c r="AT839" s="64">
        <v>92</v>
      </c>
      <c r="AU839" s="64">
        <v>72</v>
      </c>
      <c r="AV839" s="65">
        <v>60</v>
      </c>
      <c r="AW839" s="65">
        <v>43</v>
      </c>
      <c r="AX839" s="65">
        <v>40</v>
      </c>
      <c r="AY839" s="65">
        <v>31</v>
      </c>
      <c r="AZ839" s="65">
        <v>39</v>
      </c>
      <c r="BA839" s="65">
        <v>28</v>
      </c>
      <c r="BB839" s="65">
        <v>32</v>
      </c>
      <c r="BC839" s="65">
        <v>17</v>
      </c>
      <c r="BD839" s="125">
        <v>29</v>
      </c>
      <c r="BR839" s="18"/>
      <c r="BV839" s="18"/>
    </row>
    <row r="840" spans="1:74" x14ac:dyDescent="0.25">
      <c r="S840" s="22" t="s">
        <v>6693</v>
      </c>
      <c r="T840" s="142">
        <v>0</v>
      </c>
      <c r="U840" s="142">
        <v>0</v>
      </c>
      <c r="V840" s="142">
        <v>0</v>
      </c>
      <c r="W840" s="142">
        <v>1</v>
      </c>
      <c r="X840" s="142">
        <v>0</v>
      </c>
      <c r="Y840" s="21">
        <f t="shared" si="138"/>
        <v>1</v>
      </c>
      <c r="AL840" s="126" t="s">
        <v>6779</v>
      </c>
      <c r="AM840" s="127">
        <v>0</v>
      </c>
      <c r="AN840" s="127">
        <v>0</v>
      </c>
      <c r="AO840" s="127">
        <v>0</v>
      </c>
      <c r="AP840" s="127">
        <v>0</v>
      </c>
      <c r="AQ840" s="127">
        <v>0</v>
      </c>
      <c r="AR840" s="127">
        <v>415</v>
      </c>
      <c r="AS840" s="127">
        <v>435</v>
      </c>
      <c r="AT840" s="176">
        <v>345</v>
      </c>
      <c r="AU840" s="176">
        <v>433</v>
      </c>
      <c r="AV840" s="127">
        <v>457</v>
      </c>
      <c r="AW840" s="127">
        <v>568</v>
      </c>
      <c r="AX840" s="127">
        <v>453</v>
      </c>
      <c r="AY840" s="127">
        <v>391</v>
      </c>
      <c r="AZ840" s="127">
        <v>236</v>
      </c>
      <c r="BA840" s="127">
        <v>35</v>
      </c>
      <c r="BB840" s="127">
        <v>44</v>
      </c>
      <c r="BC840" s="127">
        <v>12</v>
      </c>
      <c r="BD840" s="128">
        <v>15</v>
      </c>
      <c r="BR840" s="18"/>
      <c r="BV840" s="18"/>
    </row>
    <row r="841" spans="1:74" x14ac:dyDescent="0.25">
      <c r="S841" s="76"/>
      <c r="T841" s="27">
        <f t="shared" ref="T841:Y841" si="140">SUM(T832:T840)</f>
        <v>4</v>
      </c>
      <c r="U841" s="27">
        <f t="shared" si="140"/>
        <v>24</v>
      </c>
      <c r="V841" s="27">
        <f t="shared" si="140"/>
        <v>3</v>
      </c>
      <c r="W841" s="27">
        <f t="shared" si="140"/>
        <v>94</v>
      </c>
      <c r="X841" s="27">
        <f t="shared" si="140"/>
        <v>0</v>
      </c>
      <c r="Y841" s="27">
        <f t="shared" si="140"/>
        <v>125</v>
      </c>
      <c r="AL841" s="18" t="s">
        <v>6829</v>
      </c>
      <c r="AM841" s="65">
        <v>0</v>
      </c>
      <c r="AN841" s="65">
        <v>0</v>
      </c>
      <c r="AO841" s="65">
        <v>0</v>
      </c>
      <c r="AP841" s="65">
        <v>0</v>
      </c>
      <c r="AQ841" s="65">
        <v>2</v>
      </c>
      <c r="AR841" s="65">
        <v>15</v>
      </c>
      <c r="AS841" s="65">
        <v>39</v>
      </c>
      <c r="AT841" s="64">
        <v>174</v>
      </c>
      <c r="AU841" s="64">
        <v>257</v>
      </c>
      <c r="AV841" s="65">
        <v>409</v>
      </c>
      <c r="AW841" s="65">
        <v>233</v>
      </c>
      <c r="AX841" s="65">
        <v>203</v>
      </c>
      <c r="AY841" s="65">
        <v>114</v>
      </c>
      <c r="AZ841" s="65">
        <v>154</v>
      </c>
      <c r="BA841" s="65">
        <v>112</v>
      </c>
      <c r="BB841" s="65">
        <v>124</v>
      </c>
      <c r="BC841" s="65">
        <v>60</v>
      </c>
      <c r="BD841" s="125">
        <v>87</v>
      </c>
      <c r="BR841" s="18"/>
      <c r="BV841" s="18"/>
    </row>
    <row r="842" spans="1:74" x14ac:dyDescent="0.25">
      <c r="S842" s="76"/>
      <c r="T842" s="120"/>
      <c r="U842" s="120"/>
      <c r="V842" s="120"/>
      <c r="W842" s="120"/>
      <c r="X842" s="120"/>
      <c r="Y842" s="27"/>
      <c r="AL842" s="126" t="s">
        <v>6780</v>
      </c>
      <c r="AM842" s="127">
        <v>0</v>
      </c>
      <c r="AN842" s="127">
        <v>0</v>
      </c>
      <c r="AO842" s="127">
        <v>0</v>
      </c>
      <c r="AP842" s="127">
        <v>0</v>
      </c>
      <c r="AQ842" s="127">
        <v>0</v>
      </c>
      <c r="AR842" s="127">
        <v>0</v>
      </c>
      <c r="AS842" s="127">
        <v>0</v>
      </c>
      <c r="AT842" s="127">
        <v>0</v>
      </c>
      <c r="AU842" s="127">
        <v>0</v>
      </c>
      <c r="AV842" s="127">
        <v>2</v>
      </c>
      <c r="AW842" s="127">
        <v>10</v>
      </c>
      <c r="AX842" s="127">
        <v>51</v>
      </c>
      <c r="AY842" s="127">
        <v>115</v>
      </c>
      <c r="AZ842" s="127">
        <v>428</v>
      </c>
      <c r="BA842" s="127">
        <v>525</v>
      </c>
      <c r="BB842" s="127">
        <v>467</v>
      </c>
      <c r="BC842" s="127">
        <v>379</v>
      </c>
      <c r="BD842" s="128">
        <v>320</v>
      </c>
      <c r="BR842" s="18"/>
      <c r="BV842" s="18"/>
    </row>
    <row r="843" spans="1:74" x14ac:dyDescent="0.25">
      <c r="S843" s="21" t="s">
        <v>6719</v>
      </c>
      <c r="T843" s="21" t="s">
        <v>197</v>
      </c>
      <c r="U843" s="21" t="s">
        <v>230</v>
      </c>
      <c r="V843" s="21" t="s">
        <v>211</v>
      </c>
      <c r="W843" s="21" t="s">
        <v>205</v>
      </c>
      <c r="X843" s="21" t="s">
        <v>283</v>
      </c>
      <c r="Y843" s="21" t="s">
        <v>6720</v>
      </c>
      <c r="AL843" s="18" t="s">
        <v>6839</v>
      </c>
      <c r="AM843" s="65">
        <v>0</v>
      </c>
      <c r="AN843" s="65">
        <v>0</v>
      </c>
      <c r="AO843" s="65">
        <v>0</v>
      </c>
      <c r="AP843" s="65">
        <v>0</v>
      </c>
      <c r="AQ843" s="65">
        <v>0</v>
      </c>
      <c r="AR843" s="65">
        <v>0</v>
      </c>
      <c r="AS843" s="65">
        <v>0</v>
      </c>
      <c r="AT843" s="65">
        <v>0</v>
      </c>
      <c r="AU843" s="65">
        <v>0</v>
      </c>
      <c r="AV843" s="65">
        <v>1</v>
      </c>
      <c r="AW843" s="65">
        <v>7</v>
      </c>
      <c r="AX843" s="65">
        <v>40</v>
      </c>
      <c r="AY843" s="65">
        <v>42</v>
      </c>
      <c r="AZ843" s="65">
        <v>161</v>
      </c>
      <c r="BA843" s="65">
        <v>182</v>
      </c>
      <c r="BB843" s="65">
        <v>349</v>
      </c>
      <c r="BC843" s="65">
        <v>202</v>
      </c>
      <c r="BD843" s="125">
        <v>211</v>
      </c>
      <c r="BR843" s="18"/>
      <c r="BV843" s="18"/>
    </row>
    <row r="844" spans="1:74" x14ac:dyDescent="0.25">
      <c r="S844" s="21" t="s">
        <v>6848</v>
      </c>
      <c r="T844" s="158">
        <v>0</v>
      </c>
      <c r="U844" s="158">
        <v>0</v>
      </c>
      <c r="V844" s="54">
        <v>0</v>
      </c>
      <c r="W844" s="54">
        <v>0</v>
      </c>
      <c r="X844" s="54">
        <v>0</v>
      </c>
      <c r="Y844" s="22">
        <f t="shared" ref="Y844:Y852" si="141">SUM(T844:W844)</f>
        <v>0</v>
      </c>
      <c r="AL844" s="126" t="s">
        <v>6781</v>
      </c>
      <c r="AM844" s="127">
        <v>0</v>
      </c>
      <c r="AN844" s="127">
        <v>0</v>
      </c>
      <c r="AO844" s="127">
        <v>0</v>
      </c>
      <c r="AP844" s="127">
        <v>0</v>
      </c>
      <c r="AQ844" s="127">
        <v>0</v>
      </c>
      <c r="AR844" s="127">
        <v>0</v>
      </c>
      <c r="AS844" s="127">
        <v>0</v>
      </c>
      <c r="AT844" s="127">
        <v>0</v>
      </c>
      <c r="AU844" s="127">
        <v>0</v>
      </c>
      <c r="AV844" s="127">
        <v>0</v>
      </c>
      <c r="AW844" s="127">
        <v>0</v>
      </c>
      <c r="AX844" s="127">
        <v>13</v>
      </c>
      <c r="AY844" s="127">
        <v>33</v>
      </c>
      <c r="AZ844" s="127">
        <v>51</v>
      </c>
      <c r="BA844" s="127">
        <v>28</v>
      </c>
      <c r="BB844" s="127">
        <v>181</v>
      </c>
      <c r="BC844" s="127">
        <v>177</v>
      </c>
      <c r="BD844" s="128">
        <v>386</v>
      </c>
      <c r="BR844" s="18"/>
      <c r="BV844" s="18"/>
    </row>
    <row r="845" spans="1:74" x14ac:dyDescent="0.25">
      <c r="S845" s="21" t="s">
        <v>6849</v>
      </c>
      <c r="T845" s="54">
        <v>0</v>
      </c>
      <c r="U845" s="54">
        <v>0</v>
      </c>
      <c r="V845" s="54">
        <v>0</v>
      </c>
      <c r="W845" s="54">
        <v>0</v>
      </c>
      <c r="X845" s="54">
        <v>0</v>
      </c>
      <c r="Y845" s="22">
        <f t="shared" si="141"/>
        <v>0</v>
      </c>
      <c r="AL845" s="18" t="s">
        <v>6840</v>
      </c>
      <c r="AM845" s="65">
        <v>0</v>
      </c>
      <c r="AN845" s="65">
        <v>0</v>
      </c>
      <c r="AO845" s="65">
        <v>0</v>
      </c>
      <c r="AP845" s="65">
        <v>0</v>
      </c>
      <c r="AQ845" s="65">
        <v>0</v>
      </c>
      <c r="AR845" s="65">
        <v>0</v>
      </c>
      <c r="AS845" s="65">
        <v>0</v>
      </c>
      <c r="AT845" s="65">
        <v>0</v>
      </c>
      <c r="AU845" s="65">
        <v>0</v>
      </c>
      <c r="AV845" s="65">
        <v>0</v>
      </c>
      <c r="AW845" s="65">
        <v>0</v>
      </c>
      <c r="AX845" s="65">
        <v>0</v>
      </c>
      <c r="AY845" s="65">
        <v>0</v>
      </c>
      <c r="AZ845" s="65">
        <v>0</v>
      </c>
      <c r="BA845" s="65">
        <v>0</v>
      </c>
      <c r="BB845" s="65">
        <v>0</v>
      </c>
      <c r="BC845" s="65">
        <v>0</v>
      </c>
      <c r="BD845" s="125">
        <v>61</v>
      </c>
      <c r="BR845" s="18"/>
      <c r="BV845" s="18"/>
    </row>
    <row r="846" spans="1:74" x14ac:dyDescent="0.25">
      <c r="S846" s="21" t="s">
        <v>6850</v>
      </c>
      <c r="T846" s="158">
        <v>0</v>
      </c>
      <c r="U846" s="158">
        <v>0</v>
      </c>
      <c r="V846" s="54">
        <v>0</v>
      </c>
      <c r="W846" s="54">
        <v>0</v>
      </c>
      <c r="X846" s="54">
        <v>0</v>
      </c>
      <c r="Y846" s="22">
        <f t="shared" si="141"/>
        <v>0</v>
      </c>
      <c r="AL846" s="126" t="s">
        <v>6782</v>
      </c>
      <c r="AM846" s="127">
        <v>0</v>
      </c>
      <c r="AN846" s="127">
        <v>0</v>
      </c>
      <c r="AO846" s="127">
        <v>0</v>
      </c>
      <c r="AP846" s="127">
        <v>0</v>
      </c>
      <c r="AQ846" s="127">
        <v>0</v>
      </c>
      <c r="AR846" s="127">
        <v>0</v>
      </c>
      <c r="AS846" s="127">
        <v>0</v>
      </c>
      <c r="AT846" s="127">
        <v>0</v>
      </c>
      <c r="AU846" s="127">
        <v>0</v>
      </c>
      <c r="AV846" s="127">
        <v>0</v>
      </c>
      <c r="AW846" s="127">
        <v>0</v>
      </c>
      <c r="AX846" s="127">
        <v>0</v>
      </c>
      <c r="AY846" s="127">
        <v>0</v>
      </c>
      <c r="AZ846" s="127">
        <v>0</v>
      </c>
      <c r="BA846" s="127">
        <v>0</v>
      </c>
      <c r="BB846" s="127">
        <v>0</v>
      </c>
      <c r="BC846" s="127">
        <v>0</v>
      </c>
      <c r="BD846" s="128">
        <v>0</v>
      </c>
      <c r="BR846" s="18"/>
      <c r="BV846" s="18"/>
    </row>
    <row r="847" spans="1:74" x14ac:dyDescent="0.25">
      <c r="S847" s="21" t="s">
        <v>6851</v>
      </c>
      <c r="T847" s="31">
        <v>0</v>
      </c>
      <c r="U847" s="31">
        <v>0</v>
      </c>
      <c r="V847" s="31">
        <v>0</v>
      </c>
      <c r="W847" s="31">
        <v>0</v>
      </c>
      <c r="X847" s="31">
        <v>0</v>
      </c>
      <c r="Y847" s="22">
        <f t="shared" si="141"/>
        <v>0</v>
      </c>
      <c r="BR847" s="18"/>
      <c r="BV847" s="18"/>
    </row>
    <row r="848" spans="1:74" x14ac:dyDescent="0.25">
      <c r="S848" s="21" t="s">
        <v>6710</v>
      </c>
      <c r="T848" s="31">
        <v>0</v>
      </c>
      <c r="U848" s="31">
        <v>4</v>
      </c>
      <c r="V848" s="31">
        <v>0</v>
      </c>
      <c r="W848" s="31">
        <v>7</v>
      </c>
      <c r="X848" s="31">
        <v>0</v>
      </c>
      <c r="Y848" s="22">
        <f t="shared" si="141"/>
        <v>11</v>
      </c>
      <c r="BR848" s="18"/>
      <c r="BV848" s="18"/>
    </row>
    <row r="849" spans="1:74" x14ac:dyDescent="0.25">
      <c r="S849" s="47" t="s">
        <v>6711</v>
      </c>
      <c r="T849" s="48">
        <v>0</v>
      </c>
      <c r="U849" s="48">
        <v>3</v>
      </c>
      <c r="V849" s="48">
        <v>1</v>
      </c>
      <c r="W849" s="48">
        <v>25</v>
      </c>
      <c r="X849" s="48">
        <v>15</v>
      </c>
      <c r="Y849" s="22">
        <f t="shared" si="141"/>
        <v>29</v>
      </c>
      <c r="BR849" s="18"/>
      <c r="BV849" s="18"/>
    </row>
    <row r="850" spans="1:74" x14ac:dyDescent="0.25">
      <c r="S850" s="21" t="s">
        <v>6712</v>
      </c>
      <c r="T850" s="29">
        <v>6</v>
      </c>
      <c r="U850" s="29">
        <v>17</v>
      </c>
      <c r="V850" s="29">
        <v>1</v>
      </c>
      <c r="W850" s="29">
        <v>63</v>
      </c>
      <c r="X850" s="31">
        <v>320</v>
      </c>
      <c r="Y850" s="22">
        <f t="shared" si="141"/>
        <v>87</v>
      </c>
      <c r="BR850" s="18"/>
      <c r="BV850" s="18"/>
    </row>
    <row r="851" spans="1:74" x14ac:dyDescent="0.25">
      <c r="S851" s="47" t="s">
        <v>6713</v>
      </c>
      <c r="T851" s="48">
        <v>32</v>
      </c>
      <c r="U851" s="48">
        <v>53</v>
      </c>
      <c r="V851" s="48">
        <v>24</v>
      </c>
      <c r="W851" s="48">
        <v>102</v>
      </c>
      <c r="X851" s="48">
        <v>386</v>
      </c>
      <c r="Y851" s="22">
        <f t="shared" si="141"/>
        <v>211</v>
      </c>
      <c r="BR851" s="18"/>
      <c r="BV851" s="18"/>
    </row>
    <row r="852" spans="1:74" x14ac:dyDescent="0.25">
      <c r="S852" s="22" t="s">
        <v>6693</v>
      </c>
      <c r="T852" s="31">
        <v>0</v>
      </c>
      <c r="U852" s="31">
        <v>0</v>
      </c>
      <c r="V852" s="31">
        <v>0</v>
      </c>
      <c r="W852" s="31">
        <v>61</v>
      </c>
      <c r="X852" s="31">
        <v>0</v>
      </c>
      <c r="Y852" s="22">
        <f t="shared" si="141"/>
        <v>61</v>
      </c>
      <c r="BR852" s="18"/>
      <c r="BV852" s="18"/>
    </row>
    <row r="853" spans="1:74" x14ac:dyDescent="0.25">
      <c r="T853" s="27">
        <f t="shared" ref="T853:Y853" si="142">SUM(T844:T852)</f>
        <v>38</v>
      </c>
      <c r="U853" s="27">
        <f t="shared" si="142"/>
        <v>77</v>
      </c>
      <c r="V853" s="27">
        <f t="shared" si="142"/>
        <v>26</v>
      </c>
      <c r="W853" s="27">
        <f t="shared" si="142"/>
        <v>258</v>
      </c>
      <c r="X853" s="27">
        <f t="shared" si="142"/>
        <v>721</v>
      </c>
      <c r="Y853" s="27">
        <f t="shared" si="142"/>
        <v>399</v>
      </c>
      <c r="BR853" s="18"/>
      <c r="BV853" s="18"/>
    </row>
    <row r="859" spans="1:74" ht="45" customHeight="1" x14ac:dyDescent="0.25">
      <c r="A859" s="40" t="s">
        <v>6754</v>
      </c>
      <c r="B859" s="40" t="s">
        <v>6650</v>
      </c>
      <c r="C859" s="40" t="s">
        <v>6660</v>
      </c>
      <c r="D859" s="40" t="s">
        <v>6698</v>
      </c>
      <c r="E859" s="40" t="s">
        <v>6699</v>
      </c>
      <c r="F859" s="40" t="s">
        <v>6700</v>
      </c>
      <c r="G859" s="40" t="s">
        <v>6701</v>
      </c>
      <c r="H859" s="40" t="s">
        <v>6702</v>
      </c>
      <c r="I859" s="40" t="s">
        <v>6703</v>
      </c>
      <c r="J859" s="40" t="s">
        <v>6705</v>
      </c>
      <c r="K859" s="41" t="s">
        <v>6706</v>
      </c>
      <c r="L859" s="32"/>
      <c r="M859" s="23" t="s">
        <v>6862</v>
      </c>
      <c r="S859" s="18" t="s">
        <v>6754</v>
      </c>
      <c r="AL859" s="24" t="s">
        <v>6728</v>
      </c>
      <c r="AM859" s="64" t="s">
        <v>6754</v>
      </c>
      <c r="AN859" s="65"/>
      <c r="AO859" s="65"/>
      <c r="AP859" s="65"/>
      <c r="BR859" s="18"/>
      <c r="BV859" s="18"/>
    </row>
    <row r="860" spans="1:74" x14ac:dyDescent="0.25">
      <c r="A860" s="135" t="s">
        <v>584</v>
      </c>
      <c r="B860" s="135" t="s">
        <v>826</v>
      </c>
      <c r="C860" s="179">
        <v>16</v>
      </c>
      <c r="D860" s="143">
        <v>16</v>
      </c>
      <c r="E860" s="142">
        <v>0</v>
      </c>
      <c r="F860" s="142">
        <v>10</v>
      </c>
      <c r="G860" s="142">
        <v>0</v>
      </c>
      <c r="H860" s="142">
        <v>6</v>
      </c>
      <c r="I860" s="142">
        <v>0</v>
      </c>
      <c r="J860" s="142">
        <v>0</v>
      </c>
      <c r="K860" s="173">
        <f t="shared" ref="K860:K878" si="143">SUM(E860:J860)</f>
        <v>16</v>
      </c>
      <c r="L860" s="35"/>
      <c r="M860" s="120">
        <v>16</v>
      </c>
      <c r="S860" s="21" t="s">
        <v>6708</v>
      </c>
      <c r="T860" s="21" t="s">
        <v>197</v>
      </c>
      <c r="U860" s="21" t="s">
        <v>230</v>
      </c>
      <c r="V860" s="21" t="s">
        <v>211</v>
      </c>
      <c r="W860" s="21" t="s">
        <v>205</v>
      </c>
      <c r="X860" s="21" t="s">
        <v>283</v>
      </c>
      <c r="Y860" s="21" t="s">
        <v>134</v>
      </c>
      <c r="AL860" s="18" t="s">
        <v>6823</v>
      </c>
      <c r="AM860" s="65"/>
      <c r="AN860" s="65"/>
      <c r="AO860" s="65"/>
      <c r="AP860" s="65"/>
      <c r="BR860" s="18"/>
      <c r="BV860" s="18"/>
    </row>
    <row r="861" spans="1:74" x14ac:dyDescent="0.25">
      <c r="A861" s="137" t="s">
        <v>588</v>
      </c>
      <c r="B861" s="137" t="s">
        <v>2633</v>
      </c>
      <c r="C861" s="180">
        <v>15</v>
      </c>
      <c r="D861" s="121">
        <v>15</v>
      </c>
      <c r="E861" s="92">
        <v>0</v>
      </c>
      <c r="F861" s="92">
        <v>9</v>
      </c>
      <c r="G861" s="92">
        <v>0</v>
      </c>
      <c r="H861" s="92">
        <v>6</v>
      </c>
      <c r="I861" s="92">
        <v>0</v>
      </c>
      <c r="J861" s="92">
        <v>0</v>
      </c>
      <c r="K861" s="173">
        <f t="shared" si="143"/>
        <v>15</v>
      </c>
      <c r="L861" s="182"/>
      <c r="M861" s="183"/>
      <c r="S861" s="21" t="s">
        <v>6848</v>
      </c>
      <c r="T861" s="158">
        <v>0</v>
      </c>
      <c r="U861" s="158">
        <v>0</v>
      </c>
      <c r="V861" s="54">
        <v>0</v>
      </c>
      <c r="W861" s="54">
        <v>0</v>
      </c>
      <c r="X861" s="54">
        <v>0</v>
      </c>
      <c r="Y861" s="21">
        <f t="shared" ref="Y861:Y868" si="144">SUM(T861:X861)</f>
        <v>0</v>
      </c>
      <c r="AL861" s="18" t="s">
        <v>6731</v>
      </c>
      <c r="AM861" s="65"/>
      <c r="AN861" s="65"/>
      <c r="AO861" s="65"/>
      <c r="AP861" s="65"/>
      <c r="BR861" s="18"/>
      <c r="BV861" s="18"/>
    </row>
    <row r="862" spans="1:74" x14ac:dyDescent="0.25">
      <c r="A862" s="137" t="s">
        <v>588</v>
      </c>
      <c r="B862" s="137" t="s">
        <v>1343</v>
      </c>
      <c r="C862" s="180">
        <v>3</v>
      </c>
      <c r="D862" s="121">
        <v>3</v>
      </c>
      <c r="E862" s="92">
        <v>0</v>
      </c>
      <c r="F862" s="92">
        <v>0</v>
      </c>
      <c r="G862" s="92">
        <v>0</v>
      </c>
      <c r="H862" s="92">
        <v>0</v>
      </c>
      <c r="I862" s="92">
        <v>3</v>
      </c>
      <c r="J862" s="92">
        <v>0</v>
      </c>
      <c r="K862" s="173">
        <f t="shared" si="143"/>
        <v>3</v>
      </c>
      <c r="L862" s="182"/>
      <c r="M862" s="183"/>
      <c r="S862" s="21" t="s">
        <v>6849</v>
      </c>
      <c r="T862" s="54">
        <v>0</v>
      </c>
      <c r="U862" s="54">
        <v>0</v>
      </c>
      <c r="V862" s="54">
        <v>0</v>
      </c>
      <c r="W862" s="54">
        <v>0</v>
      </c>
      <c r="X862" s="54">
        <v>0</v>
      </c>
      <c r="Y862" s="21">
        <f t="shared" si="144"/>
        <v>0</v>
      </c>
      <c r="AM862" s="65"/>
      <c r="AN862" s="65"/>
      <c r="AO862" s="65"/>
      <c r="AP862" s="65"/>
      <c r="BR862" s="18"/>
      <c r="BV862" s="18"/>
    </row>
    <row r="863" spans="1:74" x14ac:dyDescent="0.25">
      <c r="A863" s="137" t="s">
        <v>588</v>
      </c>
      <c r="B863" s="137" t="s">
        <v>4458</v>
      </c>
      <c r="C863" s="180">
        <v>3</v>
      </c>
      <c r="D863" s="121">
        <v>3</v>
      </c>
      <c r="E863" s="92">
        <v>0</v>
      </c>
      <c r="F863" s="92">
        <v>3</v>
      </c>
      <c r="G863" s="92">
        <v>0</v>
      </c>
      <c r="H863" s="92">
        <v>0</v>
      </c>
      <c r="I863" s="92">
        <v>0</v>
      </c>
      <c r="J863" s="92">
        <v>0</v>
      </c>
      <c r="K863" s="173">
        <f t="shared" si="143"/>
        <v>3</v>
      </c>
      <c r="L863" s="182"/>
      <c r="M863" s="183"/>
      <c r="S863" s="21" t="s">
        <v>6850</v>
      </c>
      <c r="T863" s="158">
        <v>0</v>
      </c>
      <c r="U863" s="158">
        <v>0</v>
      </c>
      <c r="V863" s="54">
        <v>0</v>
      </c>
      <c r="W863" s="54">
        <v>0</v>
      </c>
      <c r="X863" s="54">
        <v>0</v>
      </c>
      <c r="Y863" s="21">
        <f t="shared" si="144"/>
        <v>0</v>
      </c>
      <c r="AL863" s="18" t="s">
        <v>5</v>
      </c>
      <c r="AM863" s="18" t="s">
        <v>6738</v>
      </c>
      <c r="AN863" s="18" t="s">
        <v>6739</v>
      </c>
      <c r="AO863" s="18" t="s">
        <v>6740</v>
      </c>
      <c r="AP863" s="18" t="s">
        <v>6741</v>
      </c>
      <c r="AQ863" s="18" t="s">
        <v>6742</v>
      </c>
      <c r="AR863" s="18" t="s">
        <v>6743</v>
      </c>
      <c r="AS863" s="18" t="s">
        <v>6744</v>
      </c>
      <c r="AT863" s="68" t="s">
        <v>6745</v>
      </c>
      <c r="AU863" s="68" t="s">
        <v>6746</v>
      </c>
      <c r="AV863" s="18" t="s">
        <v>6747</v>
      </c>
      <c r="AW863" s="18" t="s">
        <v>6748</v>
      </c>
      <c r="AX863" s="18" t="s">
        <v>6749</v>
      </c>
      <c r="AY863" s="18" t="s">
        <v>6750</v>
      </c>
      <c r="AZ863" s="18" t="s">
        <v>6751</v>
      </c>
      <c r="BA863" s="18" t="s">
        <v>6752</v>
      </c>
      <c r="BB863" s="18" t="s">
        <v>6753</v>
      </c>
      <c r="BC863" s="18" t="s">
        <v>6754</v>
      </c>
      <c r="BR863" s="18"/>
      <c r="BV863" s="18"/>
    </row>
    <row r="864" spans="1:74" x14ac:dyDescent="0.25">
      <c r="A864" s="137" t="s">
        <v>588</v>
      </c>
      <c r="B864" s="137" t="s">
        <v>826</v>
      </c>
      <c r="C864" s="180">
        <v>24</v>
      </c>
      <c r="D864" s="121">
        <v>23</v>
      </c>
      <c r="E864" s="92">
        <v>0</v>
      </c>
      <c r="F864" s="92">
        <v>6</v>
      </c>
      <c r="G864" s="92">
        <v>0</v>
      </c>
      <c r="H864" s="92">
        <v>8</v>
      </c>
      <c r="I864" s="92">
        <v>9</v>
      </c>
      <c r="J864" s="92">
        <v>0</v>
      </c>
      <c r="K864" s="173">
        <f t="shared" si="143"/>
        <v>23</v>
      </c>
      <c r="L864" s="182"/>
      <c r="M864" s="183">
        <f>SUM(K861:K864)</f>
        <v>44</v>
      </c>
      <c r="S864" s="21" t="s">
        <v>6851</v>
      </c>
      <c r="T864" s="31">
        <v>0</v>
      </c>
      <c r="U864" s="31">
        <v>0</v>
      </c>
      <c r="V864" s="31">
        <v>0</v>
      </c>
      <c r="W864" s="31">
        <v>0</v>
      </c>
      <c r="X864" s="31">
        <v>0</v>
      </c>
      <c r="Y864" s="21">
        <f t="shared" si="144"/>
        <v>0</v>
      </c>
      <c r="AL864" s="18" t="s">
        <v>6774</v>
      </c>
      <c r="AM864" s="65">
        <v>0</v>
      </c>
      <c r="AN864" s="65">
        <v>0</v>
      </c>
      <c r="AO864" s="65">
        <v>0</v>
      </c>
      <c r="AP864" s="65">
        <v>0</v>
      </c>
      <c r="AQ864" s="65">
        <v>0</v>
      </c>
      <c r="AR864" s="65">
        <v>0</v>
      </c>
      <c r="AS864" s="65">
        <v>0</v>
      </c>
      <c r="AT864" s="64">
        <v>0</v>
      </c>
      <c r="AU864" s="64">
        <v>0</v>
      </c>
      <c r="AV864" s="65">
        <v>0</v>
      </c>
      <c r="AW864" s="65">
        <v>0</v>
      </c>
      <c r="AX864" s="65">
        <v>0</v>
      </c>
      <c r="AY864" s="65">
        <v>0</v>
      </c>
      <c r="AZ864" s="65">
        <v>0</v>
      </c>
      <c r="BA864" s="65">
        <v>0</v>
      </c>
      <c r="BB864" s="65">
        <v>0</v>
      </c>
      <c r="BC864" s="65">
        <v>0</v>
      </c>
      <c r="BR864" s="18"/>
      <c r="BV864" s="18"/>
    </row>
    <row r="865" spans="1:74" x14ac:dyDescent="0.25">
      <c r="A865" s="184" t="s">
        <v>592</v>
      </c>
      <c r="B865" s="184" t="s">
        <v>2633</v>
      </c>
      <c r="C865" s="179">
        <v>26</v>
      </c>
      <c r="D865" s="143">
        <v>25</v>
      </c>
      <c r="E865" s="142">
        <v>0</v>
      </c>
      <c r="F865" s="142">
        <v>16</v>
      </c>
      <c r="G865" s="142">
        <v>0</v>
      </c>
      <c r="H865" s="142">
        <v>9</v>
      </c>
      <c r="I865" s="142">
        <v>0</v>
      </c>
      <c r="J865" s="142">
        <v>0</v>
      </c>
      <c r="K865" s="173">
        <f t="shared" si="143"/>
        <v>25</v>
      </c>
      <c r="L865" s="35"/>
      <c r="M865" s="120"/>
      <c r="S865" s="21" t="s">
        <v>6710</v>
      </c>
      <c r="T865" s="31">
        <v>0</v>
      </c>
      <c r="U865" s="31">
        <v>10</v>
      </c>
      <c r="V865" s="31">
        <v>0</v>
      </c>
      <c r="W865" s="31">
        <v>6</v>
      </c>
      <c r="X865" s="31">
        <v>0</v>
      </c>
      <c r="Y865" s="21">
        <f t="shared" si="144"/>
        <v>16</v>
      </c>
      <c r="AL865" s="18" t="s">
        <v>6775</v>
      </c>
      <c r="AM865" s="65">
        <v>0</v>
      </c>
      <c r="AN865" s="65">
        <v>0</v>
      </c>
      <c r="AO865" s="65">
        <v>0</v>
      </c>
      <c r="AP865" s="65">
        <v>0</v>
      </c>
      <c r="AQ865" s="65">
        <v>0</v>
      </c>
      <c r="AR865" s="65">
        <v>0</v>
      </c>
      <c r="AS865" s="65">
        <v>0</v>
      </c>
      <c r="AT865" s="64">
        <v>0</v>
      </c>
      <c r="AU865" s="64">
        <v>0</v>
      </c>
      <c r="AV865" s="65">
        <v>0</v>
      </c>
      <c r="AW865" s="65">
        <v>0</v>
      </c>
      <c r="AX865" s="65">
        <v>0</v>
      </c>
      <c r="AY865" s="65">
        <v>0</v>
      </c>
      <c r="AZ865" s="65">
        <v>0</v>
      </c>
      <c r="BA865" s="65">
        <v>0</v>
      </c>
      <c r="BB865" s="65">
        <v>0</v>
      </c>
      <c r="BC865" s="65">
        <v>0</v>
      </c>
      <c r="BR865" s="18"/>
      <c r="BV865" s="18"/>
    </row>
    <row r="866" spans="1:74" x14ac:dyDescent="0.25">
      <c r="A866" s="184" t="s">
        <v>592</v>
      </c>
      <c r="B866" s="184" t="s">
        <v>1343</v>
      </c>
      <c r="C866" s="179">
        <v>35</v>
      </c>
      <c r="D866" s="143">
        <v>33</v>
      </c>
      <c r="E866" s="142">
        <v>0</v>
      </c>
      <c r="F866" s="142">
        <v>0</v>
      </c>
      <c r="G866" s="142">
        <v>0</v>
      </c>
      <c r="H866" s="142">
        <v>0</v>
      </c>
      <c r="I866" s="142">
        <v>33</v>
      </c>
      <c r="J866" s="142">
        <v>0</v>
      </c>
      <c r="K866" s="173">
        <f t="shared" si="143"/>
        <v>33</v>
      </c>
      <c r="L866" s="35"/>
      <c r="M866" s="120"/>
      <c r="S866" s="47" t="s">
        <v>6711</v>
      </c>
      <c r="T866" s="48">
        <v>0</v>
      </c>
      <c r="U866" s="48">
        <v>18</v>
      </c>
      <c r="V866" s="48">
        <v>0</v>
      </c>
      <c r="W866" s="48">
        <v>14</v>
      </c>
      <c r="X866" s="48">
        <v>12</v>
      </c>
      <c r="Y866" s="21">
        <f t="shared" si="144"/>
        <v>44</v>
      </c>
      <c r="AL866" s="18" t="s">
        <v>6776</v>
      </c>
      <c r="AM866" s="65">
        <v>0</v>
      </c>
      <c r="AN866" s="65">
        <v>0</v>
      </c>
      <c r="AO866" s="65">
        <v>0</v>
      </c>
      <c r="AP866" s="65">
        <v>0</v>
      </c>
      <c r="AQ866" s="65">
        <v>0</v>
      </c>
      <c r="AR866" s="65">
        <v>0</v>
      </c>
      <c r="AS866" s="65">
        <v>0</v>
      </c>
      <c r="AT866" s="64">
        <v>0</v>
      </c>
      <c r="AU866" s="64">
        <v>0</v>
      </c>
      <c r="AV866" s="65">
        <v>0</v>
      </c>
      <c r="AW866" s="65">
        <v>0</v>
      </c>
      <c r="AX866" s="65">
        <v>1</v>
      </c>
      <c r="AY866" s="65">
        <v>0</v>
      </c>
      <c r="AZ866" s="65">
        <v>0</v>
      </c>
      <c r="BA866" s="65">
        <v>0</v>
      </c>
      <c r="BB866" s="65">
        <v>0</v>
      </c>
      <c r="BC866" s="65">
        <v>0</v>
      </c>
      <c r="BR866" s="18"/>
      <c r="BV866" s="18"/>
    </row>
    <row r="867" spans="1:74" x14ac:dyDescent="0.25">
      <c r="A867" s="184" t="s">
        <v>592</v>
      </c>
      <c r="B867" s="184" t="s">
        <v>4458</v>
      </c>
      <c r="C867" s="179">
        <v>1</v>
      </c>
      <c r="D867" s="143">
        <v>1</v>
      </c>
      <c r="E867" s="142">
        <v>0</v>
      </c>
      <c r="F867" s="142">
        <v>1</v>
      </c>
      <c r="G867" s="142">
        <v>0</v>
      </c>
      <c r="H867" s="142">
        <v>0</v>
      </c>
      <c r="I867" s="142">
        <v>0</v>
      </c>
      <c r="J867" s="142">
        <v>0</v>
      </c>
      <c r="K867" s="173">
        <f t="shared" si="143"/>
        <v>1</v>
      </c>
      <c r="L867" s="35"/>
      <c r="M867" s="120"/>
      <c r="S867" s="21" t="s">
        <v>6712</v>
      </c>
      <c r="T867" s="31">
        <v>6</v>
      </c>
      <c r="U867" s="31">
        <v>30</v>
      </c>
      <c r="V867" s="31">
        <v>5</v>
      </c>
      <c r="W867" s="31">
        <v>44</v>
      </c>
      <c r="X867" s="31">
        <v>379</v>
      </c>
      <c r="Y867" s="21">
        <f t="shared" si="144"/>
        <v>464</v>
      </c>
      <c r="AL867" s="18" t="s">
        <v>6777</v>
      </c>
      <c r="AM867" s="65">
        <v>0</v>
      </c>
      <c r="AN867" s="65">
        <v>0</v>
      </c>
      <c r="AO867" s="65">
        <v>0</v>
      </c>
      <c r="AP867" s="65">
        <v>0</v>
      </c>
      <c r="AQ867" s="65">
        <v>0</v>
      </c>
      <c r="AR867" s="65">
        <v>0</v>
      </c>
      <c r="AS867" s="65">
        <v>0</v>
      </c>
      <c r="AT867" s="64">
        <v>0</v>
      </c>
      <c r="AU867" s="64">
        <v>0</v>
      </c>
      <c r="AV867" s="65">
        <v>0</v>
      </c>
      <c r="AW867" s="65">
        <v>0</v>
      </c>
      <c r="AX867" s="65">
        <v>1</v>
      </c>
      <c r="AY867" s="65">
        <v>0</v>
      </c>
      <c r="AZ867" s="65">
        <v>0</v>
      </c>
      <c r="BA867" s="65">
        <v>0</v>
      </c>
      <c r="BB867" s="65">
        <v>0</v>
      </c>
      <c r="BC867" s="65">
        <v>0</v>
      </c>
      <c r="BR867" s="18"/>
      <c r="BV867" s="18"/>
    </row>
    <row r="868" spans="1:74" x14ac:dyDescent="0.25">
      <c r="A868" s="184" t="s">
        <v>592</v>
      </c>
      <c r="B868" s="184" t="s">
        <v>4602</v>
      </c>
      <c r="C868" s="179">
        <v>2</v>
      </c>
      <c r="D868" s="143">
        <v>2</v>
      </c>
      <c r="E868" s="142">
        <v>0</v>
      </c>
      <c r="F868" s="142">
        <v>1</v>
      </c>
      <c r="G868" s="142">
        <v>0</v>
      </c>
      <c r="H868" s="142">
        <v>1</v>
      </c>
      <c r="I868" s="142">
        <v>0</v>
      </c>
      <c r="J868" s="142">
        <v>0</v>
      </c>
      <c r="K868" s="173">
        <f t="shared" si="143"/>
        <v>2</v>
      </c>
      <c r="L868" s="35"/>
      <c r="M868" s="120"/>
      <c r="S868" s="47" t="s">
        <v>6713</v>
      </c>
      <c r="T868" s="48">
        <v>11</v>
      </c>
      <c r="U868" s="48">
        <v>102</v>
      </c>
      <c r="V868" s="48">
        <v>54</v>
      </c>
      <c r="W868" s="48">
        <v>103</v>
      </c>
      <c r="X868" s="48">
        <v>177</v>
      </c>
      <c r="Y868" s="21">
        <f t="shared" si="144"/>
        <v>447</v>
      </c>
      <c r="AL868" s="18" t="s">
        <v>6778</v>
      </c>
      <c r="AM868" s="65">
        <v>364</v>
      </c>
      <c r="AN868" s="65">
        <v>349</v>
      </c>
      <c r="AO868" s="65">
        <v>510</v>
      </c>
      <c r="AP868" s="65">
        <v>535</v>
      </c>
      <c r="AQ868" s="65">
        <v>579</v>
      </c>
      <c r="AR868" s="65">
        <v>91</v>
      </c>
      <c r="AS868" s="65">
        <v>181</v>
      </c>
      <c r="AT868" s="64">
        <v>166</v>
      </c>
      <c r="AU868" s="64">
        <v>123</v>
      </c>
      <c r="AV868" s="65">
        <v>6</v>
      </c>
      <c r="AW868" s="65">
        <v>0</v>
      </c>
      <c r="AX868" s="65">
        <v>1</v>
      </c>
      <c r="AY868" s="65">
        <v>0</v>
      </c>
      <c r="AZ868" s="65">
        <v>0</v>
      </c>
      <c r="BA868" s="65">
        <v>0</v>
      </c>
      <c r="BB868" s="65">
        <v>0</v>
      </c>
      <c r="BC868" s="65">
        <v>0</v>
      </c>
      <c r="BR868" s="18"/>
      <c r="BV868" s="18"/>
    </row>
    <row r="869" spans="1:74" x14ac:dyDescent="0.25">
      <c r="A869" s="184" t="s">
        <v>592</v>
      </c>
      <c r="B869" s="184" t="s">
        <v>826</v>
      </c>
      <c r="C869" s="179">
        <v>404</v>
      </c>
      <c r="D869" s="143">
        <v>403</v>
      </c>
      <c r="E869" s="142">
        <v>6</v>
      </c>
      <c r="F869" s="142">
        <v>12</v>
      </c>
      <c r="G869" s="142">
        <v>5</v>
      </c>
      <c r="H869" s="142">
        <v>34</v>
      </c>
      <c r="I869" s="142">
        <v>346</v>
      </c>
      <c r="J869" s="142">
        <v>0</v>
      </c>
      <c r="K869" s="173">
        <f t="shared" si="143"/>
        <v>403</v>
      </c>
      <c r="L869" s="35"/>
      <c r="M869" s="120">
        <f>SUM(K865:K869)</f>
        <v>464</v>
      </c>
      <c r="S869" s="22" t="s">
        <v>6693</v>
      </c>
      <c r="T869" s="31">
        <v>0</v>
      </c>
      <c r="U869" s="31">
        <v>0</v>
      </c>
      <c r="V869" s="31">
        <v>0</v>
      </c>
      <c r="W869" s="31">
        <v>0</v>
      </c>
      <c r="X869" s="31">
        <v>0</v>
      </c>
      <c r="Y869" s="21">
        <v>1</v>
      </c>
      <c r="AL869" s="18" t="s">
        <v>6788</v>
      </c>
      <c r="AM869" s="65">
        <v>3</v>
      </c>
      <c r="AN869" s="65">
        <v>0</v>
      </c>
      <c r="AO869" s="65">
        <v>1</v>
      </c>
      <c r="AP869" s="65">
        <v>1</v>
      </c>
      <c r="AQ869" s="65">
        <v>1</v>
      </c>
      <c r="AR869" s="65">
        <v>0</v>
      </c>
      <c r="AS869" s="65">
        <v>0</v>
      </c>
      <c r="AT869" s="64">
        <v>0</v>
      </c>
      <c r="AU869" s="64">
        <v>0</v>
      </c>
      <c r="AV869" s="65">
        <v>1</v>
      </c>
      <c r="AW869" s="65">
        <v>2</v>
      </c>
      <c r="AX869" s="65">
        <v>1</v>
      </c>
      <c r="AY869" s="65">
        <v>1</v>
      </c>
      <c r="AZ869" s="65">
        <v>0</v>
      </c>
      <c r="BA869" s="65">
        <v>0</v>
      </c>
      <c r="BB869" s="65">
        <v>1</v>
      </c>
      <c r="BC869" s="65">
        <v>0</v>
      </c>
      <c r="BR869" s="18"/>
      <c r="BV869" s="18"/>
    </row>
    <row r="870" spans="1:74" x14ac:dyDescent="0.25">
      <c r="A870" s="137" t="s">
        <v>597</v>
      </c>
      <c r="B870" s="137" t="s">
        <v>2633</v>
      </c>
      <c r="C870" s="180">
        <v>70</v>
      </c>
      <c r="D870" s="121">
        <v>68</v>
      </c>
      <c r="E870" s="92">
        <v>5</v>
      </c>
      <c r="F870" s="92">
        <v>23</v>
      </c>
      <c r="G870" s="92">
        <v>3</v>
      </c>
      <c r="H870" s="92">
        <v>37</v>
      </c>
      <c r="I870" s="92">
        <v>0</v>
      </c>
      <c r="J870" s="92">
        <v>0</v>
      </c>
      <c r="K870" s="173">
        <f t="shared" si="143"/>
        <v>68</v>
      </c>
      <c r="L870" s="182"/>
      <c r="M870" s="183"/>
      <c r="T870" s="18">
        <f t="shared" ref="T870:Y870" si="145">SUM(T861:T869)</f>
        <v>17</v>
      </c>
      <c r="U870" s="18">
        <f t="shared" si="145"/>
        <v>160</v>
      </c>
      <c r="V870" s="18">
        <f t="shared" si="145"/>
        <v>59</v>
      </c>
      <c r="W870" s="18">
        <f t="shared" si="145"/>
        <v>167</v>
      </c>
      <c r="X870" s="18">
        <f t="shared" si="145"/>
        <v>568</v>
      </c>
      <c r="Y870" s="18">
        <f t="shared" si="145"/>
        <v>972</v>
      </c>
      <c r="AL870" s="18" t="s">
        <v>6789</v>
      </c>
      <c r="AM870" s="65">
        <v>3</v>
      </c>
      <c r="AN870" s="65">
        <v>3</v>
      </c>
      <c r="AO870" s="65">
        <v>1</v>
      </c>
      <c r="AP870" s="65">
        <v>1</v>
      </c>
      <c r="AQ870" s="65">
        <v>1</v>
      </c>
      <c r="AR870" s="65">
        <v>0</v>
      </c>
      <c r="AS870" s="65">
        <v>0</v>
      </c>
      <c r="AT870" s="64">
        <v>0</v>
      </c>
      <c r="AU870" s="64">
        <v>1</v>
      </c>
      <c r="AV870" s="65">
        <v>1</v>
      </c>
      <c r="AW870" s="65">
        <v>0</v>
      </c>
      <c r="AX870" s="65">
        <v>0</v>
      </c>
      <c r="AY870" s="65">
        <v>1</v>
      </c>
      <c r="AZ870" s="65">
        <v>0</v>
      </c>
      <c r="BA870" s="65">
        <v>0</v>
      </c>
      <c r="BB870" s="65">
        <v>1</v>
      </c>
      <c r="BC870" s="65">
        <v>0</v>
      </c>
      <c r="BR870" s="18"/>
      <c r="BV870" s="18"/>
    </row>
    <row r="871" spans="1:74" x14ac:dyDescent="0.25">
      <c r="A871" s="137" t="s">
        <v>597</v>
      </c>
      <c r="B871" s="137" t="s">
        <v>1343</v>
      </c>
      <c r="C871" s="180">
        <v>23</v>
      </c>
      <c r="D871" s="121">
        <v>22</v>
      </c>
      <c r="E871" s="92">
        <v>0</v>
      </c>
      <c r="F871" s="92">
        <v>12</v>
      </c>
      <c r="G871" s="92">
        <v>2</v>
      </c>
      <c r="H871" s="92">
        <v>8</v>
      </c>
      <c r="I871" s="92">
        <v>0</v>
      </c>
      <c r="J871" s="92">
        <v>0</v>
      </c>
      <c r="K871" s="173">
        <f t="shared" si="143"/>
        <v>22</v>
      </c>
      <c r="L871" s="182"/>
      <c r="M871" s="183"/>
      <c r="AL871" s="18" t="s">
        <v>6790</v>
      </c>
      <c r="AM871" s="65">
        <v>10</v>
      </c>
      <c r="AN871" s="65">
        <v>3</v>
      </c>
      <c r="AO871" s="65">
        <v>5</v>
      </c>
      <c r="AP871" s="65">
        <v>3</v>
      </c>
      <c r="AQ871" s="65">
        <v>2</v>
      </c>
      <c r="AR871" s="65">
        <v>0</v>
      </c>
      <c r="AS871" s="65">
        <v>0</v>
      </c>
      <c r="AT871" s="64">
        <v>0</v>
      </c>
      <c r="AU871" s="64">
        <v>1</v>
      </c>
      <c r="AV871" s="65">
        <v>1</v>
      </c>
      <c r="AW871" s="65">
        <v>0</v>
      </c>
      <c r="AX871" s="65">
        <v>0</v>
      </c>
      <c r="AY871" s="65">
        <v>1</v>
      </c>
      <c r="AZ871" s="65">
        <v>0</v>
      </c>
      <c r="BA871" s="65">
        <v>0</v>
      </c>
      <c r="BB871" s="65">
        <v>1</v>
      </c>
      <c r="BC871" s="65">
        <v>0</v>
      </c>
      <c r="BR871" s="18"/>
      <c r="BV871" s="18"/>
    </row>
    <row r="872" spans="1:74" x14ac:dyDescent="0.25">
      <c r="A872" s="137" t="s">
        <v>597</v>
      </c>
      <c r="B872" s="137" t="s">
        <v>4458</v>
      </c>
      <c r="C872" s="180">
        <v>4</v>
      </c>
      <c r="D872" s="121">
        <v>4</v>
      </c>
      <c r="E872" s="92">
        <v>0</v>
      </c>
      <c r="F872" s="92">
        <v>4</v>
      </c>
      <c r="G872" s="92">
        <v>0</v>
      </c>
      <c r="H872" s="92">
        <v>0</v>
      </c>
      <c r="I872" s="92">
        <v>0</v>
      </c>
      <c r="J872" s="92">
        <v>0</v>
      </c>
      <c r="K872" s="173">
        <f t="shared" si="143"/>
        <v>4</v>
      </c>
      <c r="L872" s="182"/>
      <c r="M872" s="183"/>
      <c r="BR872" s="18"/>
      <c r="BV872" s="18"/>
    </row>
    <row r="873" spans="1:74" x14ac:dyDescent="0.25">
      <c r="A873" s="137" t="s">
        <v>597</v>
      </c>
      <c r="B873" s="137" t="s">
        <v>4602</v>
      </c>
      <c r="C873" s="180">
        <v>2</v>
      </c>
      <c r="D873" s="121">
        <v>2</v>
      </c>
      <c r="E873" s="92">
        <v>0</v>
      </c>
      <c r="F873" s="92">
        <v>1</v>
      </c>
      <c r="G873" s="92">
        <v>0</v>
      </c>
      <c r="H873" s="92">
        <v>1</v>
      </c>
      <c r="I873" s="92">
        <v>0</v>
      </c>
      <c r="J873" s="92">
        <v>0</v>
      </c>
      <c r="K873" s="173">
        <f t="shared" si="143"/>
        <v>2</v>
      </c>
      <c r="L873" s="182"/>
      <c r="M873" s="183"/>
      <c r="S873" s="21" t="s">
        <v>6716</v>
      </c>
      <c r="T873" s="21" t="s">
        <v>197</v>
      </c>
      <c r="U873" s="21" t="s">
        <v>230</v>
      </c>
      <c r="V873" s="21" t="s">
        <v>211</v>
      </c>
      <c r="W873" s="21" t="s">
        <v>205</v>
      </c>
      <c r="X873" s="21" t="s">
        <v>283</v>
      </c>
      <c r="Y873" s="21" t="s">
        <v>134</v>
      </c>
      <c r="BR873" s="18"/>
      <c r="BV873" s="18"/>
    </row>
    <row r="874" spans="1:74" x14ac:dyDescent="0.25">
      <c r="A874" s="137" t="s">
        <v>597</v>
      </c>
      <c r="B874" s="137" t="s">
        <v>826</v>
      </c>
      <c r="C874" s="180">
        <v>354</v>
      </c>
      <c r="D874" s="121">
        <v>351</v>
      </c>
      <c r="E874" s="92">
        <v>6</v>
      </c>
      <c r="F874" s="92">
        <v>62</v>
      </c>
      <c r="G874" s="92">
        <v>49</v>
      </c>
      <c r="H874" s="92">
        <v>57</v>
      </c>
      <c r="I874" s="92">
        <v>177</v>
      </c>
      <c r="J874" s="92">
        <v>0</v>
      </c>
      <c r="K874" s="173">
        <f t="shared" si="143"/>
        <v>351</v>
      </c>
      <c r="L874" s="182"/>
      <c r="M874" s="183">
        <f>SUM(K870:K874)</f>
        <v>447</v>
      </c>
      <c r="S874" s="21" t="s">
        <v>6848</v>
      </c>
      <c r="T874" s="158">
        <v>0</v>
      </c>
      <c r="U874" s="158">
        <v>0</v>
      </c>
      <c r="V874" s="54">
        <v>0</v>
      </c>
      <c r="W874" s="54">
        <v>0</v>
      </c>
      <c r="X874" s="54">
        <v>0</v>
      </c>
      <c r="Y874" s="21">
        <f t="shared" ref="Y874:Y882" si="146">SUM(T874:X874)</f>
        <v>0</v>
      </c>
      <c r="BR874" s="18"/>
      <c r="BV874" s="18"/>
    </row>
    <row r="875" spans="1:74" x14ac:dyDescent="0.25">
      <c r="A875" s="184" t="s">
        <v>489</v>
      </c>
      <c r="B875" s="184" t="s">
        <v>2633</v>
      </c>
      <c r="C875" s="179">
        <v>1</v>
      </c>
      <c r="D875" s="142">
        <v>0</v>
      </c>
      <c r="E875" s="142">
        <v>0</v>
      </c>
      <c r="F875" s="142">
        <v>0</v>
      </c>
      <c r="G875" s="142">
        <v>0</v>
      </c>
      <c r="H875" s="142">
        <v>0</v>
      </c>
      <c r="I875" s="142">
        <v>0</v>
      </c>
      <c r="J875" s="142">
        <v>0</v>
      </c>
      <c r="K875" s="173">
        <f t="shared" si="143"/>
        <v>0</v>
      </c>
      <c r="L875" s="157"/>
      <c r="M875" s="144">
        <v>1</v>
      </c>
      <c r="S875" s="21" t="s">
        <v>6849</v>
      </c>
      <c r="T875" s="54">
        <v>0</v>
      </c>
      <c r="U875" s="54">
        <v>0</v>
      </c>
      <c r="V875" s="54">
        <v>0</v>
      </c>
      <c r="W875" s="54">
        <v>0</v>
      </c>
      <c r="X875" s="54">
        <v>0</v>
      </c>
      <c r="Y875" s="21">
        <f t="shared" si="146"/>
        <v>0</v>
      </c>
      <c r="BR875" s="18"/>
      <c r="BV875" s="18"/>
    </row>
    <row r="876" spans="1:74" x14ac:dyDescent="0.25">
      <c r="A876" s="184" t="s">
        <v>489</v>
      </c>
      <c r="B876" s="184" t="s">
        <v>1343</v>
      </c>
      <c r="C876" s="179">
        <v>7</v>
      </c>
      <c r="D876" s="142">
        <v>0</v>
      </c>
      <c r="E876" s="142">
        <v>0</v>
      </c>
      <c r="F876" s="142">
        <v>0</v>
      </c>
      <c r="G876" s="142">
        <v>0</v>
      </c>
      <c r="H876" s="142">
        <v>0</v>
      </c>
      <c r="I876" s="142">
        <v>0</v>
      </c>
      <c r="J876" s="142">
        <v>0</v>
      </c>
      <c r="K876" s="173">
        <f t="shared" si="143"/>
        <v>0</v>
      </c>
      <c r="L876" s="157"/>
      <c r="M876" s="144">
        <v>1</v>
      </c>
      <c r="S876" s="21" t="s">
        <v>6850</v>
      </c>
      <c r="T876" s="158">
        <v>0</v>
      </c>
      <c r="U876" s="158">
        <v>0</v>
      </c>
      <c r="V876" s="54">
        <v>0</v>
      </c>
      <c r="W876" s="54">
        <v>0</v>
      </c>
      <c r="X876" s="54">
        <v>0</v>
      </c>
      <c r="Y876" s="21">
        <f t="shared" si="146"/>
        <v>0</v>
      </c>
      <c r="BR876" s="18"/>
      <c r="BV876" s="18"/>
    </row>
    <row r="877" spans="1:74" x14ac:dyDescent="0.25">
      <c r="A877" s="184" t="s">
        <v>489</v>
      </c>
      <c r="B877" s="184" t="s">
        <v>826</v>
      </c>
      <c r="C877" s="179">
        <v>4</v>
      </c>
      <c r="D877" s="142">
        <v>1</v>
      </c>
      <c r="E877" s="142">
        <v>0</v>
      </c>
      <c r="F877" s="142">
        <v>0</v>
      </c>
      <c r="G877" s="142">
        <v>0</v>
      </c>
      <c r="H877" s="142">
        <v>0</v>
      </c>
      <c r="I877" s="142">
        <v>0</v>
      </c>
      <c r="J877" s="142">
        <v>1</v>
      </c>
      <c r="K877" s="173">
        <f t="shared" si="143"/>
        <v>1</v>
      </c>
      <c r="L877" s="157"/>
      <c r="M877" s="144">
        <v>1</v>
      </c>
      <c r="S877" s="21" t="s">
        <v>6851</v>
      </c>
      <c r="T877" s="31">
        <v>0</v>
      </c>
      <c r="U877" s="31">
        <v>0</v>
      </c>
      <c r="V877" s="31">
        <v>0</v>
      </c>
      <c r="W877" s="31">
        <v>0</v>
      </c>
      <c r="X877" s="31">
        <v>0</v>
      </c>
      <c r="Y877" s="21">
        <f t="shared" si="146"/>
        <v>0</v>
      </c>
      <c r="BR877" s="18"/>
      <c r="BV877" s="18"/>
    </row>
    <row r="878" spans="1:74" x14ac:dyDescent="0.25">
      <c r="A878" s="186" t="s">
        <v>6717</v>
      </c>
      <c r="B878" s="187"/>
      <c r="C878" s="142">
        <f t="shared" ref="C878:J878" si="147">SUM(C860:C877)</f>
        <v>994</v>
      </c>
      <c r="D878" s="142">
        <f t="shared" si="147"/>
        <v>972</v>
      </c>
      <c r="E878" s="142">
        <f t="shared" si="147"/>
        <v>17</v>
      </c>
      <c r="F878" s="142">
        <f t="shared" si="147"/>
        <v>160</v>
      </c>
      <c r="G878" s="142">
        <f t="shared" si="147"/>
        <v>59</v>
      </c>
      <c r="H878" s="142">
        <f t="shared" si="147"/>
        <v>167</v>
      </c>
      <c r="I878" s="142">
        <f t="shared" si="147"/>
        <v>568</v>
      </c>
      <c r="J878" s="142">
        <f t="shared" si="147"/>
        <v>1</v>
      </c>
      <c r="K878" s="173">
        <f t="shared" si="143"/>
        <v>972</v>
      </c>
      <c r="L878" s="157"/>
      <c r="M878" s="144">
        <f>SUM(M860:M877)</f>
        <v>974</v>
      </c>
      <c r="S878" s="21" t="s">
        <v>6710</v>
      </c>
      <c r="T878" s="31">
        <v>0</v>
      </c>
      <c r="U878" s="31">
        <v>0</v>
      </c>
      <c r="V878" s="31">
        <v>0</v>
      </c>
      <c r="W878" s="31">
        <v>0</v>
      </c>
      <c r="X878" s="31">
        <v>0</v>
      </c>
      <c r="Y878" s="21">
        <f t="shared" si="146"/>
        <v>0</v>
      </c>
      <c r="BR878" s="18"/>
      <c r="BV878" s="18"/>
    </row>
    <row r="879" spans="1:74" x14ac:dyDescent="0.25">
      <c r="S879" s="47" t="s">
        <v>6711</v>
      </c>
      <c r="T879" s="48">
        <v>0</v>
      </c>
      <c r="U879" s="48">
        <v>9</v>
      </c>
      <c r="V879" s="48">
        <v>0</v>
      </c>
      <c r="W879" s="48">
        <v>6</v>
      </c>
      <c r="X879" s="48">
        <v>0</v>
      </c>
      <c r="Y879" s="21">
        <f t="shared" si="146"/>
        <v>15</v>
      </c>
      <c r="AL879" s="18" t="s">
        <v>5</v>
      </c>
      <c r="AM879" s="18" t="s">
        <v>6795</v>
      </c>
      <c r="AN879" s="18" t="s">
        <v>6739</v>
      </c>
      <c r="AO879" s="18" t="s">
        <v>6740</v>
      </c>
      <c r="AP879" s="18" t="s">
        <v>6741</v>
      </c>
      <c r="AQ879" s="18" t="s">
        <v>6742</v>
      </c>
      <c r="AR879" s="18" t="s">
        <v>6743</v>
      </c>
      <c r="AS879" s="18" t="s">
        <v>6744</v>
      </c>
      <c r="AT879" s="68" t="s">
        <v>6745</v>
      </c>
      <c r="AU879" s="68" t="s">
        <v>6746</v>
      </c>
      <c r="AV879" s="18" t="s">
        <v>6747</v>
      </c>
      <c r="AW879" s="18" t="s">
        <v>6748</v>
      </c>
      <c r="AX879" s="18" t="s">
        <v>6749</v>
      </c>
      <c r="AY879" s="18" t="s">
        <v>6750</v>
      </c>
      <c r="AZ879" s="18" t="s">
        <v>6751</v>
      </c>
      <c r="BA879" s="18" t="s">
        <v>6752</v>
      </c>
      <c r="BB879" s="18" t="s">
        <v>6753</v>
      </c>
      <c r="BC879" s="18" t="s">
        <v>6754</v>
      </c>
      <c r="BR879" s="18"/>
      <c r="BV879" s="18"/>
    </row>
    <row r="880" spans="1:74" x14ac:dyDescent="0.25">
      <c r="S880" s="21" t="s">
        <v>6712</v>
      </c>
      <c r="T880" s="31">
        <v>0</v>
      </c>
      <c r="U880" s="31">
        <v>16</v>
      </c>
      <c r="V880" s="31">
        <v>0</v>
      </c>
      <c r="W880" s="31">
        <v>9</v>
      </c>
      <c r="X880" s="31">
        <v>0</v>
      </c>
      <c r="Y880" s="21">
        <f t="shared" si="146"/>
        <v>25</v>
      </c>
      <c r="AL880" s="18" t="s">
        <v>6792</v>
      </c>
      <c r="AM880" s="65">
        <v>51</v>
      </c>
      <c r="AN880" s="65">
        <v>46</v>
      </c>
      <c r="AO880" s="65">
        <v>37</v>
      </c>
      <c r="AP880" s="65">
        <v>28</v>
      </c>
      <c r="AQ880" s="65">
        <v>23</v>
      </c>
      <c r="AR880" s="65">
        <v>12</v>
      </c>
      <c r="AS880" s="65">
        <v>18</v>
      </c>
      <c r="AT880" s="64">
        <v>8</v>
      </c>
      <c r="AU880" s="64">
        <v>10</v>
      </c>
      <c r="AV880" s="65">
        <v>4</v>
      </c>
      <c r="AW880" s="65">
        <v>1</v>
      </c>
      <c r="AX880" s="65">
        <v>5</v>
      </c>
      <c r="AY880" s="65">
        <v>3</v>
      </c>
      <c r="AZ880" s="65">
        <v>0</v>
      </c>
      <c r="BA880" s="65">
        <v>0</v>
      </c>
      <c r="BB880" s="65">
        <v>2</v>
      </c>
      <c r="BC880" s="65">
        <v>0</v>
      </c>
      <c r="BR880" s="18"/>
      <c r="BV880" s="18"/>
    </row>
    <row r="881" spans="1:74" x14ac:dyDescent="0.25">
      <c r="S881" s="47" t="s">
        <v>6713</v>
      </c>
      <c r="T881" s="48">
        <v>5</v>
      </c>
      <c r="U881" s="48">
        <v>23</v>
      </c>
      <c r="V881" s="48">
        <v>3</v>
      </c>
      <c r="W881" s="48">
        <v>37</v>
      </c>
      <c r="X881" s="48">
        <v>0</v>
      </c>
      <c r="Y881" s="21">
        <f t="shared" si="146"/>
        <v>68</v>
      </c>
      <c r="AL881" s="18" t="s">
        <v>6827</v>
      </c>
      <c r="AM881" s="65">
        <v>713</v>
      </c>
      <c r="AN881" s="65">
        <v>352</v>
      </c>
      <c r="AO881" s="65">
        <v>266</v>
      </c>
      <c r="AP881" s="65">
        <v>249</v>
      </c>
      <c r="AQ881" s="65">
        <v>156</v>
      </c>
      <c r="AR881" s="65">
        <v>84</v>
      </c>
      <c r="AS881" s="65">
        <v>62</v>
      </c>
      <c r="AT881" s="64">
        <v>82</v>
      </c>
      <c r="AU881" s="64">
        <v>42</v>
      </c>
      <c r="AV881" s="65">
        <v>52</v>
      </c>
      <c r="AW881" s="65">
        <v>37</v>
      </c>
      <c r="AX881" s="65">
        <v>17</v>
      </c>
      <c r="AY881" s="65">
        <v>19</v>
      </c>
      <c r="AZ881" s="65">
        <v>37</v>
      </c>
      <c r="BA881" s="65">
        <v>13</v>
      </c>
      <c r="BB881" s="65">
        <v>19</v>
      </c>
      <c r="BC881" s="65">
        <v>16</v>
      </c>
      <c r="BR881" s="18"/>
      <c r="BV881" s="18"/>
    </row>
    <row r="882" spans="1:74" x14ac:dyDescent="0.25">
      <c r="S882" s="22" t="s">
        <v>6693</v>
      </c>
      <c r="T882" s="31">
        <v>0</v>
      </c>
      <c r="U882" s="31">
        <v>0</v>
      </c>
      <c r="V882" s="31">
        <v>0</v>
      </c>
      <c r="W882" s="31">
        <v>0</v>
      </c>
      <c r="X882" s="31">
        <v>0</v>
      </c>
      <c r="Y882" s="21">
        <f t="shared" si="146"/>
        <v>0</v>
      </c>
      <c r="AL882" s="18" t="s">
        <v>6828</v>
      </c>
      <c r="AM882" s="65">
        <v>1</v>
      </c>
      <c r="AN882" s="65">
        <v>28</v>
      </c>
      <c r="AO882" s="65">
        <v>72</v>
      </c>
      <c r="AP882" s="65">
        <v>273</v>
      </c>
      <c r="AQ882" s="65">
        <v>355</v>
      </c>
      <c r="AR882" s="65">
        <v>161</v>
      </c>
      <c r="AS882" s="65">
        <v>145</v>
      </c>
      <c r="AT882" s="64">
        <v>92</v>
      </c>
      <c r="AU882" s="64">
        <v>72</v>
      </c>
      <c r="AV882" s="65">
        <v>60</v>
      </c>
      <c r="AW882" s="65">
        <v>43</v>
      </c>
      <c r="AX882" s="65">
        <v>40</v>
      </c>
      <c r="AY882" s="65">
        <v>31</v>
      </c>
      <c r="AZ882" s="65">
        <v>39</v>
      </c>
      <c r="BA882" s="65">
        <v>28</v>
      </c>
      <c r="BB882" s="65">
        <v>32</v>
      </c>
      <c r="BC882" s="65">
        <v>17</v>
      </c>
      <c r="BR882" s="18"/>
      <c r="BV882" s="18"/>
    </row>
    <row r="883" spans="1:74" x14ac:dyDescent="0.25">
      <c r="F883" s="115"/>
      <c r="S883" s="76"/>
      <c r="T883" s="27">
        <f t="shared" ref="T883:Y883" si="148">SUM(T874:T882)</f>
        <v>5</v>
      </c>
      <c r="U883" s="27">
        <f t="shared" si="148"/>
        <v>48</v>
      </c>
      <c r="V883" s="27">
        <f t="shared" si="148"/>
        <v>3</v>
      </c>
      <c r="W883" s="27">
        <f t="shared" si="148"/>
        <v>52</v>
      </c>
      <c r="X883" s="27">
        <f t="shared" si="148"/>
        <v>0</v>
      </c>
      <c r="Y883" s="27">
        <f t="shared" si="148"/>
        <v>108</v>
      </c>
      <c r="AL883" s="126" t="s">
        <v>6779</v>
      </c>
      <c r="AM883" s="127">
        <v>0</v>
      </c>
      <c r="AN883" s="127">
        <v>0</v>
      </c>
      <c r="AO883" s="127">
        <v>0</v>
      </c>
      <c r="AP883" s="127">
        <v>0</v>
      </c>
      <c r="AQ883" s="127">
        <v>0</v>
      </c>
      <c r="AR883" s="127">
        <v>415</v>
      </c>
      <c r="AS883" s="127">
        <v>435</v>
      </c>
      <c r="AT883" s="176">
        <v>345</v>
      </c>
      <c r="AU883" s="176">
        <v>433</v>
      </c>
      <c r="AV883" s="127">
        <v>457</v>
      </c>
      <c r="AW883" s="127">
        <v>568</v>
      </c>
      <c r="AX883" s="127">
        <v>453</v>
      </c>
      <c r="AY883" s="127">
        <v>391</v>
      </c>
      <c r="AZ883" s="127">
        <v>236</v>
      </c>
      <c r="BA883" s="127">
        <v>35</v>
      </c>
      <c r="BB883" s="127">
        <v>44</v>
      </c>
      <c r="BC883" s="127">
        <v>12</v>
      </c>
      <c r="BR883" s="18"/>
      <c r="BV883" s="18"/>
    </row>
    <row r="884" spans="1:74" x14ac:dyDescent="0.25">
      <c r="S884" s="76"/>
      <c r="T884" s="120"/>
      <c r="U884" s="120"/>
      <c r="V884" s="120"/>
      <c r="W884" s="120"/>
      <c r="X884" s="120"/>
      <c r="Y884" s="27"/>
      <c r="AL884" s="18" t="s">
        <v>6829</v>
      </c>
      <c r="AM884" s="65">
        <v>0</v>
      </c>
      <c r="AN884" s="65">
        <v>0</v>
      </c>
      <c r="AO884" s="65">
        <v>0</v>
      </c>
      <c r="AP884" s="65">
        <v>0</v>
      </c>
      <c r="AQ884" s="65">
        <v>2</v>
      </c>
      <c r="AR884" s="65">
        <v>15</v>
      </c>
      <c r="AS884" s="65">
        <v>39</v>
      </c>
      <c r="AT884" s="64">
        <v>174</v>
      </c>
      <c r="AU884" s="64">
        <v>257</v>
      </c>
      <c r="AV884" s="65">
        <v>409</v>
      </c>
      <c r="AW884" s="65">
        <v>233</v>
      </c>
      <c r="AX884" s="65">
        <v>203</v>
      </c>
      <c r="AY884" s="65">
        <v>114</v>
      </c>
      <c r="AZ884" s="65">
        <v>154</v>
      </c>
      <c r="BA884" s="65">
        <v>112</v>
      </c>
      <c r="BB884" s="65">
        <v>124</v>
      </c>
      <c r="BC884" s="65">
        <v>60</v>
      </c>
      <c r="BR884" s="18"/>
      <c r="BV884" s="18"/>
    </row>
    <row r="885" spans="1:74" x14ac:dyDescent="0.25">
      <c r="S885" s="21" t="s">
        <v>6719</v>
      </c>
      <c r="T885" s="21" t="s">
        <v>197</v>
      </c>
      <c r="U885" s="21" t="s">
        <v>230</v>
      </c>
      <c r="V885" s="21" t="s">
        <v>211</v>
      </c>
      <c r="W885" s="21" t="s">
        <v>205</v>
      </c>
      <c r="X885" s="21" t="s">
        <v>283</v>
      </c>
      <c r="Y885" s="21" t="s">
        <v>6720</v>
      </c>
      <c r="AL885" s="126" t="s">
        <v>6780</v>
      </c>
      <c r="AM885" s="127">
        <v>0</v>
      </c>
      <c r="AN885" s="127">
        <v>0</v>
      </c>
      <c r="AO885" s="127">
        <v>0</v>
      </c>
      <c r="AP885" s="127">
        <v>0</v>
      </c>
      <c r="AQ885" s="127">
        <v>0</v>
      </c>
      <c r="AR885" s="127">
        <v>0</v>
      </c>
      <c r="AS885" s="127">
        <v>0</v>
      </c>
      <c r="AT885" s="127">
        <v>0</v>
      </c>
      <c r="AU885" s="127">
        <v>0</v>
      </c>
      <c r="AV885" s="127">
        <v>2</v>
      </c>
      <c r="AW885" s="127">
        <v>10</v>
      </c>
      <c r="AX885" s="127">
        <v>51</v>
      </c>
      <c r="AY885" s="127">
        <v>115</v>
      </c>
      <c r="AZ885" s="127">
        <v>428</v>
      </c>
      <c r="BA885" s="127">
        <v>525</v>
      </c>
      <c r="BB885" s="127">
        <v>467</v>
      </c>
      <c r="BC885" s="127">
        <v>379</v>
      </c>
      <c r="BR885" s="18"/>
      <c r="BV885" s="18"/>
    </row>
    <row r="886" spans="1:74" x14ac:dyDescent="0.25">
      <c r="S886" s="21" t="s">
        <v>6848</v>
      </c>
      <c r="T886" s="158">
        <v>0</v>
      </c>
      <c r="U886" s="158">
        <v>0</v>
      </c>
      <c r="V886" s="54">
        <v>0</v>
      </c>
      <c r="W886" s="54">
        <v>0</v>
      </c>
      <c r="X886" s="54">
        <v>0</v>
      </c>
      <c r="Y886" s="22">
        <f t="shared" ref="Y886:Y893" si="149">SUM(T886:W886)</f>
        <v>0</v>
      </c>
      <c r="AL886" s="18" t="s">
        <v>6839</v>
      </c>
      <c r="AM886" s="65">
        <v>0</v>
      </c>
      <c r="AN886" s="65">
        <v>0</v>
      </c>
      <c r="AO886" s="65">
        <v>0</v>
      </c>
      <c r="AP886" s="65">
        <v>0</v>
      </c>
      <c r="AQ886" s="65">
        <v>0</v>
      </c>
      <c r="AR886" s="65">
        <v>0</v>
      </c>
      <c r="AS886" s="65">
        <v>0</v>
      </c>
      <c r="AT886" s="65">
        <v>0</v>
      </c>
      <c r="AU886" s="65">
        <v>0</v>
      </c>
      <c r="AV886" s="65">
        <v>1</v>
      </c>
      <c r="AW886" s="65">
        <v>7</v>
      </c>
      <c r="AX886" s="65">
        <v>40</v>
      </c>
      <c r="AY886" s="65">
        <v>42</v>
      </c>
      <c r="AZ886" s="65">
        <v>161</v>
      </c>
      <c r="BA886" s="65">
        <v>182</v>
      </c>
      <c r="BB886" s="65">
        <v>349</v>
      </c>
      <c r="BC886" s="65">
        <v>202</v>
      </c>
      <c r="BR886" s="18"/>
      <c r="BV886" s="18"/>
    </row>
    <row r="887" spans="1:74" x14ac:dyDescent="0.25">
      <c r="S887" s="21" t="s">
        <v>6849</v>
      </c>
      <c r="T887" s="54">
        <v>0</v>
      </c>
      <c r="U887" s="54">
        <v>0</v>
      </c>
      <c r="V887" s="54">
        <v>0</v>
      </c>
      <c r="W887" s="54">
        <v>0</v>
      </c>
      <c r="X887" s="54">
        <v>0</v>
      </c>
      <c r="Y887" s="22">
        <f t="shared" si="149"/>
        <v>0</v>
      </c>
      <c r="AL887" s="126" t="s">
        <v>6781</v>
      </c>
      <c r="AM887" s="127">
        <v>0</v>
      </c>
      <c r="AN887" s="127">
        <v>0</v>
      </c>
      <c r="AO887" s="127">
        <v>0</v>
      </c>
      <c r="AP887" s="127">
        <v>0</v>
      </c>
      <c r="AQ887" s="127">
        <v>0</v>
      </c>
      <c r="AR887" s="127">
        <v>0</v>
      </c>
      <c r="AS887" s="127">
        <v>0</v>
      </c>
      <c r="AT887" s="127">
        <v>0</v>
      </c>
      <c r="AU887" s="127">
        <v>0</v>
      </c>
      <c r="AV887" s="127">
        <v>0</v>
      </c>
      <c r="AW887" s="127">
        <v>0</v>
      </c>
      <c r="AX887" s="127">
        <v>13</v>
      </c>
      <c r="AY887" s="127">
        <v>33</v>
      </c>
      <c r="AZ887" s="127">
        <v>51</v>
      </c>
      <c r="BA887" s="127">
        <v>28</v>
      </c>
      <c r="BB887" s="127">
        <v>181</v>
      </c>
      <c r="BC887" s="127">
        <v>177</v>
      </c>
      <c r="BR887" s="18"/>
      <c r="BV887" s="18"/>
    </row>
    <row r="888" spans="1:74" x14ac:dyDescent="0.25">
      <c r="S888" s="21" t="s">
        <v>6850</v>
      </c>
      <c r="T888" s="158">
        <v>0</v>
      </c>
      <c r="U888" s="158">
        <v>0</v>
      </c>
      <c r="V888" s="54">
        <v>0</v>
      </c>
      <c r="W888" s="54">
        <v>0</v>
      </c>
      <c r="X888" s="54">
        <v>0</v>
      </c>
      <c r="Y888" s="22">
        <f t="shared" si="149"/>
        <v>0</v>
      </c>
      <c r="AL888" s="18" t="s">
        <v>6840</v>
      </c>
      <c r="AM888" s="65">
        <v>0</v>
      </c>
      <c r="AN888" s="65">
        <v>0</v>
      </c>
      <c r="AO888" s="65">
        <v>0</v>
      </c>
      <c r="AP888" s="65">
        <v>0</v>
      </c>
      <c r="AQ888" s="65">
        <v>0</v>
      </c>
      <c r="AR888" s="65">
        <v>0</v>
      </c>
      <c r="AS888" s="65">
        <v>0</v>
      </c>
      <c r="AT888" s="65">
        <v>0</v>
      </c>
      <c r="AU888" s="65">
        <v>0</v>
      </c>
      <c r="AV888" s="65">
        <v>0</v>
      </c>
      <c r="AW888" s="65">
        <v>0</v>
      </c>
      <c r="AX888" s="65">
        <v>0</v>
      </c>
      <c r="AY888" s="65">
        <v>0</v>
      </c>
      <c r="AZ888" s="65">
        <v>0</v>
      </c>
      <c r="BA888" s="65">
        <v>0</v>
      </c>
      <c r="BB888" s="65">
        <v>0</v>
      </c>
      <c r="BC888" s="65">
        <v>0</v>
      </c>
      <c r="BR888" s="18"/>
      <c r="BV888" s="18"/>
    </row>
    <row r="889" spans="1:74" x14ac:dyDescent="0.25">
      <c r="S889" s="21" t="s">
        <v>6851</v>
      </c>
      <c r="T889" s="31">
        <v>0</v>
      </c>
      <c r="U889" s="31">
        <v>0</v>
      </c>
      <c r="V889" s="31">
        <v>0</v>
      </c>
      <c r="W889" s="31">
        <v>0</v>
      </c>
      <c r="X889" s="31">
        <v>0</v>
      </c>
      <c r="Y889" s="22">
        <f t="shared" si="149"/>
        <v>0</v>
      </c>
      <c r="AL889" s="126" t="s">
        <v>6782</v>
      </c>
      <c r="AM889" s="127">
        <v>0</v>
      </c>
      <c r="AN889" s="127">
        <v>0</v>
      </c>
      <c r="AO889" s="127">
        <v>0</v>
      </c>
      <c r="AP889" s="127">
        <v>0</v>
      </c>
      <c r="AQ889" s="127">
        <v>0</v>
      </c>
      <c r="AR889" s="127">
        <v>0</v>
      </c>
      <c r="AS889" s="127">
        <v>0</v>
      </c>
      <c r="AT889" s="127">
        <v>0</v>
      </c>
      <c r="AU889" s="127">
        <v>0</v>
      </c>
      <c r="AV889" s="127">
        <v>0</v>
      </c>
      <c r="AW889" s="127">
        <v>0</v>
      </c>
      <c r="AX889" s="127">
        <v>0</v>
      </c>
      <c r="AY889" s="127">
        <v>0</v>
      </c>
      <c r="AZ889" s="127">
        <v>0</v>
      </c>
      <c r="BA889" s="127">
        <v>0</v>
      </c>
      <c r="BB889" s="127">
        <v>0</v>
      </c>
      <c r="BC889" s="127">
        <v>0</v>
      </c>
      <c r="BR889" s="18"/>
      <c r="BV889" s="18"/>
    </row>
    <row r="890" spans="1:74" x14ac:dyDescent="0.25">
      <c r="S890" s="21" t="s">
        <v>6710</v>
      </c>
      <c r="T890" s="31">
        <v>0</v>
      </c>
      <c r="U890" s="31">
        <v>10</v>
      </c>
      <c r="V890" s="31">
        <v>0</v>
      </c>
      <c r="W890" s="31">
        <v>6</v>
      </c>
      <c r="X890" s="31">
        <v>0</v>
      </c>
      <c r="Y890" s="22">
        <f t="shared" si="149"/>
        <v>16</v>
      </c>
      <c r="BR890" s="18"/>
      <c r="BV890" s="18"/>
    </row>
    <row r="891" spans="1:74" x14ac:dyDescent="0.25">
      <c r="S891" s="47" t="s">
        <v>6711</v>
      </c>
      <c r="T891" s="48">
        <v>0</v>
      </c>
      <c r="U891" s="48">
        <v>9</v>
      </c>
      <c r="V891" s="48">
        <v>0</v>
      </c>
      <c r="W891" s="48">
        <v>8</v>
      </c>
      <c r="X891" s="48">
        <v>12</v>
      </c>
      <c r="Y891" s="22">
        <f t="shared" si="149"/>
        <v>17</v>
      </c>
      <c r="BR891" s="18"/>
      <c r="BV891" s="18"/>
    </row>
    <row r="892" spans="1:74" x14ac:dyDescent="0.25">
      <c r="S892" s="21" t="s">
        <v>6712</v>
      </c>
      <c r="T892" s="29">
        <v>6</v>
      </c>
      <c r="U892" s="29">
        <v>14</v>
      </c>
      <c r="V892" s="29">
        <v>5</v>
      </c>
      <c r="W892" s="29">
        <v>35</v>
      </c>
      <c r="X892" s="31">
        <v>379</v>
      </c>
      <c r="Y892" s="22">
        <f t="shared" si="149"/>
        <v>60</v>
      </c>
      <c r="BR892" s="18"/>
      <c r="BV892" s="18"/>
    </row>
    <row r="893" spans="1:74" x14ac:dyDescent="0.25">
      <c r="S893" s="47" t="s">
        <v>6713</v>
      </c>
      <c r="T893" s="48">
        <v>6</v>
      </c>
      <c r="U893" s="48">
        <v>79</v>
      </c>
      <c r="V893" s="48">
        <v>51</v>
      </c>
      <c r="W893" s="48">
        <v>66</v>
      </c>
      <c r="X893" s="48">
        <v>177</v>
      </c>
      <c r="Y893" s="22">
        <f t="shared" si="149"/>
        <v>202</v>
      </c>
      <c r="BR893" s="18"/>
      <c r="BV893" s="18"/>
    </row>
    <row r="894" spans="1:74" x14ac:dyDescent="0.25">
      <c r="S894" s="22" t="s">
        <v>6693</v>
      </c>
      <c r="T894" s="31">
        <v>0</v>
      </c>
      <c r="U894" s="31">
        <v>0</v>
      </c>
      <c r="V894" s="31">
        <v>0</v>
      </c>
      <c r="W894" s="31">
        <v>0</v>
      </c>
      <c r="X894" s="31">
        <v>0</v>
      </c>
      <c r="Y894" s="22">
        <v>1</v>
      </c>
      <c r="BR894" s="18"/>
      <c r="BV894" s="18"/>
    </row>
    <row r="895" spans="1:74" x14ac:dyDescent="0.25">
      <c r="T895" s="27">
        <f t="shared" ref="T895:Y895" si="150">SUM(T886:T894)</f>
        <v>12</v>
      </c>
      <c r="U895" s="27">
        <f t="shared" si="150"/>
        <v>112</v>
      </c>
      <c r="V895" s="27">
        <f t="shared" si="150"/>
        <v>56</v>
      </c>
      <c r="W895" s="27">
        <f t="shared" si="150"/>
        <v>115</v>
      </c>
      <c r="X895" s="27">
        <f t="shared" si="150"/>
        <v>568</v>
      </c>
      <c r="Y895" s="27">
        <f t="shared" si="150"/>
        <v>296</v>
      </c>
      <c r="BR895" s="18"/>
      <c r="BV895" s="18"/>
    </row>
    <row r="896" spans="1:74" ht="39.6" x14ac:dyDescent="0.25">
      <c r="A896" s="40" t="s">
        <v>6753</v>
      </c>
      <c r="B896" s="40" t="s">
        <v>6650</v>
      </c>
      <c r="C896" s="40" t="s">
        <v>6660</v>
      </c>
      <c r="D896" s="40" t="s">
        <v>6698</v>
      </c>
      <c r="E896" s="40" t="s">
        <v>6699</v>
      </c>
      <c r="F896" s="40" t="s">
        <v>6700</v>
      </c>
      <c r="G896" s="40" t="s">
        <v>6701</v>
      </c>
      <c r="H896" s="40" t="s">
        <v>6702</v>
      </c>
      <c r="I896" s="40" t="s">
        <v>6703</v>
      </c>
      <c r="J896" s="41" t="s">
        <v>6706</v>
      </c>
      <c r="K896" s="32"/>
      <c r="L896" s="23" t="s">
        <v>6863</v>
      </c>
      <c r="S896" s="18" t="s">
        <v>6753</v>
      </c>
      <c r="AL896" s="24" t="s">
        <v>6728</v>
      </c>
      <c r="AM896" s="64" t="s">
        <v>6753</v>
      </c>
      <c r="AN896" s="65"/>
      <c r="AO896" s="65"/>
      <c r="AP896" s="65"/>
      <c r="BR896" s="18"/>
      <c r="BV896" s="18"/>
    </row>
    <row r="897" spans="1:74" x14ac:dyDescent="0.25">
      <c r="A897" s="184" t="s">
        <v>6856</v>
      </c>
      <c r="B897" s="184" t="s">
        <v>1343</v>
      </c>
      <c r="C897" s="179">
        <v>1</v>
      </c>
      <c r="D897" s="143">
        <v>1</v>
      </c>
      <c r="E897" s="142">
        <v>0</v>
      </c>
      <c r="F897" s="142">
        <v>1</v>
      </c>
      <c r="G897" s="142">
        <v>0</v>
      </c>
      <c r="H897" s="142">
        <v>0</v>
      </c>
      <c r="I897" s="142">
        <v>0</v>
      </c>
      <c r="J897" s="173">
        <f t="shared" ref="J897:J917" si="151">SUM(E897:I897)</f>
        <v>1</v>
      </c>
      <c r="K897" s="35"/>
      <c r="L897" s="120"/>
      <c r="S897" s="21" t="s">
        <v>6708</v>
      </c>
      <c r="T897" s="21" t="s">
        <v>197</v>
      </c>
      <c r="U897" s="21" t="s">
        <v>230</v>
      </c>
      <c r="V897" s="21" t="s">
        <v>211</v>
      </c>
      <c r="W897" s="21" t="s">
        <v>205</v>
      </c>
      <c r="X897" s="21" t="s">
        <v>283</v>
      </c>
      <c r="Y897" s="21" t="s">
        <v>134</v>
      </c>
      <c r="AL897" s="18" t="s">
        <v>6823</v>
      </c>
      <c r="AM897" s="65"/>
      <c r="AN897" s="65"/>
      <c r="AO897" s="65"/>
      <c r="AP897" s="65"/>
      <c r="BR897" s="18"/>
      <c r="BV897" s="18"/>
    </row>
    <row r="898" spans="1:74" x14ac:dyDescent="0.25">
      <c r="A898" s="184" t="s">
        <v>6857</v>
      </c>
      <c r="B898" s="184" t="s">
        <v>1343</v>
      </c>
      <c r="C898" s="179">
        <v>1</v>
      </c>
      <c r="D898" s="143">
        <v>1</v>
      </c>
      <c r="E898" s="142">
        <v>0</v>
      </c>
      <c r="F898" s="142">
        <v>1</v>
      </c>
      <c r="G898" s="142">
        <v>0</v>
      </c>
      <c r="H898" s="142">
        <v>0</v>
      </c>
      <c r="I898" s="142">
        <v>0</v>
      </c>
      <c r="J898" s="173">
        <f t="shared" si="151"/>
        <v>1</v>
      </c>
      <c r="K898" s="35"/>
      <c r="L898" s="120"/>
      <c r="S898" s="21" t="s">
        <v>6848</v>
      </c>
      <c r="T898" s="158">
        <v>0</v>
      </c>
      <c r="U898" s="158">
        <v>1</v>
      </c>
      <c r="V898" s="54">
        <v>0</v>
      </c>
      <c r="W898" s="54">
        <v>0</v>
      </c>
      <c r="X898" s="54">
        <v>0</v>
      </c>
      <c r="Y898" s="21">
        <f t="shared" ref="Y898:Y906" si="152">SUM(T898:X898)</f>
        <v>1</v>
      </c>
      <c r="AL898" s="18" t="s">
        <v>6731</v>
      </c>
      <c r="AM898" s="65"/>
      <c r="AN898" s="65"/>
      <c r="AO898" s="65"/>
      <c r="AP898" s="65"/>
      <c r="BR898" s="18"/>
      <c r="BV898" s="18"/>
    </row>
    <row r="899" spans="1:74" x14ac:dyDescent="0.25">
      <c r="A899" s="135" t="s">
        <v>6858</v>
      </c>
      <c r="B899" s="135" t="s">
        <v>1343</v>
      </c>
      <c r="C899" s="179">
        <v>1</v>
      </c>
      <c r="D899" s="143">
        <v>1</v>
      </c>
      <c r="E899" s="142">
        <v>0</v>
      </c>
      <c r="F899" s="142">
        <v>1</v>
      </c>
      <c r="G899" s="142">
        <v>0</v>
      </c>
      <c r="H899" s="142">
        <v>0</v>
      </c>
      <c r="I899" s="142">
        <v>0</v>
      </c>
      <c r="J899" s="173">
        <f t="shared" si="151"/>
        <v>1</v>
      </c>
      <c r="K899" s="35"/>
      <c r="L899" s="120">
        <v>3</v>
      </c>
      <c r="S899" s="21" t="s">
        <v>6849</v>
      </c>
      <c r="T899" s="54">
        <v>0</v>
      </c>
      <c r="U899" s="54">
        <v>1</v>
      </c>
      <c r="V899" s="54">
        <v>0</v>
      </c>
      <c r="W899" s="54">
        <v>0</v>
      </c>
      <c r="X899" s="54">
        <v>0</v>
      </c>
      <c r="Y899" s="21">
        <f t="shared" si="152"/>
        <v>1</v>
      </c>
      <c r="AM899" s="65"/>
      <c r="AN899" s="65"/>
      <c r="AO899" s="65"/>
      <c r="AP899" s="65"/>
      <c r="BR899" s="18"/>
      <c r="BV899" s="18"/>
    </row>
    <row r="900" spans="1:74" x14ac:dyDescent="0.25">
      <c r="A900" s="137" t="s">
        <v>6854</v>
      </c>
      <c r="B900" s="137" t="s">
        <v>826</v>
      </c>
      <c r="C900" s="180">
        <v>1</v>
      </c>
      <c r="D900" s="121">
        <v>1</v>
      </c>
      <c r="E900" s="92">
        <v>0</v>
      </c>
      <c r="F900" s="92">
        <v>1</v>
      </c>
      <c r="G900" s="92">
        <v>0</v>
      </c>
      <c r="H900" s="92">
        <v>0</v>
      </c>
      <c r="I900" s="92">
        <v>0</v>
      </c>
      <c r="J900" s="174">
        <f t="shared" si="151"/>
        <v>1</v>
      </c>
      <c r="K900" s="182"/>
      <c r="L900" s="183"/>
      <c r="S900" s="21" t="s">
        <v>6850</v>
      </c>
      <c r="T900" s="158">
        <v>0</v>
      </c>
      <c r="U900" s="158">
        <v>1</v>
      </c>
      <c r="V900" s="54">
        <v>0</v>
      </c>
      <c r="W900" s="54">
        <v>0</v>
      </c>
      <c r="X900" s="54">
        <v>0</v>
      </c>
      <c r="Y900" s="21">
        <f t="shared" si="152"/>
        <v>1</v>
      </c>
      <c r="AL900" s="18" t="s">
        <v>5</v>
      </c>
      <c r="AM900" s="18" t="s">
        <v>6738</v>
      </c>
      <c r="AN900" s="18" t="s">
        <v>6739</v>
      </c>
      <c r="AO900" s="18" t="s">
        <v>6740</v>
      </c>
      <c r="AP900" s="18" t="s">
        <v>6741</v>
      </c>
      <c r="AQ900" s="18" t="s">
        <v>6742</v>
      </c>
      <c r="AR900" s="18" t="s">
        <v>6743</v>
      </c>
      <c r="AS900" s="18" t="s">
        <v>6744</v>
      </c>
      <c r="AT900" s="68" t="s">
        <v>6745</v>
      </c>
      <c r="AU900" s="68" t="s">
        <v>6746</v>
      </c>
      <c r="AV900" s="18" t="s">
        <v>6747</v>
      </c>
      <c r="AW900" s="18" t="s">
        <v>6748</v>
      </c>
      <c r="AX900" s="18" t="s">
        <v>6749</v>
      </c>
      <c r="AY900" s="18" t="s">
        <v>6750</v>
      </c>
      <c r="AZ900" s="18" t="s">
        <v>6751</v>
      </c>
      <c r="BA900" s="18" t="s">
        <v>6752</v>
      </c>
      <c r="BB900" s="18" t="s">
        <v>6753</v>
      </c>
      <c r="BR900" s="18"/>
      <c r="BV900" s="18"/>
    </row>
    <row r="901" spans="1:74" x14ac:dyDescent="0.25">
      <c r="A901" s="137" t="s">
        <v>6854</v>
      </c>
      <c r="B901" s="137" t="s">
        <v>2633</v>
      </c>
      <c r="C901" s="180">
        <v>1</v>
      </c>
      <c r="D901" s="121">
        <v>1</v>
      </c>
      <c r="E901" s="92">
        <v>0</v>
      </c>
      <c r="F901" s="92">
        <v>1</v>
      </c>
      <c r="G901" s="92">
        <v>0</v>
      </c>
      <c r="H901" s="92">
        <v>0</v>
      </c>
      <c r="I901" s="92">
        <v>0</v>
      </c>
      <c r="J901" s="174">
        <f t="shared" si="151"/>
        <v>1</v>
      </c>
      <c r="K901" s="182"/>
      <c r="L901" s="183">
        <f>SUM(J900:J901)</f>
        <v>2</v>
      </c>
      <c r="S901" s="21" t="s">
        <v>6851</v>
      </c>
      <c r="T901" s="31">
        <v>0</v>
      </c>
      <c r="U901" s="31">
        <v>2</v>
      </c>
      <c r="V901" s="31">
        <v>0</v>
      </c>
      <c r="W901" s="31">
        <v>0</v>
      </c>
      <c r="X901" s="31">
        <v>0</v>
      </c>
      <c r="Y901" s="21">
        <f t="shared" si="152"/>
        <v>2</v>
      </c>
      <c r="AL901" s="18" t="s">
        <v>6774</v>
      </c>
      <c r="AM901" s="65">
        <v>0</v>
      </c>
      <c r="AN901" s="65">
        <v>0</v>
      </c>
      <c r="AO901" s="65">
        <v>0</v>
      </c>
      <c r="AP901" s="65">
        <v>0</v>
      </c>
      <c r="AQ901" s="65">
        <v>0</v>
      </c>
      <c r="AR901" s="65">
        <v>0</v>
      </c>
      <c r="AS901" s="65">
        <v>0</v>
      </c>
      <c r="AT901" s="64">
        <v>0</v>
      </c>
      <c r="AU901" s="64">
        <v>0</v>
      </c>
      <c r="AV901" s="65">
        <v>0</v>
      </c>
      <c r="AW901" s="65">
        <v>0</v>
      </c>
      <c r="AX901" s="65">
        <v>0</v>
      </c>
      <c r="AY901" s="65">
        <v>0</v>
      </c>
      <c r="AZ901" s="65">
        <v>0</v>
      </c>
      <c r="BA901" s="65">
        <v>0</v>
      </c>
      <c r="BB901" s="65">
        <v>0</v>
      </c>
      <c r="BR901" s="18"/>
      <c r="BV901" s="18"/>
    </row>
    <row r="902" spans="1:74" x14ac:dyDescent="0.25">
      <c r="A902" s="184" t="s">
        <v>584</v>
      </c>
      <c r="B902" s="184" t="s">
        <v>2633</v>
      </c>
      <c r="C902" s="179">
        <v>1</v>
      </c>
      <c r="D902" s="143">
        <v>1</v>
      </c>
      <c r="E902" s="142">
        <v>0</v>
      </c>
      <c r="F902" s="142">
        <v>1</v>
      </c>
      <c r="G902" s="142">
        <v>0</v>
      </c>
      <c r="H902" s="142">
        <v>0</v>
      </c>
      <c r="I902" s="142">
        <v>0</v>
      </c>
      <c r="J902" s="173">
        <f t="shared" si="151"/>
        <v>1</v>
      </c>
      <c r="K902" s="35"/>
      <c r="L902" s="120"/>
      <c r="S902" s="21" t="s">
        <v>6710</v>
      </c>
      <c r="T902" s="31">
        <v>0</v>
      </c>
      <c r="U902" s="31">
        <v>9</v>
      </c>
      <c r="V902" s="31">
        <v>2</v>
      </c>
      <c r="W902" s="31">
        <v>9</v>
      </c>
      <c r="X902" s="31">
        <v>0</v>
      </c>
      <c r="Y902" s="21">
        <f t="shared" si="152"/>
        <v>20</v>
      </c>
      <c r="AL902" s="18" t="s">
        <v>6775</v>
      </c>
      <c r="AM902" s="65">
        <v>0</v>
      </c>
      <c r="AN902" s="65">
        <v>0</v>
      </c>
      <c r="AO902" s="65">
        <v>0</v>
      </c>
      <c r="AP902" s="65">
        <v>0</v>
      </c>
      <c r="AQ902" s="65">
        <v>0</v>
      </c>
      <c r="AR902" s="65">
        <v>0</v>
      </c>
      <c r="AS902" s="65">
        <v>0</v>
      </c>
      <c r="AT902" s="64">
        <v>0</v>
      </c>
      <c r="AU902" s="64">
        <v>0</v>
      </c>
      <c r="AV902" s="65">
        <v>0</v>
      </c>
      <c r="AW902" s="65">
        <v>0</v>
      </c>
      <c r="AX902" s="65">
        <v>0</v>
      </c>
      <c r="AY902" s="65">
        <v>0</v>
      </c>
      <c r="AZ902" s="65">
        <v>0</v>
      </c>
      <c r="BA902" s="65">
        <v>0</v>
      </c>
      <c r="BB902" s="65">
        <v>0</v>
      </c>
      <c r="BR902" s="18"/>
      <c r="BV902" s="18"/>
    </row>
    <row r="903" spans="1:74" x14ac:dyDescent="0.25">
      <c r="A903" s="184" t="s">
        <v>584</v>
      </c>
      <c r="B903" s="184" t="s">
        <v>1343</v>
      </c>
      <c r="C903" s="179">
        <v>1</v>
      </c>
      <c r="D903" s="143">
        <v>1</v>
      </c>
      <c r="E903" s="142">
        <v>0</v>
      </c>
      <c r="F903" s="142">
        <v>1</v>
      </c>
      <c r="G903" s="142">
        <v>0</v>
      </c>
      <c r="H903" s="142">
        <v>0</v>
      </c>
      <c r="I903" s="142">
        <v>0</v>
      </c>
      <c r="J903" s="173">
        <f t="shared" si="151"/>
        <v>1</v>
      </c>
      <c r="K903" s="35"/>
      <c r="L903" s="120"/>
      <c r="S903" s="47" t="s">
        <v>6711</v>
      </c>
      <c r="T903" s="48">
        <v>0</v>
      </c>
      <c r="U903" s="48">
        <v>19</v>
      </c>
      <c r="V903" s="48">
        <v>2</v>
      </c>
      <c r="W903" s="48">
        <v>27</v>
      </c>
      <c r="X903" s="48">
        <v>44</v>
      </c>
      <c r="Y903" s="21">
        <f t="shared" si="152"/>
        <v>92</v>
      </c>
      <c r="AL903" s="18" t="s">
        <v>6776</v>
      </c>
      <c r="AM903" s="65">
        <v>0</v>
      </c>
      <c r="AN903" s="65">
        <v>0</v>
      </c>
      <c r="AO903" s="65">
        <v>0</v>
      </c>
      <c r="AP903" s="65">
        <v>0</v>
      </c>
      <c r="AQ903" s="65">
        <v>0</v>
      </c>
      <c r="AR903" s="65">
        <v>0</v>
      </c>
      <c r="AS903" s="65">
        <v>0</v>
      </c>
      <c r="AT903" s="64">
        <v>0</v>
      </c>
      <c r="AU903" s="64">
        <v>0</v>
      </c>
      <c r="AV903" s="65">
        <v>0</v>
      </c>
      <c r="AW903" s="65">
        <v>0</v>
      </c>
      <c r="AX903" s="65">
        <v>1</v>
      </c>
      <c r="AY903" s="65">
        <v>0</v>
      </c>
      <c r="AZ903" s="65">
        <v>0</v>
      </c>
      <c r="BA903" s="65">
        <v>0</v>
      </c>
      <c r="BB903" s="65">
        <v>0</v>
      </c>
      <c r="BR903" s="18"/>
      <c r="BV903" s="18"/>
    </row>
    <row r="904" spans="1:74" x14ac:dyDescent="0.25">
      <c r="A904" s="135" t="s">
        <v>584</v>
      </c>
      <c r="B904" s="135" t="s">
        <v>4458</v>
      </c>
      <c r="C904" s="179">
        <v>1</v>
      </c>
      <c r="D904" s="143">
        <v>1</v>
      </c>
      <c r="E904" s="142">
        <v>0</v>
      </c>
      <c r="F904" s="142">
        <v>1</v>
      </c>
      <c r="G904" s="142">
        <v>0</v>
      </c>
      <c r="H904" s="142">
        <v>0</v>
      </c>
      <c r="I904" s="142">
        <v>0</v>
      </c>
      <c r="J904" s="173">
        <f t="shared" si="151"/>
        <v>1</v>
      </c>
      <c r="K904" s="35"/>
      <c r="L904" s="120"/>
      <c r="S904" s="21" t="s">
        <v>6712</v>
      </c>
      <c r="T904" s="31">
        <v>7</v>
      </c>
      <c r="U904" s="31">
        <v>38</v>
      </c>
      <c r="V904" s="31">
        <v>6</v>
      </c>
      <c r="W904" s="31">
        <v>111</v>
      </c>
      <c r="X904" s="31">
        <v>467</v>
      </c>
      <c r="Y904" s="21">
        <f t="shared" si="152"/>
        <v>629</v>
      </c>
      <c r="AL904" s="18" t="s">
        <v>6777</v>
      </c>
      <c r="AM904" s="65">
        <v>0</v>
      </c>
      <c r="AN904" s="65">
        <v>0</v>
      </c>
      <c r="AO904" s="65">
        <v>0</v>
      </c>
      <c r="AP904" s="65">
        <v>0</v>
      </c>
      <c r="AQ904" s="65">
        <v>0</v>
      </c>
      <c r="AR904" s="65">
        <v>0</v>
      </c>
      <c r="AS904" s="65">
        <v>0</v>
      </c>
      <c r="AT904" s="64">
        <v>0</v>
      </c>
      <c r="AU904" s="64">
        <v>0</v>
      </c>
      <c r="AV904" s="65">
        <v>0</v>
      </c>
      <c r="AW904" s="65">
        <v>0</v>
      </c>
      <c r="AX904" s="65">
        <v>1</v>
      </c>
      <c r="AY904" s="65">
        <v>0</v>
      </c>
      <c r="AZ904" s="65">
        <v>0</v>
      </c>
      <c r="BA904" s="65">
        <v>0</v>
      </c>
      <c r="BB904" s="65">
        <v>0</v>
      </c>
      <c r="BR904" s="18"/>
      <c r="BV904" s="18"/>
    </row>
    <row r="905" spans="1:74" x14ac:dyDescent="0.25">
      <c r="A905" s="135" t="s">
        <v>584</v>
      </c>
      <c r="B905" s="135" t="s">
        <v>826</v>
      </c>
      <c r="C905" s="179">
        <v>17</v>
      </c>
      <c r="D905" s="143">
        <v>17</v>
      </c>
      <c r="E905" s="142">
        <v>0</v>
      </c>
      <c r="F905" s="142">
        <v>6</v>
      </c>
      <c r="G905" s="142">
        <v>2</v>
      </c>
      <c r="H905" s="142">
        <v>9</v>
      </c>
      <c r="I905" s="142">
        <v>0</v>
      </c>
      <c r="J905" s="173">
        <f t="shared" si="151"/>
        <v>17</v>
      </c>
      <c r="K905" s="35"/>
      <c r="L905" s="120">
        <f>SUM(J902:J905)</f>
        <v>20</v>
      </c>
      <c r="S905" s="47" t="s">
        <v>6713</v>
      </c>
      <c r="T905" s="48">
        <v>32</v>
      </c>
      <c r="U905" s="48">
        <v>163</v>
      </c>
      <c r="V905" s="48">
        <v>73</v>
      </c>
      <c r="W905" s="48">
        <v>223</v>
      </c>
      <c r="X905" s="48">
        <v>181</v>
      </c>
      <c r="Y905" s="21">
        <f t="shared" si="152"/>
        <v>672</v>
      </c>
      <c r="AL905" s="18" t="s">
        <v>6778</v>
      </c>
      <c r="AM905" s="65">
        <v>364</v>
      </c>
      <c r="AN905" s="65">
        <v>349</v>
      </c>
      <c r="AO905" s="65">
        <v>510</v>
      </c>
      <c r="AP905" s="65">
        <v>535</v>
      </c>
      <c r="AQ905" s="65">
        <v>579</v>
      </c>
      <c r="AR905" s="65">
        <v>91</v>
      </c>
      <c r="AS905" s="65">
        <v>181</v>
      </c>
      <c r="AT905" s="64">
        <v>166</v>
      </c>
      <c r="AU905" s="64">
        <v>123</v>
      </c>
      <c r="AV905" s="65">
        <v>6</v>
      </c>
      <c r="AW905" s="65">
        <v>0</v>
      </c>
      <c r="AX905" s="65">
        <v>1</v>
      </c>
      <c r="AY905" s="65">
        <v>0</v>
      </c>
      <c r="AZ905" s="65">
        <v>0</v>
      </c>
      <c r="BA905" s="65">
        <v>0</v>
      </c>
      <c r="BB905" s="65">
        <v>0</v>
      </c>
      <c r="BR905" s="18"/>
      <c r="BV905" s="18"/>
    </row>
    <row r="906" spans="1:74" x14ac:dyDescent="0.25">
      <c r="A906" s="137" t="s">
        <v>588</v>
      </c>
      <c r="B906" s="137" t="s">
        <v>2633</v>
      </c>
      <c r="C906" s="180">
        <v>16</v>
      </c>
      <c r="D906" s="121">
        <v>16</v>
      </c>
      <c r="E906" s="92">
        <v>0</v>
      </c>
      <c r="F906" s="92">
        <v>7</v>
      </c>
      <c r="G906" s="92">
        <v>2</v>
      </c>
      <c r="H906" s="92">
        <v>7</v>
      </c>
      <c r="I906" s="92">
        <v>0</v>
      </c>
      <c r="J906" s="174">
        <f t="shared" si="151"/>
        <v>16</v>
      </c>
      <c r="K906" s="182"/>
      <c r="L906" s="183"/>
      <c r="T906" s="18">
        <f>SUM(T898:T905)</f>
        <v>39</v>
      </c>
      <c r="U906" s="18">
        <f>SUM(U898:U905)</f>
        <v>234</v>
      </c>
      <c r="V906" s="18">
        <f>SUM(V898:V905)</f>
        <v>83</v>
      </c>
      <c r="W906" s="18">
        <f>SUM(W898:W905)</f>
        <v>370</v>
      </c>
      <c r="X906" s="18">
        <f>SUM(X898:X905)</f>
        <v>692</v>
      </c>
      <c r="Y906" s="21">
        <f t="shared" si="152"/>
        <v>1418</v>
      </c>
      <c r="AT906" s="68"/>
      <c r="AU906" s="68"/>
      <c r="BR906" s="18"/>
      <c r="BV906" s="18"/>
    </row>
    <row r="907" spans="1:74" x14ac:dyDescent="0.25">
      <c r="A907" s="137" t="s">
        <v>588</v>
      </c>
      <c r="B907" s="137" t="s">
        <v>1343</v>
      </c>
      <c r="C907" s="180">
        <v>8</v>
      </c>
      <c r="D907" s="121">
        <v>8</v>
      </c>
      <c r="E907" s="92">
        <v>0</v>
      </c>
      <c r="F907" s="92">
        <v>1</v>
      </c>
      <c r="G907" s="92">
        <v>0</v>
      </c>
      <c r="H907" s="92">
        <v>0</v>
      </c>
      <c r="I907" s="92">
        <v>7</v>
      </c>
      <c r="J907" s="174">
        <f t="shared" si="151"/>
        <v>8</v>
      </c>
      <c r="K907" s="182"/>
      <c r="L907" s="183"/>
      <c r="AL907" s="18" t="s">
        <v>5</v>
      </c>
      <c r="AM907" s="18" t="s">
        <v>6795</v>
      </c>
      <c r="AN907" s="18" t="s">
        <v>6739</v>
      </c>
      <c r="AO907" s="18" t="s">
        <v>6740</v>
      </c>
      <c r="AP907" s="18" t="s">
        <v>6741</v>
      </c>
      <c r="AQ907" s="18" t="s">
        <v>6742</v>
      </c>
      <c r="AR907" s="18" t="s">
        <v>6743</v>
      </c>
      <c r="AS907" s="18" t="s">
        <v>6744</v>
      </c>
      <c r="AT907" s="68" t="s">
        <v>6745</v>
      </c>
      <c r="AU907" s="68" t="s">
        <v>6746</v>
      </c>
      <c r="AV907" s="18" t="s">
        <v>6747</v>
      </c>
      <c r="AW907" s="18" t="s">
        <v>6748</v>
      </c>
      <c r="AX907" s="18" t="s">
        <v>6749</v>
      </c>
      <c r="AY907" s="18" t="s">
        <v>6750</v>
      </c>
      <c r="AZ907" s="18" t="s">
        <v>6751</v>
      </c>
      <c r="BA907" s="18" t="s">
        <v>6752</v>
      </c>
      <c r="BB907" s="18" t="s">
        <v>6753</v>
      </c>
      <c r="BR907" s="18"/>
      <c r="BV907" s="18"/>
    </row>
    <row r="908" spans="1:74" x14ac:dyDescent="0.25">
      <c r="A908" s="137" t="s">
        <v>588</v>
      </c>
      <c r="B908" s="137" t="s">
        <v>826</v>
      </c>
      <c r="C908" s="180">
        <v>75</v>
      </c>
      <c r="D908" s="121">
        <v>68</v>
      </c>
      <c r="E908" s="92">
        <v>0</v>
      </c>
      <c r="F908" s="92">
        <v>11</v>
      </c>
      <c r="G908" s="92">
        <v>0</v>
      </c>
      <c r="H908" s="92">
        <v>20</v>
      </c>
      <c r="I908" s="92">
        <v>37</v>
      </c>
      <c r="J908" s="174">
        <f t="shared" si="151"/>
        <v>68</v>
      </c>
      <c r="K908" s="182"/>
      <c r="L908" s="183">
        <f>SUM(J906:J908)</f>
        <v>92</v>
      </c>
      <c r="S908" s="21" t="s">
        <v>6716</v>
      </c>
      <c r="T908" s="21" t="s">
        <v>197</v>
      </c>
      <c r="U908" s="21" t="s">
        <v>230</v>
      </c>
      <c r="V908" s="21" t="s">
        <v>211</v>
      </c>
      <c r="W908" s="21" t="s">
        <v>205</v>
      </c>
      <c r="X908" s="21" t="s">
        <v>283</v>
      </c>
      <c r="Y908" s="21" t="s">
        <v>134</v>
      </c>
      <c r="AL908" s="18" t="s">
        <v>6788</v>
      </c>
      <c r="AM908" s="65">
        <v>3</v>
      </c>
      <c r="AN908" s="65">
        <v>0</v>
      </c>
      <c r="AO908" s="65">
        <v>1</v>
      </c>
      <c r="AP908" s="65">
        <v>1</v>
      </c>
      <c r="AQ908" s="65">
        <v>1</v>
      </c>
      <c r="AR908" s="65">
        <v>0</v>
      </c>
      <c r="AS908" s="65">
        <v>0</v>
      </c>
      <c r="AT908" s="64">
        <v>0</v>
      </c>
      <c r="AU908" s="64">
        <v>0</v>
      </c>
      <c r="AV908" s="65">
        <v>1</v>
      </c>
      <c r="AW908" s="65">
        <v>2</v>
      </c>
      <c r="AX908" s="65">
        <v>1</v>
      </c>
      <c r="AY908" s="65">
        <v>1</v>
      </c>
      <c r="AZ908" s="65">
        <v>0</v>
      </c>
      <c r="BA908" s="65">
        <v>0</v>
      </c>
      <c r="BB908" s="65">
        <v>1</v>
      </c>
      <c r="BR908" s="18"/>
      <c r="BV908" s="18"/>
    </row>
    <row r="909" spans="1:74" x14ac:dyDescent="0.25">
      <c r="A909" s="184" t="s">
        <v>592</v>
      </c>
      <c r="B909" s="184" t="s">
        <v>2633</v>
      </c>
      <c r="C909" s="179">
        <v>44</v>
      </c>
      <c r="D909" s="143">
        <v>38</v>
      </c>
      <c r="E909" s="142">
        <v>0</v>
      </c>
      <c r="F909" s="142">
        <v>16</v>
      </c>
      <c r="G909" s="142">
        <v>2</v>
      </c>
      <c r="H909" s="142">
        <v>20</v>
      </c>
      <c r="I909" s="142">
        <v>0</v>
      </c>
      <c r="J909" s="173">
        <f t="shared" si="151"/>
        <v>38</v>
      </c>
      <c r="K909" s="35"/>
      <c r="L909" s="120"/>
      <c r="S909" s="21" t="s">
        <v>6848</v>
      </c>
      <c r="T909" s="158">
        <v>0</v>
      </c>
      <c r="U909" s="158">
        <v>0</v>
      </c>
      <c r="V909" s="54">
        <v>0</v>
      </c>
      <c r="W909" s="54">
        <v>0</v>
      </c>
      <c r="X909" s="54">
        <v>0</v>
      </c>
      <c r="Y909" s="21">
        <f t="shared" ref="Y909:Y917" si="153">SUM(T909:X909)</f>
        <v>0</v>
      </c>
      <c r="AL909" s="18" t="s">
        <v>6789</v>
      </c>
      <c r="AM909" s="65">
        <v>3</v>
      </c>
      <c r="AN909" s="65">
        <v>3</v>
      </c>
      <c r="AO909" s="65">
        <v>1</v>
      </c>
      <c r="AP909" s="65">
        <v>1</v>
      </c>
      <c r="AQ909" s="65">
        <v>1</v>
      </c>
      <c r="AR909" s="65">
        <v>0</v>
      </c>
      <c r="AS909" s="65">
        <v>0</v>
      </c>
      <c r="AT909" s="64">
        <v>0</v>
      </c>
      <c r="AU909" s="64">
        <v>1</v>
      </c>
      <c r="AV909" s="65">
        <v>1</v>
      </c>
      <c r="AW909" s="65">
        <v>0</v>
      </c>
      <c r="AX909" s="65">
        <v>0</v>
      </c>
      <c r="AY909" s="65">
        <v>1</v>
      </c>
      <c r="AZ909" s="65">
        <v>0</v>
      </c>
      <c r="BA909" s="65">
        <v>0</v>
      </c>
      <c r="BB909" s="65">
        <v>1</v>
      </c>
      <c r="BR909" s="18"/>
      <c r="BV909" s="18"/>
    </row>
    <row r="910" spans="1:74" x14ac:dyDescent="0.25">
      <c r="A910" s="184" t="s">
        <v>592</v>
      </c>
      <c r="B910" s="184" t="s">
        <v>1343</v>
      </c>
      <c r="C910" s="179">
        <v>66</v>
      </c>
      <c r="D910" s="143">
        <v>66</v>
      </c>
      <c r="E910" s="142">
        <v>0</v>
      </c>
      <c r="F910" s="142">
        <v>2</v>
      </c>
      <c r="G910" s="142">
        <v>0</v>
      </c>
      <c r="H910" s="142">
        <v>11</v>
      </c>
      <c r="I910" s="142">
        <v>53</v>
      </c>
      <c r="J910" s="173">
        <f t="shared" si="151"/>
        <v>66</v>
      </c>
      <c r="K910" s="35"/>
      <c r="L910" s="120"/>
      <c r="S910" s="21" t="s">
        <v>6849</v>
      </c>
      <c r="T910" s="54">
        <v>0</v>
      </c>
      <c r="U910" s="54">
        <v>0</v>
      </c>
      <c r="V910" s="54">
        <v>0</v>
      </c>
      <c r="W910" s="54">
        <v>0</v>
      </c>
      <c r="X910" s="54">
        <v>0</v>
      </c>
      <c r="Y910" s="21">
        <f t="shared" si="153"/>
        <v>0</v>
      </c>
      <c r="AL910" s="18" t="s">
        <v>6790</v>
      </c>
      <c r="AM910" s="65">
        <v>10</v>
      </c>
      <c r="AN910" s="65">
        <v>3</v>
      </c>
      <c r="AO910" s="65">
        <v>5</v>
      </c>
      <c r="AP910" s="65">
        <v>3</v>
      </c>
      <c r="AQ910" s="65">
        <v>2</v>
      </c>
      <c r="AR910" s="65">
        <v>0</v>
      </c>
      <c r="AS910" s="65">
        <v>0</v>
      </c>
      <c r="AT910" s="64">
        <v>0</v>
      </c>
      <c r="AU910" s="64">
        <v>1</v>
      </c>
      <c r="AV910" s="65">
        <v>1</v>
      </c>
      <c r="AW910" s="65">
        <v>0</v>
      </c>
      <c r="AX910" s="65">
        <v>0</v>
      </c>
      <c r="AY910" s="65">
        <v>1</v>
      </c>
      <c r="AZ910" s="65">
        <v>0</v>
      </c>
      <c r="BA910" s="65">
        <v>0</v>
      </c>
      <c r="BB910" s="65">
        <v>1</v>
      </c>
      <c r="BR910" s="18"/>
      <c r="BV910" s="18"/>
    </row>
    <row r="911" spans="1:74" x14ac:dyDescent="0.25">
      <c r="A911" s="184" t="s">
        <v>592</v>
      </c>
      <c r="B911" s="184" t="s">
        <v>4458</v>
      </c>
      <c r="C911" s="179">
        <v>5</v>
      </c>
      <c r="D911" s="143">
        <v>5</v>
      </c>
      <c r="E911" s="142">
        <v>0</v>
      </c>
      <c r="F911" s="142">
        <v>5</v>
      </c>
      <c r="G911" s="142">
        <v>0</v>
      </c>
      <c r="H911" s="142">
        <v>0</v>
      </c>
      <c r="I911" s="142">
        <v>0</v>
      </c>
      <c r="J911" s="173">
        <f t="shared" si="151"/>
        <v>5</v>
      </c>
      <c r="K911" s="35"/>
      <c r="L911" s="120"/>
      <c r="S911" s="21" t="s">
        <v>6850</v>
      </c>
      <c r="T911" s="158">
        <v>0</v>
      </c>
      <c r="U911" s="158">
        <v>0</v>
      </c>
      <c r="V911" s="54">
        <v>0</v>
      </c>
      <c r="W911" s="54">
        <v>0</v>
      </c>
      <c r="X911" s="54">
        <v>0</v>
      </c>
      <c r="Y911" s="21">
        <f t="shared" si="153"/>
        <v>0</v>
      </c>
      <c r="AL911" s="18" t="s">
        <v>6792</v>
      </c>
      <c r="AM911" s="65">
        <v>51</v>
      </c>
      <c r="AN911" s="65">
        <v>46</v>
      </c>
      <c r="AO911" s="65">
        <v>37</v>
      </c>
      <c r="AP911" s="65">
        <v>28</v>
      </c>
      <c r="AQ911" s="65">
        <v>23</v>
      </c>
      <c r="AR911" s="65">
        <v>12</v>
      </c>
      <c r="AS911" s="65">
        <v>18</v>
      </c>
      <c r="AT911" s="64">
        <v>8</v>
      </c>
      <c r="AU911" s="64">
        <v>10</v>
      </c>
      <c r="AV911" s="65">
        <v>4</v>
      </c>
      <c r="AW911" s="65">
        <v>1</v>
      </c>
      <c r="AX911" s="65">
        <v>5</v>
      </c>
      <c r="AY911" s="65">
        <v>3</v>
      </c>
      <c r="AZ911" s="65">
        <v>0</v>
      </c>
      <c r="BA911" s="65">
        <v>0</v>
      </c>
      <c r="BB911" s="65">
        <v>2</v>
      </c>
      <c r="BR911" s="18"/>
      <c r="BV911" s="18"/>
    </row>
    <row r="912" spans="1:74" x14ac:dyDescent="0.25">
      <c r="A912" s="184" t="s">
        <v>592</v>
      </c>
      <c r="B912" s="184" t="s">
        <v>826</v>
      </c>
      <c r="C912" s="179">
        <v>523</v>
      </c>
      <c r="D912" s="143">
        <v>520</v>
      </c>
      <c r="E912" s="142">
        <v>7</v>
      </c>
      <c r="F912" s="142">
        <v>15</v>
      </c>
      <c r="G912" s="142">
        <v>4</v>
      </c>
      <c r="H912" s="142">
        <v>80</v>
      </c>
      <c r="I912" s="142">
        <v>414</v>
      </c>
      <c r="J912" s="173">
        <f t="shared" si="151"/>
        <v>520</v>
      </c>
      <c r="K912" s="35"/>
      <c r="L912" s="120">
        <f>SUM(J909:J912)</f>
        <v>629</v>
      </c>
      <c r="S912" s="21" t="s">
        <v>6851</v>
      </c>
      <c r="T912" s="31">
        <v>0</v>
      </c>
      <c r="U912" s="31">
        <v>0</v>
      </c>
      <c r="V912" s="31">
        <v>0</v>
      </c>
      <c r="W912" s="31">
        <v>0</v>
      </c>
      <c r="X912" s="31">
        <v>0</v>
      </c>
      <c r="Y912" s="21">
        <f t="shared" si="153"/>
        <v>0</v>
      </c>
      <c r="AL912" s="18" t="s">
        <v>6827</v>
      </c>
      <c r="AM912" s="65">
        <v>713</v>
      </c>
      <c r="AN912" s="65">
        <v>352</v>
      </c>
      <c r="AO912" s="65">
        <v>266</v>
      </c>
      <c r="AP912" s="65">
        <v>249</v>
      </c>
      <c r="AQ912" s="65">
        <v>156</v>
      </c>
      <c r="AR912" s="65">
        <v>84</v>
      </c>
      <c r="AS912" s="65">
        <v>62</v>
      </c>
      <c r="AT912" s="64">
        <v>82</v>
      </c>
      <c r="AU912" s="64">
        <v>42</v>
      </c>
      <c r="AV912" s="65">
        <v>52</v>
      </c>
      <c r="AW912" s="65">
        <v>37</v>
      </c>
      <c r="AX912" s="65">
        <v>17</v>
      </c>
      <c r="AY912" s="65">
        <v>19</v>
      </c>
      <c r="AZ912" s="65">
        <v>37</v>
      </c>
      <c r="BA912" s="65">
        <v>13</v>
      </c>
      <c r="BB912" s="65">
        <v>19</v>
      </c>
      <c r="BR912" s="18"/>
      <c r="BV912" s="18"/>
    </row>
    <row r="913" spans="1:74" x14ac:dyDescent="0.25">
      <c r="A913" s="137" t="s">
        <v>597</v>
      </c>
      <c r="B913" s="137" t="s">
        <v>2633</v>
      </c>
      <c r="C913" s="180">
        <v>149</v>
      </c>
      <c r="D913" s="121">
        <v>142</v>
      </c>
      <c r="E913" s="92">
        <v>5</v>
      </c>
      <c r="F913" s="92">
        <v>33</v>
      </c>
      <c r="G913" s="92">
        <v>5</v>
      </c>
      <c r="H913" s="92">
        <v>99</v>
      </c>
      <c r="I913" s="92">
        <v>0</v>
      </c>
      <c r="J913" s="174">
        <f t="shared" si="151"/>
        <v>142</v>
      </c>
      <c r="K913" s="182"/>
      <c r="L913" s="183"/>
      <c r="S913" s="21" t="s">
        <v>6710</v>
      </c>
      <c r="T913" s="31">
        <v>0</v>
      </c>
      <c r="U913" s="31">
        <v>1</v>
      </c>
      <c r="V913" s="31">
        <v>0</v>
      </c>
      <c r="W913" s="31">
        <v>0</v>
      </c>
      <c r="X913" s="31">
        <v>0</v>
      </c>
      <c r="Y913" s="21">
        <f t="shared" si="153"/>
        <v>1</v>
      </c>
      <c r="AL913" s="18" t="s">
        <v>6828</v>
      </c>
      <c r="AM913" s="65">
        <v>1</v>
      </c>
      <c r="AN913" s="65">
        <v>28</v>
      </c>
      <c r="AO913" s="65">
        <v>72</v>
      </c>
      <c r="AP913" s="65">
        <v>273</v>
      </c>
      <c r="AQ913" s="65">
        <v>355</v>
      </c>
      <c r="AR913" s="65">
        <v>161</v>
      </c>
      <c r="AS913" s="65">
        <v>145</v>
      </c>
      <c r="AT913" s="64">
        <v>92</v>
      </c>
      <c r="AU913" s="64">
        <v>72</v>
      </c>
      <c r="AV913" s="65">
        <v>60</v>
      </c>
      <c r="AW913" s="65">
        <v>43</v>
      </c>
      <c r="AX913" s="65">
        <v>40</v>
      </c>
      <c r="AY913" s="65">
        <v>31</v>
      </c>
      <c r="AZ913" s="65">
        <v>39</v>
      </c>
      <c r="BA913" s="65">
        <v>28</v>
      </c>
      <c r="BB913" s="65">
        <v>32</v>
      </c>
      <c r="BR913" s="18"/>
      <c r="BV913" s="18"/>
    </row>
    <row r="914" spans="1:74" x14ac:dyDescent="0.25">
      <c r="A914" s="137" t="s">
        <v>597</v>
      </c>
      <c r="B914" s="137" t="s">
        <v>1343</v>
      </c>
      <c r="C914" s="180">
        <v>199</v>
      </c>
      <c r="D914" s="121">
        <v>189</v>
      </c>
      <c r="E914" s="92">
        <v>10</v>
      </c>
      <c r="F914" s="92">
        <v>56</v>
      </c>
      <c r="G914" s="92">
        <v>42</v>
      </c>
      <c r="H914" s="92">
        <v>81</v>
      </c>
      <c r="I914" s="92">
        <v>0</v>
      </c>
      <c r="J914" s="174">
        <f t="shared" si="151"/>
        <v>189</v>
      </c>
      <c r="K914" s="182"/>
      <c r="L914" s="183"/>
      <c r="S914" s="47" t="s">
        <v>6711</v>
      </c>
      <c r="T914" s="48">
        <v>0</v>
      </c>
      <c r="U914" s="48">
        <v>7</v>
      </c>
      <c r="V914" s="48">
        <v>2</v>
      </c>
      <c r="W914" s="48">
        <v>7</v>
      </c>
      <c r="X914" s="48">
        <v>0</v>
      </c>
      <c r="Y914" s="21">
        <f t="shared" si="153"/>
        <v>16</v>
      </c>
      <c r="AL914" s="126" t="s">
        <v>6779</v>
      </c>
      <c r="AM914" s="127">
        <v>0</v>
      </c>
      <c r="AN914" s="127">
        <v>0</v>
      </c>
      <c r="AO914" s="127">
        <v>0</v>
      </c>
      <c r="AP914" s="127">
        <v>0</v>
      </c>
      <c r="AQ914" s="127">
        <v>0</v>
      </c>
      <c r="AR914" s="127">
        <v>415</v>
      </c>
      <c r="AS914" s="127">
        <v>435</v>
      </c>
      <c r="AT914" s="176">
        <v>345</v>
      </c>
      <c r="AU914" s="176">
        <v>433</v>
      </c>
      <c r="AV914" s="127">
        <v>457</v>
      </c>
      <c r="AW914" s="127">
        <v>568</v>
      </c>
      <c r="AX914" s="127">
        <v>453</v>
      </c>
      <c r="AY914" s="127">
        <v>391</v>
      </c>
      <c r="AZ914" s="127">
        <v>236</v>
      </c>
      <c r="BA914" s="127">
        <v>35</v>
      </c>
      <c r="BB914" s="127">
        <v>44</v>
      </c>
      <c r="BR914" s="18"/>
      <c r="BV914" s="18"/>
    </row>
    <row r="915" spans="1:74" x14ac:dyDescent="0.25">
      <c r="A915" s="137" t="s">
        <v>597</v>
      </c>
      <c r="B915" s="137" t="s">
        <v>4458</v>
      </c>
      <c r="C915" s="180">
        <v>16</v>
      </c>
      <c r="D915" s="121">
        <v>16</v>
      </c>
      <c r="E915" s="92">
        <v>3</v>
      </c>
      <c r="F915" s="92">
        <v>11</v>
      </c>
      <c r="G915" s="92">
        <v>0</v>
      </c>
      <c r="H915" s="92">
        <v>2</v>
      </c>
      <c r="I915" s="92">
        <v>0</v>
      </c>
      <c r="J915" s="174">
        <f t="shared" si="151"/>
        <v>16</v>
      </c>
      <c r="K915" s="182"/>
      <c r="L915" s="183"/>
      <c r="S915" s="21" t="s">
        <v>6712</v>
      </c>
      <c r="T915" s="31">
        <v>0</v>
      </c>
      <c r="U915" s="31">
        <v>16</v>
      </c>
      <c r="V915" s="31">
        <v>2</v>
      </c>
      <c r="W915" s="31">
        <v>20</v>
      </c>
      <c r="X915" s="31">
        <v>0</v>
      </c>
      <c r="Y915" s="21">
        <f t="shared" si="153"/>
        <v>38</v>
      </c>
      <c r="AL915" s="18" t="s">
        <v>6829</v>
      </c>
      <c r="AM915" s="65">
        <v>0</v>
      </c>
      <c r="AN915" s="65">
        <v>0</v>
      </c>
      <c r="AO915" s="65">
        <v>0</v>
      </c>
      <c r="AP915" s="65">
        <v>0</v>
      </c>
      <c r="AQ915" s="65">
        <v>2</v>
      </c>
      <c r="AR915" s="65">
        <v>15</v>
      </c>
      <c r="AS915" s="65">
        <v>39</v>
      </c>
      <c r="AT915" s="64">
        <v>174</v>
      </c>
      <c r="AU915" s="64">
        <v>257</v>
      </c>
      <c r="AV915" s="65">
        <v>409</v>
      </c>
      <c r="AW915" s="65">
        <v>233</v>
      </c>
      <c r="AX915" s="65">
        <v>203</v>
      </c>
      <c r="AY915" s="65">
        <v>114</v>
      </c>
      <c r="AZ915" s="65">
        <v>154</v>
      </c>
      <c r="BA915" s="65">
        <v>112</v>
      </c>
      <c r="BB915" s="65">
        <v>124</v>
      </c>
      <c r="BR915" s="18"/>
      <c r="BV915" s="18"/>
    </row>
    <row r="916" spans="1:74" x14ac:dyDescent="0.25">
      <c r="A916" s="137" t="s">
        <v>597</v>
      </c>
      <c r="B916" s="137" t="s">
        <v>4602</v>
      </c>
      <c r="C916" s="180">
        <v>4</v>
      </c>
      <c r="D916" s="121">
        <v>4</v>
      </c>
      <c r="E916" s="92">
        <v>0</v>
      </c>
      <c r="F916" s="92">
        <v>1</v>
      </c>
      <c r="G916" s="92">
        <v>1</v>
      </c>
      <c r="H916" s="92">
        <v>2</v>
      </c>
      <c r="I916" s="92">
        <v>0</v>
      </c>
      <c r="J916" s="174">
        <f t="shared" si="151"/>
        <v>4</v>
      </c>
      <c r="K916" s="182"/>
      <c r="L916" s="183"/>
      <c r="S916" s="47" t="s">
        <v>6713</v>
      </c>
      <c r="T916" s="48">
        <v>5</v>
      </c>
      <c r="U916" s="48">
        <v>33</v>
      </c>
      <c r="V916" s="48">
        <v>5</v>
      </c>
      <c r="W916" s="48">
        <v>99</v>
      </c>
      <c r="X916" s="48">
        <v>0</v>
      </c>
      <c r="Y916" s="21">
        <f t="shared" si="153"/>
        <v>142</v>
      </c>
      <c r="AL916" s="126" t="s">
        <v>6780</v>
      </c>
      <c r="AM916" s="127">
        <v>0</v>
      </c>
      <c r="AN916" s="127">
        <v>0</v>
      </c>
      <c r="AO916" s="127">
        <v>0</v>
      </c>
      <c r="AP916" s="127">
        <v>0</v>
      </c>
      <c r="AQ916" s="127">
        <v>0</v>
      </c>
      <c r="AR916" s="127">
        <v>0</v>
      </c>
      <c r="AS916" s="127">
        <v>0</v>
      </c>
      <c r="AT916" s="127">
        <v>0</v>
      </c>
      <c r="AU916" s="127">
        <v>0</v>
      </c>
      <c r="AV916" s="127">
        <v>2</v>
      </c>
      <c r="AW916" s="127">
        <v>10</v>
      </c>
      <c r="AX916" s="127">
        <v>51</v>
      </c>
      <c r="AY916" s="127">
        <v>115</v>
      </c>
      <c r="AZ916" s="127">
        <v>428</v>
      </c>
      <c r="BA916" s="127">
        <v>525</v>
      </c>
      <c r="BB916" s="127">
        <v>467</v>
      </c>
      <c r="BR916" s="18"/>
      <c r="BV916" s="18"/>
    </row>
    <row r="917" spans="1:74" x14ac:dyDescent="0.25">
      <c r="A917" s="137" t="s">
        <v>597</v>
      </c>
      <c r="B917" s="137" t="s">
        <v>826</v>
      </c>
      <c r="C917" s="180">
        <v>322</v>
      </c>
      <c r="D917" s="121">
        <v>321</v>
      </c>
      <c r="E917" s="92">
        <v>14</v>
      </c>
      <c r="F917" s="92">
        <v>62</v>
      </c>
      <c r="G917" s="92">
        <v>25</v>
      </c>
      <c r="H917" s="92">
        <v>39</v>
      </c>
      <c r="I917" s="92">
        <v>181</v>
      </c>
      <c r="J917" s="188">
        <f t="shared" si="151"/>
        <v>321</v>
      </c>
      <c r="K917" s="182"/>
      <c r="L917" s="183">
        <f>SUM(J913:J917)</f>
        <v>672</v>
      </c>
      <c r="S917" s="76"/>
      <c r="T917" s="27">
        <f>SUM(T909:T916)</f>
        <v>5</v>
      </c>
      <c r="U917" s="27">
        <f>SUM(U909:U916)</f>
        <v>57</v>
      </c>
      <c r="V917" s="27">
        <f>SUM(V909:V916)</f>
        <v>9</v>
      </c>
      <c r="W917" s="27">
        <f>SUM(W909:W916)</f>
        <v>126</v>
      </c>
      <c r="X917" s="27">
        <f>SUM(X909:X916)</f>
        <v>0</v>
      </c>
      <c r="Y917" s="21">
        <f t="shared" si="153"/>
        <v>197</v>
      </c>
      <c r="AL917" s="18" t="s">
        <v>6839</v>
      </c>
      <c r="AM917" s="65">
        <v>0</v>
      </c>
      <c r="AN917" s="65">
        <v>0</v>
      </c>
      <c r="AO917" s="65">
        <v>0</v>
      </c>
      <c r="AP917" s="65">
        <v>0</v>
      </c>
      <c r="AQ917" s="65">
        <v>0</v>
      </c>
      <c r="AR917" s="65">
        <v>0</v>
      </c>
      <c r="AS917" s="65">
        <v>0</v>
      </c>
      <c r="AT917" s="65">
        <v>0</v>
      </c>
      <c r="AU917" s="65">
        <v>0</v>
      </c>
      <c r="AV917" s="65">
        <v>1</v>
      </c>
      <c r="AW917" s="65">
        <v>7</v>
      </c>
      <c r="AX917" s="65">
        <v>40</v>
      </c>
      <c r="AY917" s="65">
        <v>42</v>
      </c>
      <c r="AZ917" s="65">
        <v>161</v>
      </c>
      <c r="BA917" s="65">
        <v>182</v>
      </c>
      <c r="BB917" s="65">
        <v>349</v>
      </c>
      <c r="BR917" s="18"/>
      <c r="BV917" s="18"/>
    </row>
    <row r="918" spans="1:74" x14ac:dyDescent="0.25">
      <c r="A918" s="186" t="s">
        <v>6717</v>
      </c>
      <c r="B918" s="187"/>
      <c r="C918" s="189">
        <f t="shared" ref="C918:J918" si="154">SUM(C897:C917)</f>
        <v>1452</v>
      </c>
      <c r="D918" s="189">
        <f t="shared" si="154"/>
        <v>1418</v>
      </c>
      <c r="E918" s="189">
        <f t="shared" si="154"/>
        <v>39</v>
      </c>
      <c r="F918" s="189">
        <f t="shared" si="154"/>
        <v>234</v>
      </c>
      <c r="G918" s="189">
        <f t="shared" si="154"/>
        <v>83</v>
      </c>
      <c r="H918" s="189">
        <f t="shared" si="154"/>
        <v>370</v>
      </c>
      <c r="I918" s="189">
        <f t="shared" si="154"/>
        <v>692</v>
      </c>
      <c r="J918" s="189">
        <f t="shared" si="154"/>
        <v>1418</v>
      </c>
      <c r="K918" s="190"/>
      <c r="L918" s="190">
        <f>SUM(L897:L917)</f>
        <v>1418</v>
      </c>
      <c r="S918" s="76"/>
      <c r="T918" s="27"/>
      <c r="U918" s="27"/>
      <c r="V918" s="27"/>
      <c r="W918" s="27"/>
      <c r="X918" s="27"/>
      <c r="Y918" s="27"/>
      <c r="AL918" s="126" t="s">
        <v>6781</v>
      </c>
      <c r="AM918" s="127">
        <v>0</v>
      </c>
      <c r="AN918" s="127">
        <v>0</v>
      </c>
      <c r="AO918" s="127">
        <v>0</v>
      </c>
      <c r="AP918" s="127">
        <v>0</v>
      </c>
      <c r="AQ918" s="127">
        <v>0</v>
      </c>
      <c r="AR918" s="127">
        <v>0</v>
      </c>
      <c r="AS918" s="127">
        <v>0</v>
      </c>
      <c r="AT918" s="127">
        <v>0</v>
      </c>
      <c r="AU918" s="127">
        <v>0</v>
      </c>
      <c r="AV918" s="127">
        <v>0</v>
      </c>
      <c r="AW918" s="127">
        <v>0</v>
      </c>
      <c r="AX918" s="127">
        <v>13</v>
      </c>
      <c r="AY918" s="127">
        <v>33</v>
      </c>
      <c r="AZ918" s="127">
        <v>51</v>
      </c>
      <c r="BA918" s="127">
        <v>28</v>
      </c>
      <c r="BB918" s="127">
        <v>181</v>
      </c>
      <c r="BR918" s="18"/>
      <c r="BV918" s="18"/>
    </row>
    <row r="919" spans="1:74" x14ac:dyDescent="0.25">
      <c r="S919" s="21" t="s">
        <v>6719</v>
      </c>
      <c r="T919" s="21" t="s">
        <v>197</v>
      </c>
      <c r="U919" s="21" t="s">
        <v>230</v>
      </c>
      <c r="V919" s="21" t="s">
        <v>211</v>
      </c>
      <c r="W919" s="21" t="s">
        <v>205</v>
      </c>
      <c r="X919" s="21" t="s">
        <v>283</v>
      </c>
      <c r="Y919" s="21" t="s">
        <v>6720</v>
      </c>
      <c r="BR919" s="18"/>
      <c r="BV919" s="18"/>
    </row>
    <row r="920" spans="1:74" x14ac:dyDescent="0.25">
      <c r="F920" s="115"/>
      <c r="S920" s="21" t="s">
        <v>6848</v>
      </c>
      <c r="T920" s="158">
        <v>0</v>
      </c>
      <c r="U920" s="158">
        <v>1</v>
      </c>
      <c r="V920" s="54">
        <v>0</v>
      </c>
      <c r="W920" s="54">
        <v>0</v>
      </c>
      <c r="X920" s="54">
        <v>0</v>
      </c>
      <c r="Y920" s="22">
        <f t="shared" ref="Y920:Y928" si="155">SUM(T920:W920)</f>
        <v>1</v>
      </c>
      <c r="BR920" s="18"/>
      <c r="BV920" s="18"/>
    </row>
    <row r="921" spans="1:74" x14ac:dyDescent="0.25">
      <c r="S921" s="21" t="s">
        <v>6849</v>
      </c>
      <c r="T921" s="54">
        <v>0</v>
      </c>
      <c r="U921" s="54">
        <v>1</v>
      </c>
      <c r="V921" s="54">
        <v>0</v>
      </c>
      <c r="W921" s="54">
        <v>0</v>
      </c>
      <c r="X921" s="54">
        <v>0</v>
      </c>
      <c r="Y921" s="22">
        <f t="shared" si="155"/>
        <v>1</v>
      </c>
      <c r="BR921" s="18"/>
      <c r="BV921" s="18"/>
    </row>
    <row r="922" spans="1:74" x14ac:dyDescent="0.25">
      <c r="S922" s="21" t="s">
        <v>6850</v>
      </c>
      <c r="T922" s="158">
        <v>0</v>
      </c>
      <c r="U922" s="158">
        <v>1</v>
      </c>
      <c r="V922" s="54">
        <v>0</v>
      </c>
      <c r="W922" s="54">
        <v>0</v>
      </c>
      <c r="X922" s="54">
        <v>0</v>
      </c>
      <c r="Y922" s="22">
        <f t="shared" si="155"/>
        <v>1</v>
      </c>
      <c r="BR922" s="18"/>
      <c r="BV922" s="18"/>
    </row>
    <row r="923" spans="1:74" x14ac:dyDescent="0.25">
      <c r="S923" s="21" t="s">
        <v>6851</v>
      </c>
      <c r="T923" s="31">
        <v>0</v>
      </c>
      <c r="U923" s="31">
        <v>2</v>
      </c>
      <c r="V923" s="31">
        <v>0</v>
      </c>
      <c r="W923" s="31">
        <v>0</v>
      </c>
      <c r="X923" s="31">
        <v>0</v>
      </c>
      <c r="Y923" s="22">
        <f t="shared" si="155"/>
        <v>2</v>
      </c>
      <c r="BR923" s="18"/>
      <c r="BV923" s="18"/>
    </row>
    <row r="924" spans="1:74" x14ac:dyDescent="0.25">
      <c r="S924" s="21" t="s">
        <v>6710</v>
      </c>
      <c r="T924" s="31">
        <v>0</v>
      </c>
      <c r="U924" s="31">
        <v>8</v>
      </c>
      <c r="V924" s="31">
        <v>2</v>
      </c>
      <c r="W924" s="31">
        <v>9</v>
      </c>
      <c r="X924" s="31">
        <v>0</v>
      </c>
      <c r="Y924" s="22">
        <f t="shared" si="155"/>
        <v>19</v>
      </c>
      <c r="BR924" s="18"/>
      <c r="BV924" s="18"/>
    </row>
    <row r="925" spans="1:74" x14ac:dyDescent="0.25">
      <c r="S925" s="47" t="s">
        <v>6711</v>
      </c>
      <c r="T925" s="48">
        <v>0</v>
      </c>
      <c r="U925" s="48">
        <v>12</v>
      </c>
      <c r="V925" s="48">
        <v>0</v>
      </c>
      <c r="W925" s="48">
        <v>20</v>
      </c>
      <c r="X925" s="48">
        <v>44</v>
      </c>
      <c r="Y925" s="22">
        <f t="shared" si="155"/>
        <v>32</v>
      </c>
      <c r="BR925" s="18"/>
      <c r="BV925" s="18"/>
    </row>
    <row r="926" spans="1:74" x14ac:dyDescent="0.25">
      <c r="S926" s="21" t="s">
        <v>6712</v>
      </c>
      <c r="T926" s="29">
        <v>7</v>
      </c>
      <c r="U926" s="29">
        <v>22</v>
      </c>
      <c r="V926" s="29">
        <v>4</v>
      </c>
      <c r="W926" s="29">
        <v>91</v>
      </c>
      <c r="X926" s="31">
        <v>467</v>
      </c>
      <c r="Y926" s="22">
        <f t="shared" si="155"/>
        <v>124</v>
      </c>
      <c r="BR926" s="18"/>
      <c r="BV926" s="18"/>
    </row>
    <row r="927" spans="1:74" x14ac:dyDescent="0.25">
      <c r="S927" s="47" t="s">
        <v>6713</v>
      </c>
      <c r="T927" s="48">
        <v>27</v>
      </c>
      <c r="U927" s="48">
        <v>130</v>
      </c>
      <c r="V927" s="48">
        <v>68</v>
      </c>
      <c r="W927" s="48">
        <v>124</v>
      </c>
      <c r="X927" s="48">
        <v>181</v>
      </c>
      <c r="Y927" s="22">
        <f t="shared" si="155"/>
        <v>349</v>
      </c>
      <c r="BR927" s="18"/>
      <c r="BV927" s="18"/>
    </row>
    <row r="928" spans="1:74" x14ac:dyDescent="0.25">
      <c r="S928" s="76"/>
      <c r="T928" s="27">
        <f>SUM(T920:T927)</f>
        <v>34</v>
      </c>
      <c r="U928" s="27">
        <f>SUM(U920:U927)</f>
        <v>177</v>
      </c>
      <c r="V928" s="27">
        <f>SUM(V920:V927)</f>
        <v>74</v>
      </c>
      <c r="W928" s="27">
        <f>SUM(W920:W927)</f>
        <v>244</v>
      </c>
      <c r="X928" s="27">
        <f>SUM(X920:X927)</f>
        <v>692</v>
      </c>
      <c r="Y928" s="22">
        <f t="shared" si="155"/>
        <v>529</v>
      </c>
      <c r="BR928" s="18"/>
      <c r="BV928" s="18"/>
    </row>
    <row r="930" spans="1:74" ht="39.6" x14ac:dyDescent="0.25">
      <c r="A930" s="40" t="s">
        <v>6752</v>
      </c>
      <c r="B930" s="40" t="s">
        <v>6650</v>
      </c>
      <c r="C930" s="40" t="s">
        <v>6660</v>
      </c>
      <c r="D930" s="40" t="s">
        <v>6698</v>
      </c>
      <c r="E930" s="40" t="s">
        <v>6699</v>
      </c>
      <c r="F930" s="40" t="s">
        <v>6700</v>
      </c>
      <c r="G930" s="40" t="s">
        <v>6701</v>
      </c>
      <c r="H930" s="40" t="s">
        <v>6702</v>
      </c>
      <c r="I930" s="40" t="s">
        <v>6703</v>
      </c>
      <c r="J930" s="41" t="s">
        <v>6706</v>
      </c>
      <c r="K930" s="32"/>
      <c r="L930" s="23" t="s">
        <v>6864</v>
      </c>
      <c r="S930" s="18" t="s">
        <v>6752</v>
      </c>
      <c r="AL930" s="24" t="s">
        <v>6728</v>
      </c>
      <c r="AM930" s="64" t="s">
        <v>6752</v>
      </c>
      <c r="AN930" s="65"/>
      <c r="AO930" s="65"/>
      <c r="AP930" s="65"/>
      <c r="BR930" s="18"/>
      <c r="BV930" s="18"/>
    </row>
    <row r="931" spans="1:74" x14ac:dyDescent="0.25">
      <c r="A931" s="184" t="s">
        <v>584</v>
      </c>
      <c r="B931" s="184" t="s">
        <v>1343</v>
      </c>
      <c r="C931" s="191">
        <v>1</v>
      </c>
      <c r="D931" s="179">
        <v>1</v>
      </c>
      <c r="E931" s="142">
        <v>0</v>
      </c>
      <c r="F931" s="142">
        <v>1</v>
      </c>
      <c r="G931" s="142">
        <v>0</v>
      </c>
      <c r="H931" s="142">
        <v>0</v>
      </c>
      <c r="I931" s="142">
        <v>0</v>
      </c>
      <c r="J931" s="173">
        <f t="shared" ref="J931:J946" si="156">SUM(E931:I931)</f>
        <v>1</v>
      </c>
      <c r="K931" s="35"/>
      <c r="L931" s="120"/>
      <c r="S931" s="21" t="s">
        <v>6708</v>
      </c>
      <c r="T931" s="21" t="s">
        <v>197</v>
      </c>
      <c r="U931" s="21" t="s">
        <v>230</v>
      </c>
      <c r="V931" s="21" t="s">
        <v>211</v>
      </c>
      <c r="W931" s="21" t="s">
        <v>205</v>
      </c>
      <c r="X931" s="21" t="s">
        <v>283</v>
      </c>
      <c r="Y931" s="21" t="s">
        <v>134</v>
      </c>
      <c r="AL931" s="18" t="s">
        <v>6823</v>
      </c>
      <c r="AM931" s="65"/>
      <c r="AN931" s="65"/>
      <c r="AO931" s="65"/>
      <c r="AP931" s="65"/>
      <c r="BR931" s="18"/>
      <c r="BV931" s="18"/>
    </row>
    <row r="932" spans="1:74" x14ac:dyDescent="0.25">
      <c r="A932" s="184" t="s">
        <v>584</v>
      </c>
      <c r="B932" s="184" t="s">
        <v>4458</v>
      </c>
      <c r="C932" s="192">
        <v>1</v>
      </c>
      <c r="D932" s="179">
        <v>1</v>
      </c>
      <c r="E932" s="142">
        <v>0</v>
      </c>
      <c r="F932" s="142">
        <v>1</v>
      </c>
      <c r="G932" s="142">
        <v>0</v>
      </c>
      <c r="H932" s="142">
        <v>0</v>
      </c>
      <c r="I932" s="142">
        <v>0</v>
      </c>
      <c r="J932" s="173">
        <f t="shared" si="156"/>
        <v>1</v>
      </c>
      <c r="K932" s="35"/>
      <c r="L932" s="120"/>
      <c r="S932" s="21" t="s">
        <v>6848</v>
      </c>
      <c r="T932" s="158">
        <v>0</v>
      </c>
      <c r="U932" s="158">
        <v>0</v>
      </c>
      <c r="V932" s="54">
        <v>0</v>
      </c>
      <c r="W932" s="54">
        <v>0</v>
      </c>
      <c r="X932" s="54">
        <v>0</v>
      </c>
      <c r="Y932" s="21">
        <f t="shared" ref="Y932:Y940" si="157">SUM(T932:X932)</f>
        <v>0</v>
      </c>
      <c r="AL932" s="18" t="s">
        <v>6731</v>
      </c>
      <c r="AM932" s="65"/>
      <c r="AN932" s="65"/>
      <c r="AO932" s="65"/>
      <c r="AP932" s="65"/>
      <c r="BR932" s="18"/>
      <c r="BV932" s="18"/>
    </row>
    <row r="933" spans="1:74" x14ac:dyDescent="0.25">
      <c r="A933" s="135" t="s">
        <v>584</v>
      </c>
      <c r="B933" s="135" t="s">
        <v>4602</v>
      </c>
      <c r="C933" s="193">
        <v>1</v>
      </c>
      <c r="D933" s="179">
        <v>1</v>
      </c>
      <c r="E933" s="142">
        <v>0</v>
      </c>
      <c r="F933" s="142">
        <v>0</v>
      </c>
      <c r="G933" s="142">
        <v>0</v>
      </c>
      <c r="H933" s="142">
        <v>1</v>
      </c>
      <c r="I933" s="142">
        <v>0</v>
      </c>
      <c r="J933" s="173">
        <f t="shared" si="156"/>
        <v>1</v>
      </c>
      <c r="K933" s="35"/>
      <c r="L933" s="120"/>
      <c r="S933" s="21" t="s">
        <v>6849</v>
      </c>
      <c r="T933" s="54">
        <v>0</v>
      </c>
      <c r="U933" s="54">
        <v>0</v>
      </c>
      <c r="V933" s="54">
        <v>0</v>
      </c>
      <c r="W933" s="54">
        <v>0</v>
      </c>
      <c r="X933" s="54">
        <v>0</v>
      </c>
      <c r="Y933" s="21">
        <f t="shared" si="157"/>
        <v>0</v>
      </c>
      <c r="AM933" s="65"/>
      <c r="AN933" s="65"/>
      <c r="AO933" s="65"/>
      <c r="AP933" s="65"/>
      <c r="BR933" s="18"/>
      <c r="BV933" s="18"/>
    </row>
    <row r="934" spans="1:74" x14ac:dyDescent="0.25">
      <c r="A934" s="135" t="s">
        <v>584</v>
      </c>
      <c r="B934" s="135" t="s">
        <v>826</v>
      </c>
      <c r="C934" s="193">
        <v>10</v>
      </c>
      <c r="D934" s="179">
        <v>10</v>
      </c>
      <c r="E934" s="142">
        <v>0</v>
      </c>
      <c r="F934" s="142">
        <v>1</v>
      </c>
      <c r="G934" s="142">
        <v>0</v>
      </c>
      <c r="H934" s="142">
        <v>9</v>
      </c>
      <c r="I934" s="142">
        <v>0</v>
      </c>
      <c r="J934" s="173">
        <f t="shared" si="156"/>
        <v>10</v>
      </c>
      <c r="K934" s="35"/>
      <c r="L934" s="120">
        <f>SUM(J931:J934)</f>
        <v>13</v>
      </c>
      <c r="S934" s="21" t="s">
        <v>6850</v>
      </c>
      <c r="T934" s="158">
        <v>0</v>
      </c>
      <c r="U934" s="158">
        <v>0</v>
      </c>
      <c r="V934" s="54">
        <v>0</v>
      </c>
      <c r="W934" s="54">
        <v>0</v>
      </c>
      <c r="X934" s="54">
        <v>0</v>
      </c>
      <c r="Y934" s="21">
        <f t="shared" si="157"/>
        <v>0</v>
      </c>
      <c r="AL934" s="18" t="s">
        <v>5</v>
      </c>
      <c r="AM934" s="18" t="s">
        <v>6738</v>
      </c>
      <c r="AN934" s="18" t="s">
        <v>6739</v>
      </c>
      <c r="AO934" s="18" t="s">
        <v>6740</v>
      </c>
      <c r="AP934" s="18" t="s">
        <v>6741</v>
      </c>
      <c r="AQ934" s="18" t="s">
        <v>6742</v>
      </c>
      <c r="AR934" s="18" t="s">
        <v>6743</v>
      </c>
      <c r="AS934" s="18" t="s">
        <v>6744</v>
      </c>
      <c r="AT934" s="68" t="s">
        <v>6745</v>
      </c>
      <c r="AU934" s="68" t="s">
        <v>6746</v>
      </c>
      <c r="AV934" s="18" t="s">
        <v>6747</v>
      </c>
      <c r="AW934" s="18" t="s">
        <v>6748</v>
      </c>
      <c r="AX934" s="18" t="s">
        <v>6749</v>
      </c>
      <c r="AY934" s="18" t="s">
        <v>6750</v>
      </c>
      <c r="AZ934" s="18" t="s">
        <v>6751</v>
      </c>
      <c r="BA934" s="18" t="s">
        <v>6752</v>
      </c>
      <c r="BR934" s="18"/>
      <c r="BV934" s="18"/>
    </row>
    <row r="935" spans="1:74" x14ac:dyDescent="0.25">
      <c r="A935" s="137" t="s">
        <v>588</v>
      </c>
      <c r="B935" s="137" t="s">
        <v>2633</v>
      </c>
      <c r="C935" s="194">
        <v>9</v>
      </c>
      <c r="D935" s="180">
        <v>9</v>
      </c>
      <c r="E935" s="92">
        <v>0</v>
      </c>
      <c r="F935" s="92">
        <v>1</v>
      </c>
      <c r="G935" s="92">
        <v>0</v>
      </c>
      <c r="H935" s="92">
        <v>8</v>
      </c>
      <c r="I935" s="92">
        <v>0</v>
      </c>
      <c r="J935" s="174">
        <f t="shared" si="156"/>
        <v>9</v>
      </c>
      <c r="K935" s="182"/>
      <c r="L935" s="183"/>
      <c r="S935" s="21" t="s">
        <v>6851</v>
      </c>
      <c r="T935" s="31">
        <v>0</v>
      </c>
      <c r="U935" s="31">
        <v>0</v>
      </c>
      <c r="V935" s="31">
        <v>0</v>
      </c>
      <c r="W935" s="31">
        <v>0</v>
      </c>
      <c r="X935" s="31">
        <v>0</v>
      </c>
      <c r="Y935" s="21">
        <f t="shared" si="157"/>
        <v>0</v>
      </c>
      <c r="AL935" s="18" t="s">
        <v>6774</v>
      </c>
      <c r="AM935" s="65">
        <v>0</v>
      </c>
      <c r="AN935" s="65">
        <v>0</v>
      </c>
      <c r="AO935" s="65">
        <v>0</v>
      </c>
      <c r="AP935" s="65">
        <v>0</v>
      </c>
      <c r="AQ935" s="65">
        <v>0</v>
      </c>
      <c r="AR935" s="65">
        <v>0</v>
      </c>
      <c r="AS935" s="65">
        <v>0</v>
      </c>
      <c r="AT935" s="64">
        <v>0</v>
      </c>
      <c r="AU935" s="64">
        <v>0</v>
      </c>
      <c r="AV935" s="65">
        <v>0</v>
      </c>
      <c r="AW935" s="65">
        <v>0</v>
      </c>
      <c r="AX935" s="65">
        <v>0</v>
      </c>
      <c r="AY935" s="65">
        <v>0</v>
      </c>
      <c r="AZ935" s="65">
        <v>0</v>
      </c>
      <c r="BA935" s="65">
        <v>0</v>
      </c>
      <c r="BR935" s="18"/>
      <c r="BV935" s="18"/>
    </row>
    <row r="936" spans="1:74" x14ac:dyDescent="0.25">
      <c r="A936" s="137" t="s">
        <v>588</v>
      </c>
      <c r="B936" s="137" t="s">
        <v>1343</v>
      </c>
      <c r="C936" s="194">
        <v>8</v>
      </c>
      <c r="D936" s="180">
        <v>8</v>
      </c>
      <c r="E936" s="92">
        <v>0</v>
      </c>
      <c r="F936" s="92">
        <v>1</v>
      </c>
      <c r="G936" s="92">
        <v>0</v>
      </c>
      <c r="H936" s="92">
        <v>0</v>
      </c>
      <c r="I936" s="92">
        <v>7</v>
      </c>
      <c r="J936" s="174">
        <f t="shared" si="156"/>
        <v>8</v>
      </c>
      <c r="K936" s="182"/>
      <c r="L936" s="183"/>
      <c r="S936" s="21" t="s">
        <v>6710</v>
      </c>
      <c r="T936" s="31">
        <v>0</v>
      </c>
      <c r="U936" s="31">
        <v>3</v>
      </c>
      <c r="V936" s="31">
        <v>0</v>
      </c>
      <c r="W936" s="31">
        <v>10</v>
      </c>
      <c r="X936" s="31">
        <v>0</v>
      </c>
      <c r="Y936" s="21">
        <f t="shared" si="157"/>
        <v>13</v>
      </c>
      <c r="AL936" s="18" t="s">
        <v>6775</v>
      </c>
      <c r="AM936" s="65">
        <v>0</v>
      </c>
      <c r="AN936" s="65">
        <v>0</v>
      </c>
      <c r="AO936" s="65">
        <v>0</v>
      </c>
      <c r="AP936" s="65">
        <v>0</v>
      </c>
      <c r="AQ936" s="65">
        <v>0</v>
      </c>
      <c r="AR936" s="65">
        <v>0</v>
      </c>
      <c r="AS936" s="65">
        <v>0</v>
      </c>
      <c r="AT936" s="64">
        <v>0</v>
      </c>
      <c r="AU936" s="64">
        <v>0</v>
      </c>
      <c r="AV936" s="65">
        <v>0</v>
      </c>
      <c r="AW936" s="65">
        <v>0</v>
      </c>
      <c r="AX936" s="65">
        <v>0</v>
      </c>
      <c r="AY936" s="65">
        <v>0</v>
      </c>
      <c r="AZ936" s="65">
        <v>0</v>
      </c>
      <c r="BA936" s="65">
        <v>0</v>
      </c>
      <c r="BR936" s="18"/>
      <c r="BV936" s="18"/>
    </row>
    <row r="937" spans="1:74" x14ac:dyDescent="0.25">
      <c r="A937" s="137" t="s">
        <v>588</v>
      </c>
      <c r="B937" s="137" t="s">
        <v>826</v>
      </c>
      <c r="C937" s="194">
        <v>62</v>
      </c>
      <c r="D937" s="180">
        <v>55</v>
      </c>
      <c r="E937" s="92">
        <v>0</v>
      </c>
      <c r="F937" s="92">
        <v>12</v>
      </c>
      <c r="G937" s="92">
        <v>1</v>
      </c>
      <c r="H937" s="92">
        <v>14</v>
      </c>
      <c r="I937" s="92">
        <v>28</v>
      </c>
      <c r="J937" s="174">
        <f t="shared" si="156"/>
        <v>55</v>
      </c>
      <c r="K937" s="182"/>
      <c r="L937" s="183">
        <f>SUM(J935:J937)</f>
        <v>72</v>
      </c>
      <c r="S937" s="47" t="s">
        <v>6711</v>
      </c>
      <c r="T937" s="48">
        <v>0</v>
      </c>
      <c r="U937" s="48">
        <v>14</v>
      </c>
      <c r="V937" s="48">
        <v>1</v>
      </c>
      <c r="W937" s="48">
        <v>22</v>
      </c>
      <c r="X937" s="48">
        <v>35</v>
      </c>
      <c r="Y937" s="21">
        <f t="shared" si="157"/>
        <v>72</v>
      </c>
      <c r="AL937" s="18" t="s">
        <v>6776</v>
      </c>
      <c r="AM937" s="65">
        <v>0</v>
      </c>
      <c r="AN937" s="65">
        <v>0</v>
      </c>
      <c r="AO937" s="65">
        <v>0</v>
      </c>
      <c r="AP937" s="65">
        <v>0</v>
      </c>
      <c r="AQ937" s="65">
        <v>0</v>
      </c>
      <c r="AR937" s="65">
        <v>0</v>
      </c>
      <c r="AS937" s="65">
        <v>0</v>
      </c>
      <c r="AT937" s="64">
        <v>0</v>
      </c>
      <c r="AU937" s="64">
        <v>0</v>
      </c>
      <c r="AV937" s="65">
        <v>0</v>
      </c>
      <c r="AW937" s="65">
        <v>0</v>
      </c>
      <c r="AX937" s="65">
        <v>1</v>
      </c>
      <c r="AY937" s="65">
        <v>0</v>
      </c>
      <c r="AZ937" s="65">
        <v>0</v>
      </c>
      <c r="BA937" s="65">
        <v>0</v>
      </c>
      <c r="BR937" s="18"/>
      <c r="BV937" s="18"/>
    </row>
    <row r="938" spans="1:74" x14ac:dyDescent="0.25">
      <c r="A938" s="184" t="s">
        <v>592</v>
      </c>
      <c r="B938" s="184" t="s">
        <v>2633</v>
      </c>
      <c r="C938" s="192">
        <v>39</v>
      </c>
      <c r="D938" s="179">
        <v>33</v>
      </c>
      <c r="E938" s="142">
        <v>0</v>
      </c>
      <c r="F938" s="142">
        <v>12</v>
      </c>
      <c r="G938" s="142">
        <v>1</v>
      </c>
      <c r="H938" s="142">
        <v>20</v>
      </c>
      <c r="I938" s="142">
        <v>0</v>
      </c>
      <c r="J938" s="173">
        <f t="shared" si="156"/>
        <v>33</v>
      </c>
      <c r="K938" s="35"/>
      <c r="L938" s="120"/>
      <c r="S938" s="21" t="s">
        <v>6712</v>
      </c>
      <c r="T938" s="31">
        <v>8</v>
      </c>
      <c r="U938" s="31">
        <v>23</v>
      </c>
      <c r="V938" s="31">
        <v>7</v>
      </c>
      <c r="W938" s="31">
        <v>107</v>
      </c>
      <c r="X938" s="31">
        <v>525</v>
      </c>
      <c r="Y938" s="21">
        <f t="shared" si="157"/>
        <v>670</v>
      </c>
      <c r="AL938" s="18" t="s">
        <v>6777</v>
      </c>
      <c r="AM938" s="65">
        <v>0</v>
      </c>
      <c r="AN938" s="65">
        <v>0</v>
      </c>
      <c r="AO938" s="65">
        <v>0</v>
      </c>
      <c r="AP938" s="65">
        <v>0</v>
      </c>
      <c r="AQ938" s="65">
        <v>0</v>
      </c>
      <c r="AR938" s="65">
        <v>0</v>
      </c>
      <c r="AS938" s="65">
        <v>0</v>
      </c>
      <c r="AT938" s="64">
        <v>0</v>
      </c>
      <c r="AU938" s="64">
        <v>0</v>
      </c>
      <c r="AV938" s="65">
        <v>0</v>
      </c>
      <c r="AW938" s="65">
        <v>0</v>
      </c>
      <c r="AX938" s="65">
        <v>1</v>
      </c>
      <c r="AY938" s="65">
        <v>0</v>
      </c>
      <c r="AZ938" s="65">
        <v>0</v>
      </c>
      <c r="BA938" s="65">
        <v>0</v>
      </c>
      <c r="BR938" s="18"/>
      <c r="BV938" s="18"/>
    </row>
    <row r="939" spans="1:74" x14ac:dyDescent="0.25">
      <c r="A939" s="184" t="s">
        <v>592</v>
      </c>
      <c r="B939" s="184" t="s">
        <v>1343</v>
      </c>
      <c r="C939" s="192">
        <v>83</v>
      </c>
      <c r="D939" s="179">
        <v>83</v>
      </c>
      <c r="E939" s="142">
        <v>0</v>
      </c>
      <c r="F939" s="142">
        <v>1</v>
      </c>
      <c r="G939" s="142">
        <v>0</v>
      </c>
      <c r="H939" s="142">
        <v>11</v>
      </c>
      <c r="I939" s="142">
        <v>71</v>
      </c>
      <c r="J939" s="173">
        <f t="shared" si="156"/>
        <v>83</v>
      </c>
      <c r="K939" s="35"/>
      <c r="L939" s="120"/>
      <c r="S939" s="47" t="s">
        <v>6713</v>
      </c>
      <c r="T939" s="48">
        <v>20</v>
      </c>
      <c r="U939" s="48">
        <v>79</v>
      </c>
      <c r="V939" s="48">
        <v>25</v>
      </c>
      <c r="W939" s="48">
        <v>162</v>
      </c>
      <c r="X939" s="48">
        <v>28</v>
      </c>
      <c r="Y939" s="21">
        <f t="shared" si="157"/>
        <v>314</v>
      </c>
      <c r="AL939" s="18" t="s">
        <v>6778</v>
      </c>
      <c r="AM939" s="65">
        <v>364</v>
      </c>
      <c r="AN939" s="65">
        <v>349</v>
      </c>
      <c r="AO939" s="65">
        <v>510</v>
      </c>
      <c r="AP939" s="65">
        <v>535</v>
      </c>
      <c r="AQ939" s="65">
        <v>579</v>
      </c>
      <c r="AR939" s="65">
        <v>91</v>
      </c>
      <c r="AS939" s="65">
        <v>181</v>
      </c>
      <c r="AT939" s="64">
        <v>166</v>
      </c>
      <c r="AU939" s="64">
        <v>123</v>
      </c>
      <c r="AV939" s="65">
        <v>6</v>
      </c>
      <c r="AW939" s="65">
        <v>0</v>
      </c>
      <c r="AX939" s="65">
        <v>1</v>
      </c>
      <c r="AY939" s="65">
        <v>0</v>
      </c>
      <c r="AZ939" s="65">
        <v>0</v>
      </c>
      <c r="BA939" s="65">
        <v>0</v>
      </c>
      <c r="BR939" s="18"/>
      <c r="BV939" s="18"/>
    </row>
    <row r="940" spans="1:74" x14ac:dyDescent="0.25">
      <c r="A940" s="184" t="s">
        <v>592</v>
      </c>
      <c r="B940" s="184" t="s">
        <v>4458</v>
      </c>
      <c r="C940" s="192">
        <v>2</v>
      </c>
      <c r="D940" s="179">
        <v>2</v>
      </c>
      <c r="E940" s="142">
        <v>0</v>
      </c>
      <c r="F940" s="142">
        <v>1</v>
      </c>
      <c r="G940" s="142">
        <v>0</v>
      </c>
      <c r="H940" s="142">
        <v>1</v>
      </c>
      <c r="I940" s="142">
        <v>0</v>
      </c>
      <c r="J940" s="173">
        <f t="shared" si="156"/>
        <v>2</v>
      </c>
      <c r="K940" s="35"/>
      <c r="L940" s="120"/>
      <c r="T940" s="18">
        <f>SUM(T932:T939)</f>
        <v>28</v>
      </c>
      <c r="U940" s="18">
        <f>SUM(U932:U939)</f>
        <v>119</v>
      </c>
      <c r="V940" s="18">
        <f>SUM(V932:V939)</f>
        <v>33</v>
      </c>
      <c r="W940" s="18">
        <f>SUM(W932:W939)</f>
        <v>301</v>
      </c>
      <c r="X940" s="18">
        <f>SUM(X932:X939)</f>
        <v>588</v>
      </c>
      <c r="Y940" s="21">
        <f t="shared" si="157"/>
        <v>1069</v>
      </c>
      <c r="AT940" s="68"/>
      <c r="AU940" s="68"/>
      <c r="BR940" s="18"/>
      <c r="BV940" s="18"/>
    </row>
    <row r="941" spans="1:74" x14ac:dyDescent="0.25">
      <c r="A941" s="184" t="s">
        <v>592</v>
      </c>
      <c r="B941" s="184" t="s">
        <v>826</v>
      </c>
      <c r="C941" s="192">
        <v>560</v>
      </c>
      <c r="D941" s="179">
        <v>552</v>
      </c>
      <c r="E941" s="142">
        <v>8</v>
      </c>
      <c r="F941" s="142">
        <v>9</v>
      </c>
      <c r="G941" s="142">
        <v>6</v>
      </c>
      <c r="H941" s="142">
        <v>75</v>
      </c>
      <c r="I941" s="142">
        <v>454</v>
      </c>
      <c r="J941" s="173">
        <f t="shared" si="156"/>
        <v>552</v>
      </c>
      <c r="K941" s="35"/>
      <c r="L941" s="120">
        <f>SUM(J938:J941)</f>
        <v>670</v>
      </c>
      <c r="AL941" s="18" t="s">
        <v>5</v>
      </c>
      <c r="AM941" s="18" t="s">
        <v>6795</v>
      </c>
      <c r="AN941" s="18" t="s">
        <v>6739</v>
      </c>
      <c r="AO941" s="18" t="s">
        <v>6740</v>
      </c>
      <c r="AP941" s="18" t="s">
        <v>6741</v>
      </c>
      <c r="AQ941" s="18" t="s">
        <v>6742</v>
      </c>
      <c r="AR941" s="18" t="s">
        <v>6743</v>
      </c>
      <c r="AS941" s="18" t="s">
        <v>6744</v>
      </c>
      <c r="AT941" s="68" t="s">
        <v>6745</v>
      </c>
      <c r="AU941" s="68" t="s">
        <v>6746</v>
      </c>
      <c r="AV941" s="18" t="s">
        <v>6747</v>
      </c>
      <c r="AW941" s="18" t="s">
        <v>6748</v>
      </c>
      <c r="AX941" s="18" t="s">
        <v>6749</v>
      </c>
      <c r="AY941" s="18" t="s">
        <v>6750</v>
      </c>
      <c r="AZ941" s="18" t="s">
        <v>6751</v>
      </c>
      <c r="BA941" s="18" t="s">
        <v>6752</v>
      </c>
      <c r="BR941" s="18"/>
      <c r="BV941" s="18"/>
    </row>
    <row r="942" spans="1:74" x14ac:dyDescent="0.25">
      <c r="A942" s="137" t="s">
        <v>597</v>
      </c>
      <c r="B942" s="137" t="s">
        <v>2633</v>
      </c>
      <c r="C942" s="194">
        <v>115</v>
      </c>
      <c r="D942" s="180">
        <v>104</v>
      </c>
      <c r="E942" s="92">
        <v>1</v>
      </c>
      <c r="F942" s="92">
        <v>18</v>
      </c>
      <c r="G942" s="92">
        <v>3</v>
      </c>
      <c r="H942" s="92">
        <v>82</v>
      </c>
      <c r="I942" s="92">
        <v>0</v>
      </c>
      <c r="J942" s="174">
        <f t="shared" si="156"/>
        <v>104</v>
      </c>
      <c r="K942" s="182"/>
      <c r="L942" s="183"/>
      <c r="S942" s="21" t="s">
        <v>6716</v>
      </c>
      <c r="T942" s="21" t="s">
        <v>197</v>
      </c>
      <c r="U942" s="21" t="s">
        <v>230</v>
      </c>
      <c r="V942" s="21" t="s">
        <v>211</v>
      </c>
      <c r="W942" s="21" t="s">
        <v>205</v>
      </c>
      <c r="X942" s="21" t="s">
        <v>283</v>
      </c>
      <c r="Y942" s="21" t="s">
        <v>134</v>
      </c>
      <c r="AL942" s="18" t="s">
        <v>6788</v>
      </c>
      <c r="AM942" s="65">
        <v>3</v>
      </c>
      <c r="AN942" s="65">
        <v>0</v>
      </c>
      <c r="AO942" s="65">
        <v>1</v>
      </c>
      <c r="AP942" s="65">
        <v>1</v>
      </c>
      <c r="AQ942" s="65">
        <v>1</v>
      </c>
      <c r="AR942" s="65">
        <v>0</v>
      </c>
      <c r="AS942" s="65">
        <v>0</v>
      </c>
      <c r="AT942" s="64">
        <v>0</v>
      </c>
      <c r="AU942" s="64">
        <v>0</v>
      </c>
      <c r="AV942" s="65">
        <v>1</v>
      </c>
      <c r="AW942" s="65">
        <v>2</v>
      </c>
      <c r="AX942" s="65">
        <v>1</v>
      </c>
      <c r="AY942" s="65">
        <v>1</v>
      </c>
      <c r="AZ942" s="65">
        <v>0</v>
      </c>
      <c r="BA942" s="65">
        <v>0</v>
      </c>
      <c r="BR942" s="18"/>
      <c r="BV942" s="18"/>
    </row>
    <row r="943" spans="1:74" x14ac:dyDescent="0.25">
      <c r="A943" s="137" t="s">
        <v>597</v>
      </c>
      <c r="B943" s="137" t="s">
        <v>1343</v>
      </c>
      <c r="C943" s="194">
        <v>130</v>
      </c>
      <c r="D943" s="180">
        <v>116</v>
      </c>
      <c r="E943" s="92">
        <v>13</v>
      </c>
      <c r="F943" s="92">
        <v>44</v>
      </c>
      <c r="G943" s="92">
        <v>12</v>
      </c>
      <c r="H943" s="92">
        <v>47</v>
      </c>
      <c r="I943" s="92">
        <v>0</v>
      </c>
      <c r="J943" s="174">
        <f t="shared" si="156"/>
        <v>116</v>
      </c>
      <c r="K943" s="182"/>
      <c r="L943" s="183"/>
      <c r="S943" s="21" t="s">
        <v>6848</v>
      </c>
      <c r="T943" s="158">
        <v>0</v>
      </c>
      <c r="U943" s="158">
        <v>0</v>
      </c>
      <c r="V943" s="54">
        <v>0</v>
      </c>
      <c r="W943" s="54">
        <v>0</v>
      </c>
      <c r="X943" s="54">
        <v>0</v>
      </c>
      <c r="Y943" s="21">
        <f t="shared" ref="Y943:Y951" si="158">SUM(T943:X943)</f>
        <v>0</v>
      </c>
      <c r="AL943" s="18" t="s">
        <v>6789</v>
      </c>
      <c r="AM943" s="65">
        <v>3</v>
      </c>
      <c r="AN943" s="65">
        <v>3</v>
      </c>
      <c r="AO943" s="65">
        <v>1</v>
      </c>
      <c r="AP943" s="65">
        <v>1</v>
      </c>
      <c r="AQ943" s="65">
        <v>1</v>
      </c>
      <c r="AR943" s="65">
        <v>0</v>
      </c>
      <c r="AS943" s="65">
        <v>0</v>
      </c>
      <c r="AT943" s="64">
        <v>0</v>
      </c>
      <c r="AU943" s="64">
        <v>1</v>
      </c>
      <c r="AV943" s="65">
        <v>1</v>
      </c>
      <c r="AW943" s="65">
        <v>0</v>
      </c>
      <c r="AX943" s="65">
        <v>0</v>
      </c>
      <c r="AY943" s="65">
        <v>1</v>
      </c>
      <c r="AZ943" s="65">
        <v>0</v>
      </c>
      <c r="BA943" s="65">
        <v>0</v>
      </c>
      <c r="BR943" s="18"/>
      <c r="BV943" s="18"/>
    </row>
    <row r="944" spans="1:74" x14ac:dyDescent="0.25">
      <c r="A944" s="137" t="s">
        <v>597</v>
      </c>
      <c r="B944" s="137" t="s">
        <v>4458</v>
      </c>
      <c r="C944" s="194">
        <v>4</v>
      </c>
      <c r="D944" s="180">
        <v>2</v>
      </c>
      <c r="E944" s="92">
        <v>0</v>
      </c>
      <c r="F944" s="92">
        <v>1</v>
      </c>
      <c r="G944" s="92">
        <v>0</v>
      </c>
      <c r="H944" s="92">
        <v>1</v>
      </c>
      <c r="I944" s="92">
        <v>0</v>
      </c>
      <c r="J944" s="174">
        <f t="shared" si="156"/>
        <v>2</v>
      </c>
      <c r="K944" s="182"/>
      <c r="L944" s="183"/>
      <c r="S944" s="21" t="s">
        <v>6849</v>
      </c>
      <c r="T944" s="54">
        <v>0</v>
      </c>
      <c r="U944" s="54">
        <v>0</v>
      </c>
      <c r="V944" s="54">
        <v>0</v>
      </c>
      <c r="W944" s="54">
        <v>0</v>
      </c>
      <c r="X944" s="54">
        <v>0</v>
      </c>
      <c r="Y944" s="21">
        <f t="shared" si="158"/>
        <v>0</v>
      </c>
      <c r="AL944" s="18" t="s">
        <v>6790</v>
      </c>
      <c r="AM944" s="65">
        <v>10</v>
      </c>
      <c r="AN944" s="65">
        <v>3</v>
      </c>
      <c r="AO944" s="65">
        <v>5</v>
      </c>
      <c r="AP944" s="65">
        <v>3</v>
      </c>
      <c r="AQ944" s="65">
        <v>2</v>
      </c>
      <c r="AR944" s="65">
        <v>0</v>
      </c>
      <c r="AS944" s="65">
        <v>0</v>
      </c>
      <c r="AT944" s="64">
        <v>0</v>
      </c>
      <c r="AU944" s="64">
        <v>1</v>
      </c>
      <c r="AV944" s="65">
        <v>1</v>
      </c>
      <c r="AW944" s="65">
        <v>0</v>
      </c>
      <c r="AX944" s="65">
        <v>0</v>
      </c>
      <c r="AY944" s="65">
        <v>1</v>
      </c>
      <c r="AZ944" s="65">
        <v>0</v>
      </c>
      <c r="BA944" s="65">
        <v>0</v>
      </c>
      <c r="BR944" s="18"/>
      <c r="BV944" s="18"/>
    </row>
    <row r="945" spans="1:74" x14ac:dyDescent="0.25">
      <c r="A945" s="137" t="s">
        <v>597</v>
      </c>
      <c r="B945" s="137" t="s">
        <v>4602</v>
      </c>
      <c r="C945" s="194">
        <v>1</v>
      </c>
      <c r="D945" s="180">
        <v>1</v>
      </c>
      <c r="E945" s="92">
        <v>0</v>
      </c>
      <c r="F945" s="92">
        <v>0</v>
      </c>
      <c r="G945" s="92">
        <v>0</v>
      </c>
      <c r="H945" s="92">
        <v>1</v>
      </c>
      <c r="I945" s="92">
        <v>0</v>
      </c>
      <c r="J945" s="174">
        <f t="shared" si="156"/>
        <v>1</v>
      </c>
      <c r="K945" s="182"/>
      <c r="L945" s="183"/>
      <c r="S945" s="21" t="s">
        <v>6850</v>
      </c>
      <c r="T945" s="158">
        <v>0</v>
      </c>
      <c r="U945" s="158">
        <v>0</v>
      </c>
      <c r="V945" s="54">
        <v>0</v>
      </c>
      <c r="W945" s="54">
        <v>0</v>
      </c>
      <c r="X945" s="54">
        <v>0</v>
      </c>
      <c r="Y945" s="21">
        <f t="shared" si="158"/>
        <v>0</v>
      </c>
      <c r="AL945" s="18" t="s">
        <v>6792</v>
      </c>
      <c r="AM945" s="65">
        <v>51</v>
      </c>
      <c r="AN945" s="65">
        <v>46</v>
      </c>
      <c r="AO945" s="65">
        <v>37</v>
      </c>
      <c r="AP945" s="65">
        <v>28</v>
      </c>
      <c r="AQ945" s="65">
        <v>23</v>
      </c>
      <c r="AR945" s="65">
        <v>12</v>
      </c>
      <c r="AS945" s="65">
        <v>18</v>
      </c>
      <c r="AT945" s="64">
        <v>8</v>
      </c>
      <c r="AU945" s="64">
        <v>10</v>
      </c>
      <c r="AV945" s="65">
        <v>4</v>
      </c>
      <c r="AW945" s="65">
        <v>1</v>
      </c>
      <c r="AX945" s="65">
        <v>5</v>
      </c>
      <c r="AY945" s="65">
        <v>3</v>
      </c>
      <c r="AZ945" s="65">
        <v>0</v>
      </c>
      <c r="BA945" s="65">
        <v>0</v>
      </c>
      <c r="BR945" s="18"/>
      <c r="BV945" s="18"/>
    </row>
    <row r="946" spans="1:74" x14ac:dyDescent="0.25">
      <c r="A946" s="137" t="s">
        <v>597</v>
      </c>
      <c r="B946" s="137" t="s">
        <v>826</v>
      </c>
      <c r="C946" s="188">
        <v>98</v>
      </c>
      <c r="D946" s="180">
        <v>91</v>
      </c>
      <c r="E946" s="92">
        <v>6</v>
      </c>
      <c r="F946" s="92">
        <v>16</v>
      </c>
      <c r="G946" s="92">
        <v>10</v>
      </c>
      <c r="H946" s="92">
        <v>31</v>
      </c>
      <c r="I946" s="92">
        <v>28</v>
      </c>
      <c r="J946" s="188">
        <f t="shared" si="156"/>
        <v>91</v>
      </c>
      <c r="K946" s="182"/>
      <c r="L946" s="183">
        <f>SUM(J942:J946)</f>
        <v>314</v>
      </c>
      <c r="S946" s="21" t="s">
        <v>6851</v>
      </c>
      <c r="T946" s="31">
        <v>0</v>
      </c>
      <c r="U946" s="31">
        <v>0</v>
      </c>
      <c r="V946" s="31">
        <v>0</v>
      </c>
      <c r="W946" s="31">
        <v>0</v>
      </c>
      <c r="X946" s="31">
        <v>0</v>
      </c>
      <c r="Y946" s="21">
        <f t="shared" si="158"/>
        <v>0</v>
      </c>
      <c r="AL946" s="18" t="s">
        <v>6827</v>
      </c>
      <c r="AM946" s="65">
        <v>713</v>
      </c>
      <c r="AN946" s="65">
        <v>352</v>
      </c>
      <c r="AO946" s="65">
        <v>266</v>
      </c>
      <c r="AP946" s="65">
        <v>249</v>
      </c>
      <c r="AQ946" s="65">
        <v>156</v>
      </c>
      <c r="AR946" s="65">
        <v>84</v>
      </c>
      <c r="AS946" s="65">
        <v>62</v>
      </c>
      <c r="AT946" s="64">
        <v>82</v>
      </c>
      <c r="AU946" s="64">
        <v>42</v>
      </c>
      <c r="AV946" s="65">
        <v>52</v>
      </c>
      <c r="AW946" s="65">
        <v>37</v>
      </c>
      <c r="AX946" s="65">
        <v>17</v>
      </c>
      <c r="AY946" s="65">
        <v>19</v>
      </c>
      <c r="AZ946" s="65">
        <v>37</v>
      </c>
      <c r="BA946" s="65">
        <v>13</v>
      </c>
      <c r="BR946" s="18"/>
      <c r="BV946" s="18"/>
    </row>
    <row r="947" spans="1:74" x14ac:dyDescent="0.25">
      <c r="A947" s="186" t="s">
        <v>6717</v>
      </c>
      <c r="B947" s="187"/>
      <c r="C947" s="189">
        <f t="shared" ref="C947:J947" si="159">SUM(C931:C946)</f>
        <v>1124</v>
      </c>
      <c r="D947" s="189">
        <f t="shared" si="159"/>
        <v>1069</v>
      </c>
      <c r="E947" s="189">
        <f t="shared" si="159"/>
        <v>28</v>
      </c>
      <c r="F947" s="189">
        <f t="shared" si="159"/>
        <v>119</v>
      </c>
      <c r="G947" s="189">
        <f t="shared" si="159"/>
        <v>33</v>
      </c>
      <c r="H947" s="189">
        <f t="shared" si="159"/>
        <v>301</v>
      </c>
      <c r="I947" s="189">
        <f t="shared" si="159"/>
        <v>588</v>
      </c>
      <c r="J947" s="189">
        <f t="shared" si="159"/>
        <v>1069</v>
      </c>
      <c r="K947" s="190"/>
      <c r="L947" s="190">
        <f>SUM(L931:L946)</f>
        <v>1069</v>
      </c>
      <c r="S947" s="21" t="s">
        <v>6710</v>
      </c>
      <c r="T947" s="31">
        <v>0</v>
      </c>
      <c r="U947" s="31">
        <v>0</v>
      </c>
      <c r="V947" s="31">
        <v>0</v>
      </c>
      <c r="W947" s="31">
        <v>0</v>
      </c>
      <c r="X947" s="31">
        <v>0</v>
      </c>
      <c r="Y947" s="21">
        <f t="shared" si="158"/>
        <v>0</v>
      </c>
      <c r="AL947" s="18" t="s">
        <v>6778</v>
      </c>
      <c r="AM947" s="65">
        <v>364</v>
      </c>
      <c r="AN947" s="65">
        <v>349</v>
      </c>
      <c r="AO947" s="65">
        <v>510</v>
      </c>
      <c r="AP947" s="65">
        <v>535</v>
      </c>
      <c r="AQ947" s="65">
        <v>579</v>
      </c>
      <c r="AR947" s="65">
        <v>91</v>
      </c>
      <c r="AS947" s="65">
        <v>181</v>
      </c>
      <c r="AT947" s="64">
        <v>166</v>
      </c>
      <c r="AU947" s="64">
        <v>123</v>
      </c>
      <c r="AV947" s="65">
        <v>6</v>
      </c>
      <c r="AW947" s="65">
        <v>0</v>
      </c>
      <c r="AX947" s="65">
        <v>1</v>
      </c>
      <c r="AY947" s="65">
        <v>0</v>
      </c>
      <c r="AZ947" s="65">
        <v>0</v>
      </c>
      <c r="BA947" s="65">
        <v>0</v>
      </c>
      <c r="BR947" s="18"/>
      <c r="BV947" s="18"/>
    </row>
    <row r="948" spans="1:74" x14ac:dyDescent="0.25">
      <c r="A948" s="170"/>
      <c r="B948" s="195"/>
      <c r="C948" s="196"/>
      <c r="D948" s="196"/>
      <c r="E948" s="196"/>
      <c r="F948" s="196"/>
      <c r="G948" s="196"/>
      <c r="H948" s="196"/>
      <c r="I948" s="196"/>
      <c r="J948" s="196"/>
      <c r="K948" s="144"/>
      <c r="L948" s="144"/>
      <c r="S948" s="47" t="s">
        <v>6711</v>
      </c>
      <c r="T948" s="48">
        <v>0</v>
      </c>
      <c r="U948" s="48">
        <v>1</v>
      </c>
      <c r="V948" s="48">
        <v>0</v>
      </c>
      <c r="W948" s="48">
        <v>8</v>
      </c>
      <c r="X948" s="48">
        <v>0</v>
      </c>
      <c r="Y948" s="21">
        <f t="shared" si="158"/>
        <v>9</v>
      </c>
      <c r="AL948" s="18" t="s">
        <v>6828</v>
      </c>
      <c r="AM948" s="65">
        <v>1</v>
      </c>
      <c r="AN948" s="65">
        <v>28</v>
      </c>
      <c r="AO948" s="65">
        <v>72</v>
      </c>
      <c r="AP948" s="65">
        <v>273</v>
      </c>
      <c r="AQ948" s="65">
        <v>355</v>
      </c>
      <c r="AR948" s="65">
        <v>161</v>
      </c>
      <c r="AS948" s="65">
        <v>145</v>
      </c>
      <c r="AT948" s="64">
        <v>92</v>
      </c>
      <c r="AU948" s="64">
        <v>72</v>
      </c>
      <c r="AV948" s="65">
        <v>60</v>
      </c>
      <c r="AW948" s="65">
        <v>43</v>
      </c>
      <c r="AX948" s="65">
        <v>40</v>
      </c>
      <c r="AY948" s="65">
        <v>31</v>
      </c>
      <c r="AZ948" s="65">
        <v>39</v>
      </c>
      <c r="BA948" s="65">
        <v>28</v>
      </c>
      <c r="BR948" s="18"/>
      <c r="BV948" s="18"/>
    </row>
    <row r="949" spans="1:74" x14ac:dyDescent="0.25">
      <c r="A949" s="76"/>
      <c r="B949" s="76"/>
      <c r="C949" s="76"/>
      <c r="D949" s="76"/>
      <c r="E949" s="76"/>
      <c r="F949" s="76"/>
      <c r="G949" s="76"/>
      <c r="H949" s="76"/>
      <c r="I949" s="76"/>
      <c r="J949" s="76"/>
      <c r="K949" s="76"/>
      <c r="L949" s="76"/>
      <c r="S949" s="21" t="s">
        <v>6712</v>
      </c>
      <c r="T949" s="31">
        <v>0</v>
      </c>
      <c r="U949" s="31">
        <v>12</v>
      </c>
      <c r="V949" s="31">
        <v>1</v>
      </c>
      <c r="W949" s="31">
        <v>20</v>
      </c>
      <c r="X949" s="31">
        <v>0</v>
      </c>
      <c r="Y949" s="21">
        <f t="shared" si="158"/>
        <v>33</v>
      </c>
      <c r="AL949" s="126" t="s">
        <v>6779</v>
      </c>
      <c r="AM949" s="127">
        <v>0</v>
      </c>
      <c r="AN949" s="127">
        <v>0</v>
      </c>
      <c r="AO949" s="127">
        <v>0</v>
      </c>
      <c r="AP949" s="127">
        <v>0</v>
      </c>
      <c r="AQ949" s="127">
        <v>0</v>
      </c>
      <c r="AR949" s="127">
        <v>415</v>
      </c>
      <c r="AS949" s="127">
        <v>435</v>
      </c>
      <c r="AT949" s="176">
        <v>345</v>
      </c>
      <c r="AU949" s="176">
        <v>433</v>
      </c>
      <c r="AV949" s="127">
        <v>457</v>
      </c>
      <c r="AW949" s="127">
        <v>568</v>
      </c>
      <c r="AX949" s="127">
        <v>453</v>
      </c>
      <c r="AY949" s="127">
        <v>391</v>
      </c>
      <c r="AZ949" s="127">
        <v>236</v>
      </c>
      <c r="BA949" s="127">
        <v>35</v>
      </c>
      <c r="BR949" s="18"/>
      <c r="BV949" s="18"/>
    </row>
    <row r="950" spans="1:74" x14ac:dyDescent="0.25">
      <c r="S950" s="47" t="s">
        <v>6713</v>
      </c>
      <c r="T950" s="48">
        <v>1</v>
      </c>
      <c r="U950" s="48">
        <v>18</v>
      </c>
      <c r="V950" s="48">
        <v>3</v>
      </c>
      <c r="W950" s="48">
        <v>82</v>
      </c>
      <c r="X950" s="48">
        <v>0</v>
      </c>
      <c r="Y950" s="21">
        <f t="shared" si="158"/>
        <v>104</v>
      </c>
      <c r="AL950" s="18" t="s">
        <v>6829</v>
      </c>
      <c r="AM950" s="65">
        <v>0</v>
      </c>
      <c r="AN950" s="65">
        <v>0</v>
      </c>
      <c r="AO950" s="65">
        <v>0</v>
      </c>
      <c r="AP950" s="65">
        <v>0</v>
      </c>
      <c r="AQ950" s="65">
        <v>2</v>
      </c>
      <c r="AR950" s="65">
        <v>15</v>
      </c>
      <c r="AS950" s="65">
        <v>39</v>
      </c>
      <c r="AT950" s="64">
        <v>174</v>
      </c>
      <c r="AU950" s="64">
        <v>257</v>
      </c>
      <c r="AV950" s="65">
        <v>409</v>
      </c>
      <c r="AW950" s="65">
        <v>233</v>
      </c>
      <c r="AX950" s="65">
        <v>203</v>
      </c>
      <c r="AY950" s="65">
        <v>114</v>
      </c>
      <c r="AZ950" s="65">
        <v>154</v>
      </c>
      <c r="BA950" s="65">
        <v>112</v>
      </c>
      <c r="BR950" s="18"/>
      <c r="BV950" s="18"/>
    </row>
    <row r="951" spans="1:74" x14ac:dyDescent="0.25">
      <c r="S951" s="76"/>
      <c r="T951" s="27">
        <f>SUM(T943:T950)</f>
        <v>1</v>
      </c>
      <c r="U951" s="27">
        <f>SUM(U943:U950)</f>
        <v>31</v>
      </c>
      <c r="V951" s="27">
        <f>SUM(V943:V950)</f>
        <v>4</v>
      </c>
      <c r="W951" s="27">
        <f>SUM(W943:W950)</f>
        <v>110</v>
      </c>
      <c r="X951" s="27">
        <f>SUM(X943:X950)</f>
        <v>0</v>
      </c>
      <c r="Y951" s="21">
        <f t="shared" si="158"/>
        <v>146</v>
      </c>
      <c r="AL951" s="126" t="s">
        <v>6780</v>
      </c>
      <c r="AM951" s="127">
        <v>0</v>
      </c>
      <c r="AN951" s="127">
        <v>0</v>
      </c>
      <c r="AO951" s="127">
        <v>0</v>
      </c>
      <c r="AP951" s="127">
        <v>0</v>
      </c>
      <c r="AQ951" s="127">
        <v>0</v>
      </c>
      <c r="AR951" s="127">
        <v>0</v>
      </c>
      <c r="AS951" s="127">
        <v>0</v>
      </c>
      <c r="AT951" s="127">
        <v>0</v>
      </c>
      <c r="AU951" s="127">
        <v>0</v>
      </c>
      <c r="AV951" s="127">
        <v>2</v>
      </c>
      <c r="AW951" s="127">
        <v>10</v>
      </c>
      <c r="AX951" s="127">
        <v>51</v>
      </c>
      <c r="AY951" s="127">
        <v>115</v>
      </c>
      <c r="AZ951" s="127">
        <v>428</v>
      </c>
      <c r="BA951" s="127">
        <v>525</v>
      </c>
      <c r="BR951" s="18"/>
      <c r="BV951" s="18"/>
    </row>
    <row r="952" spans="1:74" x14ac:dyDescent="0.25">
      <c r="S952" s="76"/>
      <c r="T952" s="27"/>
      <c r="U952" s="27"/>
      <c r="V952" s="27"/>
      <c r="W952" s="27"/>
      <c r="X952" s="27"/>
      <c r="Y952" s="27"/>
      <c r="AL952" s="18" t="s">
        <v>6839</v>
      </c>
      <c r="AM952" s="65">
        <v>0</v>
      </c>
      <c r="AN952" s="65">
        <v>0</v>
      </c>
      <c r="AO952" s="65">
        <v>0</v>
      </c>
      <c r="AP952" s="65">
        <v>0</v>
      </c>
      <c r="AQ952" s="65">
        <v>0</v>
      </c>
      <c r="AR952" s="65">
        <v>0</v>
      </c>
      <c r="AS952" s="65">
        <v>0</v>
      </c>
      <c r="AT952" s="65">
        <v>0</v>
      </c>
      <c r="AU952" s="65">
        <v>0</v>
      </c>
      <c r="AV952" s="65">
        <v>1</v>
      </c>
      <c r="AW952" s="65">
        <v>7</v>
      </c>
      <c r="AX952" s="65">
        <v>40</v>
      </c>
      <c r="AY952" s="65">
        <v>42</v>
      </c>
      <c r="AZ952" s="65">
        <v>161</v>
      </c>
      <c r="BA952" s="65">
        <v>182</v>
      </c>
      <c r="BR952" s="18"/>
      <c r="BV952" s="18"/>
    </row>
    <row r="953" spans="1:74" x14ac:dyDescent="0.25">
      <c r="S953" s="21" t="s">
        <v>6719</v>
      </c>
      <c r="T953" s="21" t="s">
        <v>197</v>
      </c>
      <c r="U953" s="21" t="s">
        <v>230</v>
      </c>
      <c r="V953" s="21" t="s">
        <v>211</v>
      </c>
      <c r="W953" s="21" t="s">
        <v>205</v>
      </c>
      <c r="X953" s="21" t="s">
        <v>283</v>
      </c>
      <c r="Y953" s="21" t="s">
        <v>6720</v>
      </c>
      <c r="AL953" s="126" t="s">
        <v>6781</v>
      </c>
      <c r="AM953" s="127">
        <v>0</v>
      </c>
      <c r="AN953" s="127">
        <v>0</v>
      </c>
      <c r="AO953" s="127">
        <v>0</v>
      </c>
      <c r="AP953" s="127">
        <v>0</v>
      </c>
      <c r="AQ953" s="127">
        <v>0</v>
      </c>
      <c r="AR953" s="127">
        <v>0</v>
      </c>
      <c r="AS953" s="127">
        <v>0</v>
      </c>
      <c r="AT953" s="127">
        <v>0</v>
      </c>
      <c r="AU953" s="127">
        <v>0</v>
      </c>
      <c r="AV953" s="127">
        <v>0</v>
      </c>
      <c r="AW953" s="127">
        <v>0</v>
      </c>
      <c r="AX953" s="127">
        <v>13</v>
      </c>
      <c r="AY953" s="127">
        <v>33</v>
      </c>
      <c r="AZ953" s="127">
        <v>51</v>
      </c>
      <c r="BA953" s="127">
        <v>28</v>
      </c>
      <c r="BR953" s="18"/>
      <c r="BV953" s="18"/>
    </row>
    <row r="954" spans="1:74" x14ac:dyDescent="0.25">
      <c r="S954" s="21" t="s">
        <v>6848</v>
      </c>
      <c r="T954" s="158">
        <v>0</v>
      </c>
      <c r="U954" s="158">
        <v>0</v>
      </c>
      <c r="V954" s="54">
        <v>0</v>
      </c>
      <c r="W954" s="54">
        <v>0</v>
      </c>
      <c r="X954" s="54">
        <v>0</v>
      </c>
      <c r="Y954" s="22">
        <f t="shared" ref="Y954:Y962" si="160">SUM(T954:W954)</f>
        <v>0</v>
      </c>
      <c r="BR954" s="18"/>
      <c r="BV954" s="18"/>
    </row>
    <row r="955" spans="1:74" x14ac:dyDescent="0.25">
      <c r="S955" s="21" t="s">
        <v>6849</v>
      </c>
      <c r="T955" s="54">
        <v>0</v>
      </c>
      <c r="U955" s="54">
        <v>0</v>
      </c>
      <c r="V955" s="54">
        <v>0</v>
      </c>
      <c r="W955" s="54">
        <v>0</v>
      </c>
      <c r="X955" s="54">
        <v>0</v>
      </c>
      <c r="Y955" s="22">
        <f t="shared" si="160"/>
        <v>0</v>
      </c>
      <c r="BR955" s="18"/>
      <c r="BV955" s="18"/>
    </row>
    <row r="956" spans="1:74" x14ac:dyDescent="0.25">
      <c r="S956" s="21" t="s">
        <v>6850</v>
      </c>
      <c r="T956" s="158">
        <v>0</v>
      </c>
      <c r="U956" s="158">
        <v>0</v>
      </c>
      <c r="V956" s="54">
        <v>0</v>
      </c>
      <c r="W956" s="54">
        <v>0</v>
      </c>
      <c r="X956" s="54">
        <v>0</v>
      </c>
      <c r="Y956" s="22">
        <f t="shared" si="160"/>
        <v>0</v>
      </c>
      <c r="BR956" s="18"/>
      <c r="BV956" s="18"/>
    </row>
    <row r="957" spans="1:74" x14ac:dyDescent="0.25">
      <c r="S957" s="21" t="s">
        <v>6851</v>
      </c>
      <c r="T957" s="31">
        <v>0</v>
      </c>
      <c r="U957" s="31">
        <v>0</v>
      </c>
      <c r="V957" s="31">
        <v>0</v>
      </c>
      <c r="W957" s="31">
        <v>0</v>
      </c>
      <c r="X957" s="31">
        <v>0</v>
      </c>
      <c r="Y957" s="22">
        <f t="shared" si="160"/>
        <v>0</v>
      </c>
      <c r="BR957" s="18"/>
      <c r="BV957" s="18"/>
    </row>
    <row r="958" spans="1:74" x14ac:dyDescent="0.25">
      <c r="S958" s="21" t="s">
        <v>6710</v>
      </c>
      <c r="T958" s="31">
        <v>0</v>
      </c>
      <c r="U958" s="31">
        <v>3</v>
      </c>
      <c r="V958" s="31">
        <v>0</v>
      </c>
      <c r="W958" s="31">
        <v>10</v>
      </c>
      <c r="X958" s="31">
        <v>0</v>
      </c>
      <c r="Y958" s="22">
        <f t="shared" si="160"/>
        <v>13</v>
      </c>
      <c r="BR958" s="18"/>
      <c r="BV958" s="18"/>
    </row>
    <row r="959" spans="1:74" x14ac:dyDescent="0.25">
      <c r="S959" s="47" t="s">
        <v>6711</v>
      </c>
      <c r="T959" s="48">
        <v>0</v>
      </c>
      <c r="U959" s="48">
        <v>13</v>
      </c>
      <c r="V959" s="48">
        <v>1</v>
      </c>
      <c r="W959" s="48">
        <v>14</v>
      </c>
      <c r="X959" s="48">
        <v>35</v>
      </c>
      <c r="Y959" s="22">
        <f t="shared" si="160"/>
        <v>28</v>
      </c>
      <c r="BR959" s="18"/>
      <c r="BV959" s="18"/>
    </row>
    <row r="960" spans="1:74" x14ac:dyDescent="0.25">
      <c r="S960" s="21" t="s">
        <v>6712</v>
      </c>
      <c r="T960" s="29">
        <v>8</v>
      </c>
      <c r="U960" s="29">
        <v>11</v>
      </c>
      <c r="V960" s="29">
        <v>6</v>
      </c>
      <c r="W960" s="29">
        <v>87</v>
      </c>
      <c r="X960" s="31">
        <v>525</v>
      </c>
      <c r="Y960" s="22">
        <f t="shared" si="160"/>
        <v>112</v>
      </c>
      <c r="BR960" s="18"/>
      <c r="BV960" s="18"/>
    </row>
    <row r="961" spans="1:74" x14ac:dyDescent="0.25">
      <c r="S961" s="47" t="s">
        <v>6713</v>
      </c>
      <c r="T961" s="48">
        <v>19</v>
      </c>
      <c r="U961" s="48">
        <v>61</v>
      </c>
      <c r="V961" s="48">
        <v>22</v>
      </c>
      <c r="W961" s="48">
        <v>80</v>
      </c>
      <c r="X961" s="48">
        <v>28</v>
      </c>
      <c r="Y961" s="22">
        <f t="shared" si="160"/>
        <v>182</v>
      </c>
      <c r="BR961" s="18"/>
      <c r="BV961" s="18"/>
    </row>
    <row r="962" spans="1:74" x14ac:dyDescent="0.25">
      <c r="S962" s="76"/>
      <c r="T962" s="27">
        <f>SUM(T954:T961)</f>
        <v>27</v>
      </c>
      <c r="U962" s="27">
        <f>SUM(U954:U961)</f>
        <v>88</v>
      </c>
      <c r="V962" s="27">
        <f>SUM(V954:V961)</f>
        <v>29</v>
      </c>
      <c r="W962" s="27">
        <f>SUM(W954:W961)</f>
        <v>191</v>
      </c>
      <c r="X962" s="27">
        <f>SUM(X954:X961)</f>
        <v>588</v>
      </c>
      <c r="Y962" s="22">
        <f t="shared" si="160"/>
        <v>335</v>
      </c>
      <c r="BR962" s="18"/>
      <c r="BV962" s="18"/>
    </row>
    <row r="967" spans="1:74" ht="39.6" x14ac:dyDescent="0.25">
      <c r="A967" s="40" t="s">
        <v>6751</v>
      </c>
      <c r="B967" s="40" t="s">
        <v>6650</v>
      </c>
      <c r="C967" s="40" t="s">
        <v>6660</v>
      </c>
      <c r="D967" s="40" t="s">
        <v>6698</v>
      </c>
      <c r="E967" s="40" t="s">
        <v>6699</v>
      </c>
      <c r="F967" s="40" t="s">
        <v>6700</v>
      </c>
      <c r="G967" s="40" t="s">
        <v>6701</v>
      </c>
      <c r="H967" s="40" t="s">
        <v>6702</v>
      </c>
      <c r="I967" s="40" t="s">
        <v>6703</v>
      </c>
      <c r="J967" s="41" t="s">
        <v>6706</v>
      </c>
      <c r="K967" s="32"/>
      <c r="L967" s="23" t="s">
        <v>6865</v>
      </c>
      <c r="S967" s="18" t="s">
        <v>6751</v>
      </c>
      <c r="BR967" s="18"/>
      <c r="BV967" s="18"/>
    </row>
    <row r="968" spans="1:74" ht="26.4" x14ac:dyDescent="0.25">
      <c r="A968" s="184" t="s">
        <v>584</v>
      </c>
      <c r="B968" s="184" t="s">
        <v>1343</v>
      </c>
      <c r="C968" s="197">
        <v>4</v>
      </c>
      <c r="D968" s="198">
        <v>4</v>
      </c>
      <c r="E968" s="199">
        <v>0</v>
      </c>
      <c r="F968" s="199">
        <v>1</v>
      </c>
      <c r="G968" s="199">
        <v>0</v>
      </c>
      <c r="H968" s="199">
        <v>3</v>
      </c>
      <c r="I968" s="199">
        <v>0</v>
      </c>
      <c r="J968" s="173">
        <f t="shared" ref="J968:J982" si="161">SUM(E968:I968)</f>
        <v>4</v>
      </c>
      <c r="K968" s="35"/>
      <c r="L968" s="120"/>
      <c r="S968" s="21" t="s">
        <v>6708</v>
      </c>
      <c r="T968" s="21" t="s">
        <v>197</v>
      </c>
      <c r="U968" s="21" t="s">
        <v>230</v>
      </c>
      <c r="V968" s="21" t="s">
        <v>211</v>
      </c>
      <c r="W968" s="21" t="s">
        <v>205</v>
      </c>
      <c r="X968" s="21" t="s">
        <v>283</v>
      </c>
      <c r="Y968" s="21" t="s">
        <v>134</v>
      </c>
      <c r="AL968" s="24" t="s">
        <v>6728</v>
      </c>
      <c r="AM968" s="64" t="s">
        <v>6751</v>
      </c>
      <c r="AN968" s="65"/>
      <c r="AO968" s="65"/>
      <c r="AP968" s="65"/>
      <c r="BR968" s="18"/>
      <c r="BV968" s="18"/>
    </row>
    <row r="969" spans="1:74" x14ac:dyDescent="0.25">
      <c r="A969" s="184" t="s">
        <v>584</v>
      </c>
      <c r="B969" s="184" t="s">
        <v>826</v>
      </c>
      <c r="C969" s="199">
        <v>35</v>
      </c>
      <c r="D969" s="198">
        <v>33</v>
      </c>
      <c r="E969" s="199">
        <v>0</v>
      </c>
      <c r="F969" s="199">
        <v>8</v>
      </c>
      <c r="G969" s="199">
        <v>0</v>
      </c>
      <c r="H969" s="199">
        <v>25</v>
      </c>
      <c r="I969" s="199">
        <v>0</v>
      </c>
      <c r="J969" s="173">
        <f t="shared" si="161"/>
        <v>33</v>
      </c>
      <c r="K969" s="35"/>
      <c r="L969" s="120">
        <v>37</v>
      </c>
      <c r="S969" s="21" t="s">
        <v>6848</v>
      </c>
      <c r="T969" s="158">
        <v>0</v>
      </c>
      <c r="U969" s="158">
        <v>0</v>
      </c>
      <c r="V969" s="54">
        <v>0</v>
      </c>
      <c r="W969" s="54">
        <v>0</v>
      </c>
      <c r="X969" s="54">
        <v>0</v>
      </c>
      <c r="Y969" s="21">
        <f t="shared" ref="Y969:Y977" si="162">SUM(T969:X969)</f>
        <v>0</v>
      </c>
      <c r="AL969" s="18" t="s">
        <v>6823</v>
      </c>
      <c r="AM969" s="65"/>
      <c r="AN969" s="65"/>
      <c r="AO969" s="65"/>
      <c r="AP969" s="65"/>
      <c r="BR969" s="18"/>
      <c r="BV969" s="18"/>
    </row>
    <row r="970" spans="1:74" x14ac:dyDescent="0.25">
      <c r="A970" s="137" t="s">
        <v>588</v>
      </c>
      <c r="B970" s="137" t="s">
        <v>2633</v>
      </c>
      <c r="C970" s="188">
        <v>36</v>
      </c>
      <c r="D970" s="200">
        <v>34</v>
      </c>
      <c r="E970" s="188">
        <v>0</v>
      </c>
      <c r="F970" s="188">
        <v>9</v>
      </c>
      <c r="G970" s="188">
        <v>0</v>
      </c>
      <c r="H970" s="188">
        <v>25</v>
      </c>
      <c r="I970" s="188">
        <v>0</v>
      </c>
      <c r="J970" s="174">
        <f t="shared" si="161"/>
        <v>34</v>
      </c>
      <c r="K970" s="182"/>
      <c r="L970" s="183"/>
      <c r="S970" s="21" t="s">
        <v>6849</v>
      </c>
      <c r="T970" s="54">
        <v>0</v>
      </c>
      <c r="U970" s="54">
        <v>0</v>
      </c>
      <c r="V970" s="54">
        <v>0</v>
      </c>
      <c r="W970" s="54">
        <v>0</v>
      </c>
      <c r="X970" s="54">
        <v>0</v>
      </c>
      <c r="Y970" s="21">
        <f t="shared" si="162"/>
        <v>0</v>
      </c>
      <c r="AL970" s="18" t="s">
        <v>6731</v>
      </c>
      <c r="AM970" s="65"/>
      <c r="AN970" s="65"/>
      <c r="AO970" s="65"/>
      <c r="AP970" s="65"/>
      <c r="BR970" s="18"/>
      <c r="BV970" s="18"/>
    </row>
    <row r="971" spans="1:74" x14ac:dyDescent="0.25">
      <c r="A971" s="137" t="s">
        <v>588</v>
      </c>
      <c r="B971" s="137" t="s">
        <v>1343</v>
      </c>
      <c r="C971" s="188">
        <v>69</v>
      </c>
      <c r="D971" s="200">
        <v>69</v>
      </c>
      <c r="E971" s="188">
        <v>0</v>
      </c>
      <c r="F971" s="188">
        <v>0</v>
      </c>
      <c r="G971" s="188">
        <v>0</v>
      </c>
      <c r="H971" s="188">
        <v>1</v>
      </c>
      <c r="I971" s="188">
        <v>68</v>
      </c>
      <c r="J971" s="174">
        <f t="shared" si="161"/>
        <v>69</v>
      </c>
      <c r="K971" s="182"/>
      <c r="L971" s="183"/>
      <c r="S971" s="21" t="s">
        <v>6850</v>
      </c>
      <c r="T971" s="158">
        <v>0</v>
      </c>
      <c r="U971" s="158">
        <v>0</v>
      </c>
      <c r="V971" s="54">
        <v>0</v>
      </c>
      <c r="W971" s="54">
        <v>0</v>
      </c>
      <c r="X971" s="54">
        <v>0</v>
      </c>
      <c r="Y971" s="21">
        <f t="shared" si="162"/>
        <v>0</v>
      </c>
      <c r="AM971" s="65"/>
      <c r="AN971" s="65"/>
      <c r="AO971" s="65"/>
      <c r="AP971" s="65"/>
      <c r="BR971" s="18"/>
      <c r="BV971" s="18"/>
    </row>
    <row r="972" spans="1:74" x14ac:dyDescent="0.25">
      <c r="A972" s="137" t="s">
        <v>588</v>
      </c>
      <c r="B972" s="137" t="s">
        <v>826</v>
      </c>
      <c r="C972" s="188">
        <v>222</v>
      </c>
      <c r="D972" s="200">
        <v>206</v>
      </c>
      <c r="E972" s="188">
        <v>0</v>
      </c>
      <c r="F972" s="188">
        <v>9</v>
      </c>
      <c r="G972" s="188">
        <v>0</v>
      </c>
      <c r="H972" s="188">
        <v>29</v>
      </c>
      <c r="I972" s="188">
        <v>168</v>
      </c>
      <c r="J972" s="174">
        <f t="shared" si="161"/>
        <v>206</v>
      </c>
      <c r="K972" s="182"/>
      <c r="L972" s="183">
        <f>SUM(J970:J972)</f>
        <v>309</v>
      </c>
      <c r="S972" s="21" t="s">
        <v>6851</v>
      </c>
      <c r="T972" s="31">
        <v>0</v>
      </c>
      <c r="U972" s="31">
        <v>0</v>
      </c>
      <c r="V972" s="31">
        <v>0</v>
      </c>
      <c r="W972" s="31">
        <v>0</v>
      </c>
      <c r="X972" s="31">
        <v>0</v>
      </c>
      <c r="Y972" s="21">
        <f t="shared" si="162"/>
        <v>0</v>
      </c>
      <c r="AL972" s="18" t="s">
        <v>5</v>
      </c>
      <c r="AM972" s="18" t="s">
        <v>6738</v>
      </c>
      <c r="AN972" s="18" t="s">
        <v>6739</v>
      </c>
      <c r="AO972" s="18" t="s">
        <v>6740</v>
      </c>
      <c r="AP972" s="18" t="s">
        <v>6741</v>
      </c>
      <c r="AQ972" s="18" t="s">
        <v>6742</v>
      </c>
      <c r="AR972" s="18" t="s">
        <v>6743</v>
      </c>
      <c r="AS972" s="18" t="s">
        <v>6744</v>
      </c>
      <c r="AT972" s="68" t="s">
        <v>6745</v>
      </c>
      <c r="AU972" s="68" t="s">
        <v>6746</v>
      </c>
      <c r="AV972" s="18" t="s">
        <v>6747</v>
      </c>
      <c r="AW972" s="18" t="s">
        <v>6748</v>
      </c>
      <c r="AX972" s="18" t="s">
        <v>6749</v>
      </c>
      <c r="AY972" s="18" t="s">
        <v>6750</v>
      </c>
      <c r="AZ972" s="18" t="s">
        <v>6751</v>
      </c>
      <c r="BR972" s="18"/>
      <c r="BV972" s="18"/>
    </row>
    <row r="973" spans="1:74" x14ac:dyDescent="0.25">
      <c r="A973" s="184" t="s">
        <v>592</v>
      </c>
      <c r="B973" s="184" t="s">
        <v>2633</v>
      </c>
      <c r="C973" s="199">
        <v>79</v>
      </c>
      <c r="D973" s="198">
        <v>64</v>
      </c>
      <c r="E973" s="199">
        <v>0</v>
      </c>
      <c r="F973" s="199">
        <v>17</v>
      </c>
      <c r="G973" s="199">
        <v>0</v>
      </c>
      <c r="H973" s="199">
        <v>47</v>
      </c>
      <c r="I973" s="199">
        <v>0</v>
      </c>
      <c r="J973" s="173">
        <f t="shared" si="161"/>
        <v>64</v>
      </c>
      <c r="K973" s="35"/>
      <c r="L973" s="120"/>
      <c r="S973" s="21" t="s">
        <v>6710</v>
      </c>
      <c r="T973" s="31">
        <v>0</v>
      </c>
      <c r="U973" s="31">
        <v>9</v>
      </c>
      <c r="V973" s="31">
        <v>0</v>
      </c>
      <c r="W973" s="31">
        <v>28</v>
      </c>
      <c r="X973" s="31">
        <v>0</v>
      </c>
      <c r="Y973" s="21">
        <f t="shared" si="162"/>
        <v>37</v>
      </c>
      <c r="AL973" s="18" t="s">
        <v>6774</v>
      </c>
      <c r="AM973" s="65">
        <v>0</v>
      </c>
      <c r="AN973" s="65">
        <v>0</v>
      </c>
      <c r="AO973" s="65">
        <v>0</v>
      </c>
      <c r="AP973" s="65">
        <v>0</v>
      </c>
      <c r="AQ973" s="65">
        <v>0</v>
      </c>
      <c r="AR973" s="65">
        <v>0</v>
      </c>
      <c r="AS973" s="65">
        <v>0</v>
      </c>
      <c r="AT973" s="64">
        <v>0</v>
      </c>
      <c r="AU973" s="64">
        <v>0</v>
      </c>
      <c r="AV973" s="65">
        <v>0</v>
      </c>
      <c r="AW973" s="65">
        <v>0</v>
      </c>
      <c r="AX973" s="65">
        <v>0</v>
      </c>
      <c r="AY973" s="65">
        <v>0</v>
      </c>
      <c r="AZ973" s="65">
        <v>0</v>
      </c>
      <c r="BR973" s="18"/>
      <c r="BV973" s="18"/>
    </row>
    <row r="974" spans="1:74" x14ac:dyDescent="0.25">
      <c r="A974" s="184" t="s">
        <v>592</v>
      </c>
      <c r="B974" s="184" t="s">
        <v>1343</v>
      </c>
      <c r="C974" s="199">
        <v>14</v>
      </c>
      <c r="D974" s="198">
        <v>14</v>
      </c>
      <c r="E974" s="199">
        <v>0</v>
      </c>
      <c r="F974" s="199">
        <v>1</v>
      </c>
      <c r="G974" s="199">
        <v>0</v>
      </c>
      <c r="H974" s="199">
        <v>13</v>
      </c>
      <c r="I974" s="199">
        <v>0</v>
      </c>
      <c r="J974" s="173">
        <f t="shared" si="161"/>
        <v>14</v>
      </c>
      <c r="K974" s="35"/>
      <c r="L974" s="120"/>
      <c r="S974" s="47" t="s">
        <v>6711</v>
      </c>
      <c r="T974" s="48">
        <v>0</v>
      </c>
      <c r="U974" s="48">
        <v>18</v>
      </c>
      <c r="V974" s="48">
        <v>0</v>
      </c>
      <c r="W974" s="48">
        <v>55</v>
      </c>
      <c r="X974" s="48">
        <v>236</v>
      </c>
      <c r="Y974" s="21">
        <f t="shared" si="162"/>
        <v>309</v>
      </c>
      <c r="AL974" s="18" t="s">
        <v>6775</v>
      </c>
      <c r="AM974" s="65">
        <v>0</v>
      </c>
      <c r="AN974" s="65">
        <v>0</v>
      </c>
      <c r="AO974" s="65">
        <v>0</v>
      </c>
      <c r="AP974" s="65">
        <v>0</v>
      </c>
      <c r="AQ974" s="65">
        <v>0</v>
      </c>
      <c r="AR974" s="65">
        <v>0</v>
      </c>
      <c r="AS974" s="65">
        <v>0</v>
      </c>
      <c r="AT974" s="64">
        <v>0</v>
      </c>
      <c r="AU974" s="64">
        <v>0</v>
      </c>
      <c r="AV974" s="65">
        <v>0</v>
      </c>
      <c r="AW974" s="65">
        <v>0</v>
      </c>
      <c r="AX974" s="65">
        <v>0</v>
      </c>
      <c r="AY974" s="65">
        <v>0</v>
      </c>
      <c r="AZ974" s="65">
        <v>0</v>
      </c>
      <c r="BR974" s="18"/>
      <c r="BV974" s="18"/>
    </row>
    <row r="975" spans="1:74" x14ac:dyDescent="0.25">
      <c r="A975" s="184" t="s">
        <v>592</v>
      </c>
      <c r="B975" s="184" t="s">
        <v>4458</v>
      </c>
      <c r="C975" s="199">
        <v>7</v>
      </c>
      <c r="D975" s="198">
        <v>5</v>
      </c>
      <c r="E975" s="199">
        <v>0</v>
      </c>
      <c r="F975" s="199">
        <v>2</v>
      </c>
      <c r="G975" s="199">
        <v>3</v>
      </c>
      <c r="H975" s="199">
        <v>0</v>
      </c>
      <c r="I975" s="199">
        <v>0</v>
      </c>
      <c r="J975" s="173">
        <f t="shared" si="161"/>
        <v>5</v>
      </c>
      <c r="K975" s="35"/>
      <c r="L975" s="120"/>
      <c r="S975" s="21" t="s">
        <v>6712</v>
      </c>
      <c r="T975" s="31">
        <v>8</v>
      </c>
      <c r="U975" s="31">
        <v>39</v>
      </c>
      <c r="V975" s="31">
        <v>14</v>
      </c>
      <c r="W975" s="31">
        <v>157</v>
      </c>
      <c r="X975" s="31">
        <v>428</v>
      </c>
      <c r="Y975" s="21">
        <f t="shared" si="162"/>
        <v>646</v>
      </c>
      <c r="AL975" s="18" t="s">
        <v>6776</v>
      </c>
      <c r="AM975" s="65">
        <v>0</v>
      </c>
      <c r="AN975" s="65">
        <v>0</v>
      </c>
      <c r="AO975" s="65">
        <v>0</v>
      </c>
      <c r="AP975" s="65">
        <v>0</v>
      </c>
      <c r="AQ975" s="65">
        <v>0</v>
      </c>
      <c r="AR975" s="65">
        <v>0</v>
      </c>
      <c r="AS975" s="65">
        <v>0</v>
      </c>
      <c r="AT975" s="64">
        <v>0</v>
      </c>
      <c r="AU975" s="64">
        <v>0</v>
      </c>
      <c r="AV975" s="65">
        <v>0</v>
      </c>
      <c r="AW975" s="65">
        <v>0</v>
      </c>
      <c r="AX975" s="65">
        <v>1</v>
      </c>
      <c r="AY975" s="65">
        <v>0</v>
      </c>
      <c r="AZ975" s="65">
        <v>0</v>
      </c>
      <c r="BR975" s="18"/>
      <c r="BV975" s="18"/>
    </row>
    <row r="976" spans="1:74" x14ac:dyDescent="0.25">
      <c r="A976" s="184" t="s">
        <v>592</v>
      </c>
      <c r="B976" s="184" t="s">
        <v>4602</v>
      </c>
      <c r="C976" s="199">
        <v>2</v>
      </c>
      <c r="D976" s="198">
        <v>2</v>
      </c>
      <c r="E976" s="199">
        <v>0</v>
      </c>
      <c r="F976" s="199">
        <v>1</v>
      </c>
      <c r="G976" s="199">
        <v>0</v>
      </c>
      <c r="H976" s="199">
        <v>1</v>
      </c>
      <c r="I976" s="199">
        <v>0</v>
      </c>
      <c r="J976" s="173">
        <f t="shared" si="161"/>
        <v>2</v>
      </c>
      <c r="K976" s="35"/>
      <c r="L976" s="120"/>
      <c r="S976" s="47" t="s">
        <v>6713</v>
      </c>
      <c r="T976" s="48">
        <v>6</v>
      </c>
      <c r="U976" s="48">
        <v>49</v>
      </c>
      <c r="V976" s="48">
        <v>34</v>
      </c>
      <c r="W976" s="48">
        <v>220</v>
      </c>
      <c r="X976" s="48">
        <v>51</v>
      </c>
      <c r="Y976" s="21">
        <f t="shared" si="162"/>
        <v>360</v>
      </c>
      <c r="AL976" s="18" t="s">
        <v>6777</v>
      </c>
      <c r="AM976" s="65">
        <v>0</v>
      </c>
      <c r="AN976" s="65">
        <v>0</v>
      </c>
      <c r="AO976" s="65">
        <v>0</v>
      </c>
      <c r="AP976" s="65">
        <v>0</v>
      </c>
      <c r="AQ976" s="65">
        <v>0</v>
      </c>
      <c r="AR976" s="65">
        <v>0</v>
      </c>
      <c r="AS976" s="65">
        <v>0</v>
      </c>
      <c r="AT976" s="64">
        <v>0</v>
      </c>
      <c r="AU976" s="64">
        <v>0</v>
      </c>
      <c r="AV976" s="65">
        <v>0</v>
      </c>
      <c r="AW976" s="65">
        <v>0</v>
      </c>
      <c r="AX976" s="65">
        <v>1</v>
      </c>
      <c r="AY976" s="65">
        <v>0</v>
      </c>
      <c r="AZ976" s="65">
        <v>0</v>
      </c>
      <c r="BR976" s="18"/>
      <c r="BV976" s="18"/>
    </row>
    <row r="977" spans="1:74" x14ac:dyDescent="0.25">
      <c r="A977" s="184" t="s">
        <v>592</v>
      </c>
      <c r="B977" s="184" t="s">
        <v>826</v>
      </c>
      <c r="C977" s="199">
        <v>563</v>
      </c>
      <c r="D977" s="198">
        <v>561</v>
      </c>
      <c r="E977" s="199">
        <v>8</v>
      </c>
      <c r="F977" s="199">
        <v>18</v>
      </c>
      <c r="G977" s="199">
        <v>11</v>
      </c>
      <c r="H977" s="199">
        <v>96</v>
      </c>
      <c r="I977" s="199">
        <v>428</v>
      </c>
      <c r="J977" s="173">
        <f t="shared" si="161"/>
        <v>561</v>
      </c>
      <c r="K977" s="35"/>
      <c r="L977" s="120">
        <f>SUM(J973:J977)</f>
        <v>646</v>
      </c>
      <c r="T977" s="18">
        <f>SUM(T969:T976)</f>
        <v>14</v>
      </c>
      <c r="U977" s="18">
        <f>SUM(U969:U976)</f>
        <v>115</v>
      </c>
      <c r="V977" s="18">
        <f>SUM(V969:V976)</f>
        <v>48</v>
      </c>
      <c r="W977" s="18">
        <f>SUM(W969:W976)</f>
        <v>460</v>
      </c>
      <c r="X977" s="18">
        <f>SUM(X969:X976)</f>
        <v>715</v>
      </c>
      <c r="Y977" s="21">
        <f t="shared" si="162"/>
        <v>1352</v>
      </c>
      <c r="AL977" s="18" t="s">
        <v>6778</v>
      </c>
      <c r="AM977" s="65">
        <v>364</v>
      </c>
      <c r="AN977" s="65">
        <v>349</v>
      </c>
      <c r="AO977" s="65">
        <v>510</v>
      </c>
      <c r="AP977" s="65">
        <v>535</v>
      </c>
      <c r="AQ977" s="65">
        <v>579</v>
      </c>
      <c r="AR977" s="65">
        <v>91</v>
      </c>
      <c r="AS977" s="65">
        <v>181</v>
      </c>
      <c r="AT977" s="64">
        <v>166</v>
      </c>
      <c r="AU977" s="64">
        <v>123</v>
      </c>
      <c r="AV977" s="65">
        <v>6</v>
      </c>
      <c r="AW977" s="65">
        <v>0</v>
      </c>
      <c r="AX977" s="65">
        <v>1</v>
      </c>
      <c r="AY977" s="65">
        <v>0</v>
      </c>
      <c r="AZ977" s="65">
        <v>0</v>
      </c>
      <c r="BR977" s="18"/>
      <c r="BV977" s="18"/>
    </row>
    <row r="978" spans="1:74" x14ac:dyDescent="0.25">
      <c r="A978" s="137" t="s">
        <v>597</v>
      </c>
      <c r="B978" s="137" t="s">
        <v>2633</v>
      </c>
      <c r="C978" s="188">
        <v>157</v>
      </c>
      <c r="D978" s="200">
        <v>148</v>
      </c>
      <c r="E978" s="188">
        <v>0</v>
      </c>
      <c r="F978" s="188">
        <v>19</v>
      </c>
      <c r="G978" s="188">
        <v>5</v>
      </c>
      <c r="H978" s="188">
        <v>124</v>
      </c>
      <c r="I978" s="188">
        <v>0</v>
      </c>
      <c r="J978" s="174">
        <f t="shared" si="161"/>
        <v>148</v>
      </c>
      <c r="K978" s="182"/>
      <c r="L978" s="183"/>
      <c r="AT978" s="68"/>
      <c r="AU978" s="68"/>
      <c r="BR978" s="18"/>
      <c r="BV978" s="18"/>
    </row>
    <row r="979" spans="1:74" x14ac:dyDescent="0.25">
      <c r="A979" s="137" t="s">
        <v>597</v>
      </c>
      <c r="B979" s="137" t="s">
        <v>1343</v>
      </c>
      <c r="C979" s="188">
        <v>110</v>
      </c>
      <c r="D979" s="200">
        <v>101</v>
      </c>
      <c r="E979" s="188">
        <v>0</v>
      </c>
      <c r="F979" s="188">
        <v>14</v>
      </c>
      <c r="G979" s="188">
        <v>13</v>
      </c>
      <c r="H979" s="188">
        <v>74</v>
      </c>
      <c r="I979" s="188">
        <v>0</v>
      </c>
      <c r="J979" s="174">
        <f t="shared" si="161"/>
        <v>101</v>
      </c>
      <c r="K979" s="182"/>
      <c r="L979" s="183"/>
      <c r="S979" s="21" t="s">
        <v>6716</v>
      </c>
      <c r="T979" s="21" t="s">
        <v>197</v>
      </c>
      <c r="U979" s="21" t="s">
        <v>230</v>
      </c>
      <c r="V979" s="21" t="s">
        <v>211</v>
      </c>
      <c r="W979" s="21" t="s">
        <v>205</v>
      </c>
      <c r="X979" s="21" t="s">
        <v>283</v>
      </c>
      <c r="Y979" s="21" t="s">
        <v>134</v>
      </c>
      <c r="AL979" s="18" t="s">
        <v>5</v>
      </c>
      <c r="AM979" s="18" t="s">
        <v>6795</v>
      </c>
      <c r="AN979" s="18" t="s">
        <v>6739</v>
      </c>
      <c r="AO979" s="18" t="s">
        <v>6740</v>
      </c>
      <c r="AP979" s="18" t="s">
        <v>6741</v>
      </c>
      <c r="AQ979" s="18" t="s">
        <v>6742</v>
      </c>
      <c r="AR979" s="18" t="s">
        <v>6743</v>
      </c>
      <c r="AS979" s="18" t="s">
        <v>6744</v>
      </c>
      <c r="AT979" s="68" t="s">
        <v>6745</v>
      </c>
      <c r="AU979" s="68" t="s">
        <v>6746</v>
      </c>
      <c r="AV979" s="18" t="s">
        <v>6747</v>
      </c>
      <c r="AW979" s="18" t="s">
        <v>6748</v>
      </c>
      <c r="AX979" s="18" t="s">
        <v>6749</v>
      </c>
      <c r="AY979" s="18" t="s">
        <v>6750</v>
      </c>
      <c r="AZ979" s="18" t="s">
        <v>6751</v>
      </c>
      <c r="BR979" s="18"/>
      <c r="BV979" s="18"/>
    </row>
    <row r="980" spans="1:74" x14ac:dyDescent="0.25">
      <c r="A980" s="137" t="s">
        <v>597</v>
      </c>
      <c r="B980" s="137" t="s">
        <v>4458</v>
      </c>
      <c r="C980" s="188">
        <v>5</v>
      </c>
      <c r="D980" s="200">
        <v>5</v>
      </c>
      <c r="E980" s="188">
        <v>0</v>
      </c>
      <c r="F980" s="188">
        <v>4</v>
      </c>
      <c r="G980" s="188">
        <v>0</v>
      </c>
      <c r="H980" s="188">
        <v>1</v>
      </c>
      <c r="I980" s="188">
        <v>0</v>
      </c>
      <c r="J980" s="174">
        <f t="shared" si="161"/>
        <v>5</v>
      </c>
      <c r="K980" s="182"/>
      <c r="L980" s="183"/>
      <c r="S980" s="21" t="s">
        <v>6848</v>
      </c>
      <c r="T980" s="158">
        <v>0</v>
      </c>
      <c r="U980" s="158">
        <v>0</v>
      </c>
      <c r="V980" s="54">
        <v>0</v>
      </c>
      <c r="W980" s="54">
        <v>0</v>
      </c>
      <c r="X980" s="54">
        <v>0</v>
      </c>
      <c r="Y980" s="21">
        <f t="shared" ref="Y980:Y988" si="163">SUM(T980:X980)</f>
        <v>0</v>
      </c>
      <c r="AL980" s="18" t="s">
        <v>6788</v>
      </c>
      <c r="AM980" s="65">
        <v>3</v>
      </c>
      <c r="AN980" s="65">
        <v>0</v>
      </c>
      <c r="AO980" s="65">
        <v>1</v>
      </c>
      <c r="AP980" s="65">
        <v>1</v>
      </c>
      <c r="AQ980" s="65">
        <v>1</v>
      </c>
      <c r="AR980" s="65">
        <v>0</v>
      </c>
      <c r="AS980" s="65">
        <v>0</v>
      </c>
      <c r="AT980" s="64">
        <v>0</v>
      </c>
      <c r="AU980" s="64">
        <v>0</v>
      </c>
      <c r="AV980" s="65">
        <v>1</v>
      </c>
      <c r="AW980" s="65">
        <v>2</v>
      </c>
      <c r="AX980" s="65">
        <v>1</v>
      </c>
      <c r="AY980" s="65">
        <v>1</v>
      </c>
      <c r="AZ980" s="65">
        <v>0</v>
      </c>
      <c r="BR980" s="18"/>
      <c r="BV980" s="18"/>
    </row>
    <row r="981" spans="1:74" x14ac:dyDescent="0.25">
      <c r="A981" s="137" t="s">
        <v>597</v>
      </c>
      <c r="B981" s="137" t="s">
        <v>4602</v>
      </c>
      <c r="C981" s="188">
        <v>1</v>
      </c>
      <c r="D981" s="200">
        <v>1</v>
      </c>
      <c r="E981" s="188">
        <v>0</v>
      </c>
      <c r="F981" s="188">
        <v>1</v>
      </c>
      <c r="G981" s="188">
        <v>0</v>
      </c>
      <c r="H981" s="188">
        <v>0</v>
      </c>
      <c r="I981" s="188">
        <v>0</v>
      </c>
      <c r="J981" s="174">
        <f t="shared" si="161"/>
        <v>1</v>
      </c>
      <c r="K981" s="182"/>
      <c r="L981" s="183"/>
      <c r="S981" s="21" t="s">
        <v>6849</v>
      </c>
      <c r="T981" s="54">
        <v>0</v>
      </c>
      <c r="U981" s="54">
        <v>0</v>
      </c>
      <c r="V981" s="54">
        <v>0</v>
      </c>
      <c r="W981" s="54">
        <v>0</v>
      </c>
      <c r="X981" s="54">
        <v>0</v>
      </c>
      <c r="Y981" s="21">
        <f t="shared" si="163"/>
        <v>0</v>
      </c>
      <c r="AL981" s="18" t="s">
        <v>6789</v>
      </c>
      <c r="AM981" s="65">
        <v>3</v>
      </c>
      <c r="AN981" s="65">
        <v>3</v>
      </c>
      <c r="AO981" s="65">
        <v>1</v>
      </c>
      <c r="AP981" s="65">
        <v>1</v>
      </c>
      <c r="AQ981" s="65">
        <v>1</v>
      </c>
      <c r="AR981" s="65">
        <v>0</v>
      </c>
      <c r="AS981" s="65">
        <v>0</v>
      </c>
      <c r="AT981" s="64">
        <v>0</v>
      </c>
      <c r="AU981" s="64">
        <v>1</v>
      </c>
      <c r="AV981" s="65">
        <v>1</v>
      </c>
      <c r="AW981" s="65">
        <v>0</v>
      </c>
      <c r="AX981" s="65">
        <v>0</v>
      </c>
      <c r="AY981" s="65">
        <v>1</v>
      </c>
      <c r="AZ981" s="65">
        <v>0</v>
      </c>
      <c r="BR981" s="18"/>
      <c r="BV981" s="18"/>
    </row>
    <row r="982" spans="1:74" x14ac:dyDescent="0.25">
      <c r="A982" s="201" t="s">
        <v>597</v>
      </c>
      <c r="B982" s="201" t="s">
        <v>826</v>
      </c>
      <c r="C982" s="202">
        <v>105</v>
      </c>
      <c r="D982" s="203">
        <v>105</v>
      </c>
      <c r="E982" s="202">
        <v>6</v>
      </c>
      <c r="F982" s="202">
        <v>11</v>
      </c>
      <c r="G982" s="202">
        <v>16</v>
      </c>
      <c r="H982" s="202">
        <v>21</v>
      </c>
      <c r="I982" s="202">
        <v>51</v>
      </c>
      <c r="J982" s="204">
        <f t="shared" si="161"/>
        <v>105</v>
      </c>
      <c r="K982" s="182"/>
      <c r="L982" s="183">
        <f>SUM(J978:J982)</f>
        <v>360</v>
      </c>
      <c r="S982" s="21" t="s">
        <v>6850</v>
      </c>
      <c r="T982" s="158">
        <v>0</v>
      </c>
      <c r="U982" s="158">
        <v>0</v>
      </c>
      <c r="V982" s="54">
        <v>0</v>
      </c>
      <c r="W982" s="54">
        <v>0</v>
      </c>
      <c r="X982" s="54">
        <v>0</v>
      </c>
      <c r="Y982" s="21">
        <f t="shared" si="163"/>
        <v>0</v>
      </c>
      <c r="AL982" s="18" t="s">
        <v>6790</v>
      </c>
      <c r="AM982" s="65">
        <v>10</v>
      </c>
      <c r="AN982" s="65">
        <v>3</v>
      </c>
      <c r="AO982" s="65">
        <v>5</v>
      </c>
      <c r="AP982" s="65">
        <v>3</v>
      </c>
      <c r="AQ982" s="65">
        <v>2</v>
      </c>
      <c r="AR982" s="65">
        <v>0</v>
      </c>
      <c r="AS982" s="65">
        <v>0</v>
      </c>
      <c r="AT982" s="64">
        <v>0</v>
      </c>
      <c r="AU982" s="64">
        <v>1</v>
      </c>
      <c r="AV982" s="65">
        <v>1</v>
      </c>
      <c r="AW982" s="65">
        <v>0</v>
      </c>
      <c r="AX982" s="65">
        <v>0</v>
      </c>
      <c r="AY982" s="65">
        <v>1</v>
      </c>
      <c r="AZ982" s="65">
        <v>0</v>
      </c>
      <c r="BR982" s="18"/>
      <c r="BV982" s="18"/>
    </row>
    <row r="983" spans="1:74" x14ac:dyDescent="0.25">
      <c r="A983" s="205" t="s">
        <v>6717</v>
      </c>
      <c r="B983" s="206"/>
      <c r="C983" s="207">
        <f t="shared" ref="C983:J983" si="164">SUM(C968:C982)</f>
        <v>1409</v>
      </c>
      <c r="D983" s="207">
        <f t="shared" si="164"/>
        <v>1352</v>
      </c>
      <c r="E983" s="207">
        <f t="shared" si="164"/>
        <v>14</v>
      </c>
      <c r="F983" s="207">
        <f t="shared" si="164"/>
        <v>115</v>
      </c>
      <c r="G983" s="207">
        <f t="shared" si="164"/>
        <v>48</v>
      </c>
      <c r="H983" s="207">
        <f t="shared" si="164"/>
        <v>460</v>
      </c>
      <c r="I983" s="207">
        <f t="shared" si="164"/>
        <v>715</v>
      </c>
      <c r="J983" s="207">
        <f t="shared" si="164"/>
        <v>1352</v>
      </c>
      <c r="K983" s="208"/>
      <c r="L983" s="208">
        <f>SUM(L968:L982)</f>
        <v>1352</v>
      </c>
      <c r="S983" s="21" t="s">
        <v>6851</v>
      </c>
      <c r="T983" s="31">
        <v>0</v>
      </c>
      <c r="U983" s="31">
        <v>0</v>
      </c>
      <c r="V983" s="31">
        <v>0</v>
      </c>
      <c r="W983" s="31">
        <v>0</v>
      </c>
      <c r="X983" s="31">
        <v>0</v>
      </c>
      <c r="Y983" s="21">
        <f t="shared" si="163"/>
        <v>0</v>
      </c>
      <c r="AL983" s="18" t="s">
        <v>6792</v>
      </c>
      <c r="AM983" s="65">
        <v>51</v>
      </c>
      <c r="AN983" s="65">
        <v>46</v>
      </c>
      <c r="AO983" s="65">
        <v>37</v>
      </c>
      <c r="AP983" s="65">
        <v>28</v>
      </c>
      <c r="AQ983" s="65">
        <v>23</v>
      </c>
      <c r="AR983" s="65">
        <v>12</v>
      </c>
      <c r="AS983" s="65">
        <v>18</v>
      </c>
      <c r="AT983" s="64">
        <v>8</v>
      </c>
      <c r="AU983" s="64">
        <v>10</v>
      </c>
      <c r="AV983" s="65">
        <v>4</v>
      </c>
      <c r="AW983" s="65">
        <v>1</v>
      </c>
      <c r="AX983" s="65">
        <v>5</v>
      </c>
      <c r="AY983" s="65">
        <v>3</v>
      </c>
      <c r="AZ983" s="65">
        <v>0</v>
      </c>
      <c r="BR983" s="18"/>
      <c r="BV983" s="18"/>
    </row>
    <row r="984" spans="1:74" x14ac:dyDescent="0.25">
      <c r="A984" s="170"/>
      <c r="B984" s="170"/>
      <c r="C984" s="119"/>
      <c r="D984" s="119"/>
      <c r="E984" s="120"/>
      <c r="F984" s="120"/>
      <c r="G984" s="120"/>
      <c r="H984" s="120"/>
      <c r="I984" s="120"/>
      <c r="J984" s="120"/>
      <c r="K984" s="35"/>
      <c r="L984" s="120"/>
      <c r="S984" s="21" t="s">
        <v>6710</v>
      </c>
      <c r="T984" s="31">
        <v>0</v>
      </c>
      <c r="U984" s="31">
        <v>0</v>
      </c>
      <c r="V984" s="31">
        <v>0</v>
      </c>
      <c r="W984" s="31">
        <v>0</v>
      </c>
      <c r="X984" s="31">
        <v>0</v>
      </c>
      <c r="Y984" s="21">
        <f t="shared" si="163"/>
        <v>0</v>
      </c>
      <c r="AL984" s="18" t="s">
        <v>6827</v>
      </c>
      <c r="AM984" s="65">
        <v>713</v>
      </c>
      <c r="AN984" s="65">
        <v>352</v>
      </c>
      <c r="AO984" s="65">
        <v>266</v>
      </c>
      <c r="AP984" s="65">
        <v>249</v>
      </c>
      <c r="AQ984" s="65">
        <v>156</v>
      </c>
      <c r="AR984" s="65">
        <v>84</v>
      </c>
      <c r="AS984" s="65">
        <v>62</v>
      </c>
      <c r="AT984" s="64">
        <v>82</v>
      </c>
      <c r="AU984" s="64">
        <v>42</v>
      </c>
      <c r="AV984" s="65">
        <v>52</v>
      </c>
      <c r="AW984" s="65">
        <v>37</v>
      </c>
      <c r="AX984" s="65">
        <v>17</v>
      </c>
      <c r="AY984" s="65">
        <v>19</v>
      </c>
      <c r="AZ984" s="65">
        <v>37</v>
      </c>
      <c r="BR984" s="18"/>
      <c r="BV984" s="18"/>
    </row>
    <row r="985" spans="1:74" x14ac:dyDescent="0.25">
      <c r="A985" s="170"/>
      <c r="B985" s="170"/>
      <c r="C985" s="119"/>
      <c r="D985" s="119"/>
      <c r="E985" s="120"/>
      <c r="F985" s="120"/>
      <c r="G985" s="120"/>
      <c r="H985" s="120"/>
      <c r="I985" s="120"/>
      <c r="J985" s="120"/>
      <c r="K985" s="35"/>
      <c r="L985" s="120"/>
      <c r="S985" s="47" t="s">
        <v>6711</v>
      </c>
      <c r="T985" s="48">
        <v>0</v>
      </c>
      <c r="U985" s="48">
        <v>9</v>
      </c>
      <c r="V985" s="48">
        <v>0</v>
      </c>
      <c r="W985" s="48">
        <v>25</v>
      </c>
      <c r="X985" s="48">
        <v>0</v>
      </c>
      <c r="Y985" s="21">
        <f t="shared" si="163"/>
        <v>34</v>
      </c>
      <c r="AL985" s="18" t="s">
        <v>6778</v>
      </c>
      <c r="AM985" s="65">
        <v>364</v>
      </c>
      <c r="AN985" s="65">
        <v>349</v>
      </c>
      <c r="AO985" s="65">
        <v>510</v>
      </c>
      <c r="AP985" s="65">
        <v>535</v>
      </c>
      <c r="AQ985" s="65">
        <v>579</v>
      </c>
      <c r="AR985" s="65">
        <v>91</v>
      </c>
      <c r="AS985" s="65">
        <v>181</v>
      </c>
      <c r="AT985" s="64">
        <v>166</v>
      </c>
      <c r="AU985" s="64">
        <v>123</v>
      </c>
      <c r="AV985" s="65">
        <v>6</v>
      </c>
      <c r="AW985" s="65">
        <v>0</v>
      </c>
      <c r="AX985" s="65">
        <v>1</v>
      </c>
      <c r="AY985" s="65">
        <v>0</v>
      </c>
      <c r="AZ985" s="65">
        <v>0</v>
      </c>
      <c r="BR985" s="18"/>
      <c r="BV985" s="18"/>
    </row>
    <row r="986" spans="1:74" x14ac:dyDescent="0.25">
      <c r="A986" s="170"/>
      <c r="B986" s="170"/>
      <c r="C986" s="119"/>
      <c r="D986" s="119"/>
      <c r="E986" s="120"/>
      <c r="F986" s="120"/>
      <c r="G986" s="120"/>
      <c r="H986" s="120"/>
      <c r="I986" s="120"/>
      <c r="J986" s="120"/>
      <c r="K986" s="35"/>
      <c r="L986" s="120"/>
      <c r="S986" s="21" t="s">
        <v>6712</v>
      </c>
      <c r="T986" s="31">
        <v>0</v>
      </c>
      <c r="U986" s="31">
        <v>17</v>
      </c>
      <c r="V986" s="31">
        <v>0</v>
      </c>
      <c r="W986" s="31">
        <v>47</v>
      </c>
      <c r="X986" s="31">
        <v>0</v>
      </c>
      <c r="Y986" s="21">
        <f t="shared" si="163"/>
        <v>64</v>
      </c>
      <c r="AL986" s="18" t="s">
        <v>6828</v>
      </c>
      <c r="AM986" s="65">
        <v>1</v>
      </c>
      <c r="AN986" s="65">
        <v>28</v>
      </c>
      <c r="AO986" s="65">
        <v>72</v>
      </c>
      <c r="AP986" s="65">
        <v>273</v>
      </c>
      <c r="AQ986" s="65">
        <v>355</v>
      </c>
      <c r="AR986" s="65">
        <v>161</v>
      </c>
      <c r="AS986" s="65">
        <v>145</v>
      </c>
      <c r="AT986" s="64">
        <v>92</v>
      </c>
      <c r="AU986" s="64">
        <v>72</v>
      </c>
      <c r="AV986" s="65">
        <v>60</v>
      </c>
      <c r="AW986" s="65">
        <v>43</v>
      </c>
      <c r="AX986" s="65">
        <v>40</v>
      </c>
      <c r="AY986" s="65">
        <v>31</v>
      </c>
      <c r="AZ986" s="65">
        <v>39</v>
      </c>
      <c r="BR986" s="18"/>
      <c r="BV986" s="18"/>
    </row>
    <row r="987" spans="1:74" x14ac:dyDescent="0.25">
      <c r="A987" s="170"/>
      <c r="B987" s="170"/>
      <c r="C987" s="119"/>
      <c r="D987" s="119"/>
      <c r="E987" s="120"/>
      <c r="F987" s="120"/>
      <c r="G987" s="120"/>
      <c r="H987" s="120"/>
      <c r="I987" s="120"/>
      <c r="J987" s="120"/>
      <c r="K987" s="35"/>
      <c r="L987" s="120"/>
      <c r="S987" s="47" t="s">
        <v>6713</v>
      </c>
      <c r="T987" s="48">
        <v>0</v>
      </c>
      <c r="U987" s="48">
        <v>19</v>
      </c>
      <c r="V987" s="48">
        <v>5</v>
      </c>
      <c r="W987" s="48">
        <v>124</v>
      </c>
      <c r="X987" s="48">
        <v>0</v>
      </c>
      <c r="Y987" s="21">
        <f t="shared" si="163"/>
        <v>148</v>
      </c>
      <c r="AL987" s="126" t="s">
        <v>6779</v>
      </c>
      <c r="AM987" s="127">
        <v>0</v>
      </c>
      <c r="AN987" s="127">
        <v>0</v>
      </c>
      <c r="AO987" s="127">
        <v>0</v>
      </c>
      <c r="AP987" s="127">
        <v>0</v>
      </c>
      <c r="AQ987" s="127">
        <v>0</v>
      </c>
      <c r="AR987" s="127">
        <v>415</v>
      </c>
      <c r="AS987" s="127">
        <v>435</v>
      </c>
      <c r="AT987" s="176">
        <v>345</v>
      </c>
      <c r="AU987" s="176">
        <v>433</v>
      </c>
      <c r="AV987" s="127">
        <v>457</v>
      </c>
      <c r="AW987" s="127">
        <v>568</v>
      </c>
      <c r="AX987" s="127">
        <v>453</v>
      </c>
      <c r="AY987" s="127">
        <v>391</v>
      </c>
      <c r="AZ987" s="127">
        <v>236</v>
      </c>
      <c r="BR987" s="18"/>
      <c r="BV987" s="18"/>
    </row>
    <row r="988" spans="1:74" x14ac:dyDescent="0.25">
      <c r="A988" s="170"/>
      <c r="B988" s="170"/>
      <c r="C988" s="119"/>
      <c r="D988" s="119"/>
      <c r="E988" s="120"/>
      <c r="F988" s="120"/>
      <c r="G988" s="120"/>
      <c r="H988" s="120"/>
      <c r="I988" s="120"/>
      <c r="J988" s="120"/>
      <c r="K988" s="35"/>
      <c r="L988" s="120"/>
      <c r="S988" s="76"/>
      <c r="T988" s="27">
        <f>SUM(T980:T987)</f>
        <v>0</v>
      </c>
      <c r="U988" s="27">
        <f>SUM(U980:U987)</f>
        <v>45</v>
      </c>
      <c r="V988" s="27">
        <f>SUM(V980:V987)</f>
        <v>5</v>
      </c>
      <c r="W988" s="27">
        <f>SUM(W980:W987)</f>
        <v>196</v>
      </c>
      <c r="X988" s="27">
        <f>SUM(X980:X987)</f>
        <v>0</v>
      </c>
      <c r="Y988" s="21">
        <f t="shared" si="163"/>
        <v>246</v>
      </c>
      <c r="AL988" s="18" t="s">
        <v>6829</v>
      </c>
      <c r="AM988" s="65">
        <v>0</v>
      </c>
      <c r="AN988" s="65">
        <v>0</v>
      </c>
      <c r="AO988" s="65">
        <v>0</v>
      </c>
      <c r="AP988" s="65">
        <v>0</v>
      </c>
      <c r="AQ988" s="65">
        <v>2</v>
      </c>
      <c r="AR988" s="65">
        <v>15</v>
      </c>
      <c r="AS988" s="65">
        <v>39</v>
      </c>
      <c r="AT988" s="64">
        <v>174</v>
      </c>
      <c r="AU988" s="64">
        <v>257</v>
      </c>
      <c r="AV988" s="65">
        <v>409</v>
      </c>
      <c r="AW988" s="65">
        <v>233</v>
      </c>
      <c r="AX988" s="65">
        <v>203</v>
      </c>
      <c r="AY988" s="65">
        <v>114</v>
      </c>
      <c r="AZ988" s="65">
        <v>154</v>
      </c>
      <c r="BR988" s="18"/>
      <c r="BV988" s="18"/>
    </row>
    <row r="989" spans="1:74" x14ac:dyDescent="0.25">
      <c r="A989" s="170"/>
      <c r="B989" s="195"/>
      <c r="C989" s="144"/>
      <c r="D989" s="144"/>
      <c r="E989" s="144"/>
      <c r="F989" s="144"/>
      <c r="G989" s="144"/>
      <c r="H989" s="144"/>
      <c r="I989" s="144"/>
      <c r="J989" s="144"/>
      <c r="K989" s="144"/>
      <c r="L989" s="144"/>
      <c r="S989" s="76"/>
      <c r="T989" s="27"/>
      <c r="U989" s="27"/>
      <c r="V989" s="27"/>
      <c r="W989" s="27"/>
      <c r="X989" s="27"/>
      <c r="Y989" s="27"/>
      <c r="AL989" s="126" t="s">
        <v>6780</v>
      </c>
      <c r="AM989" s="127">
        <v>0</v>
      </c>
      <c r="AN989" s="127">
        <v>0</v>
      </c>
      <c r="AO989" s="127">
        <v>0</v>
      </c>
      <c r="AP989" s="127">
        <v>0</v>
      </c>
      <c r="AQ989" s="127">
        <v>0</v>
      </c>
      <c r="AR989" s="127">
        <v>0</v>
      </c>
      <c r="AS989" s="127">
        <v>0</v>
      </c>
      <c r="AT989" s="127">
        <v>0</v>
      </c>
      <c r="AU989" s="127">
        <v>0</v>
      </c>
      <c r="AV989" s="127">
        <v>2</v>
      </c>
      <c r="AW989" s="127">
        <v>10</v>
      </c>
      <c r="AX989" s="127">
        <v>51</v>
      </c>
      <c r="AY989" s="127">
        <v>115</v>
      </c>
      <c r="AZ989" s="127">
        <v>428</v>
      </c>
      <c r="BR989" s="18"/>
      <c r="BV989" s="18"/>
    </row>
    <row r="990" spans="1:74" x14ac:dyDescent="0.25">
      <c r="A990" s="76"/>
      <c r="B990" s="76"/>
      <c r="C990" s="76"/>
      <c r="D990" s="76"/>
      <c r="E990" s="76"/>
      <c r="F990" s="76"/>
      <c r="G990" s="76"/>
      <c r="H990" s="76"/>
      <c r="I990" s="76"/>
      <c r="J990" s="76"/>
      <c r="K990" s="76"/>
      <c r="S990" s="21" t="s">
        <v>6719</v>
      </c>
      <c r="T990" s="21" t="s">
        <v>197</v>
      </c>
      <c r="U990" s="21" t="s">
        <v>230</v>
      </c>
      <c r="V990" s="21" t="s">
        <v>211</v>
      </c>
      <c r="W990" s="21" t="s">
        <v>205</v>
      </c>
      <c r="X990" s="21" t="s">
        <v>283</v>
      </c>
      <c r="Y990" s="21" t="s">
        <v>6720</v>
      </c>
      <c r="AL990" s="18" t="s">
        <v>6839</v>
      </c>
      <c r="AM990" s="65">
        <v>0</v>
      </c>
      <c r="AN990" s="65">
        <v>0</v>
      </c>
      <c r="AO990" s="65">
        <v>0</v>
      </c>
      <c r="AP990" s="65">
        <v>0</v>
      </c>
      <c r="AQ990" s="65">
        <v>0</v>
      </c>
      <c r="AR990" s="65">
        <v>0</v>
      </c>
      <c r="AS990" s="65">
        <v>0</v>
      </c>
      <c r="AT990" s="65">
        <v>0</v>
      </c>
      <c r="AU990" s="65">
        <v>0</v>
      </c>
      <c r="AV990" s="65">
        <v>1</v>
      </c>
      <c r="AW990" s="65">
        <v>7</v>
      </c>
      <c r="AX990" s="65">
        <v>40</v>
      </c>
      <c r="AY990" s="65">
        <v>42</v>
      </c>
      <c r="AZ990" s="65">
        <v>161</v>
      </c>
      <c r="BR990" s="18"/>
      <c r="BV990" s="18"/>
    </row>
    <row r="991" spans="1:74" x14ac:dyDescent="0.25">
      <c r="S991" s="21" t="s">
        <v>6848</v>
      </c>
      <c r="T991" s="158">
        <v>0</v>
      </c>
      <c r="U991" s="158">
        <v>0</v>
      </c>
      <c r="V991" s="54">
        <v>0</v>
      </c>
      <c r="W991" s="54">
        <v>0</v>
      </c>
      <c r="X991" s="54">
        <v>0</v>
      </c>
      <c r="Y991" s="22">
        <f t="shared" ref="Y991:Y999" si="165">SUM(T991:W991)</f>
        <v>0</v>
      </c>
      <c r="AL991" s="126" t="s">
        <v>6781</v>
      </c>
      <c r="AM991" s="127">
        <v>0</v>
      </c>
      <c r="AN991" s="127">
        <v>0</v>
      </c>
      <c r="AO991" s="127">
        <v>0</v>
      </c>
      <c r="AP991" s="127">
        <v>0</v>
      </c>
      <c r="AQ991" s="127">
        <v>0</v>
      </c>
      <c r="AR991" s="127">
        <v>0</v>
      </c>
      <c r="AS991" s="127">
        <v>0</v>
      </c>
      <c r="AT991" s="127">
        <v>0</v>
      </c>
      <c r="AU991" s="127">
        <v>0</v>
      </c>
      <c r="AV991" s="127">
        <v>0</v>
      </c>
      <c r="AW991" s="127">
        <v>0</v>
      </c>
      <c r="AX991" s="127">
        <v>13</v>
      </c>
      <c r="AY991" s="127">
        <v>33</v>
      </c>
      <c r="AZ991" s="127">
        <v>51</v>
      </c>
      <c r="BR991" s="18"/>
      <c r="BV991" s="18"/>
    </row>
    <row r="992" spans="1:74" x14ac:dyDescent="0.25">
      <c r="S992" s="21" t="s">
        <v>6849</v>
      </c>
      <c r="T992" s="54">
        <v>0</v>
      </c>
      <c r="U992" s="54">
        <v>0</v>
      </c>
      <c r="V992" s="54">
        <v>0</v>
      </c>
      <c r="W992" s="54">
        <v>0</v>
      </c>
      <c r="X992" s="54">
        <v>0</v>
      </c>
      <c r="Y992" s="22">
        <f t="shared" si="165"/>
        <v>0</v>
      </c>
      <c r="BR992" s="18"/>
      <c r="BV992" s="18"/>
    </row>
    <row r="993" spans="1:74" x14ac:dyDescent="0.25">
      <c r="S993" s="21" t="s">
        <v>6850</v>
      </c>
      <c r="T993" s="158">
        <v>0</v>
      </c>
      <c r="U993" s="158">
        <v>0</v>
      </c>
      <c r="V993" s="54">
        <v>0</v>
      </c>
      <c r="W993" s="54">
        <v>0</v>
      </c>
      <c r="X993" s="54">
        <v>0</v>
      </c>
      <c r="Y993" s="22">
        <f t="shared" si="165"/>
        <v>0</v>
      </c>
      <c r="BR993" s="18"/>
      <c r="BV993" s="18"/>
    </row>
    <row r="994" spans="1:74" x14ac:dyDescent="0.25">
      <c r="S994" s="21" t="s">
        <v>6851</v>
      </c>
      <c r="T994" s="31">
        <v>0</v>
      </c>
      <c r="U994" s="31">
        <v>0</v>
      </c>
      <c r="V994" s="31">
        <v>0</v>
      </c>
      <c r="W994" s="31">
        <v>0</v>
      </c>
      <c r="X994" s="31">
        <v>0</v>
      </c>
      <c r="Y994" s="22">
        <f t="shared" si="165"/>
        <v>0</v>
      </c>
      <c r="BR994" s="18"/>
      <c r="BV994" s="18"/>
    </row>
    <row r="995" spans="1:74" x14ac:dyDescent="0.25">
      <c r="S995" s="21" t="s">
        <v>6710</v>
      </c>
      <c r="T995" s="31">
        <v>0</v>
      </c>
      <c r="U995" s="31">
        <v>9</v>
      </c>
      <c r="V995" s="31">
        <v>0</v>
      </c>
      <c r="W995" s="31">
        <v>28</v>
      </c>
      <c r="X995" s="31">
        <v>0</v>
      </c>
      <c r="Y995" s="22">
        <f t="shared" si="165"/>
        <v>37</v>
      </c>
      <c r="BR995" s="18"/>
      <c r="BV995" s="18"/>
    </row>
    <row r="996" spans="1:74" x14ac:dyDescent="0.25">
      <c r="S996" s="47" t="s">
        <v>6711</v>
      </c>
      <c r="T996" s="48">
        <v>0</v>
      </c>
      <c r="U996" s="48">
        <v>9</v>
      </c>
      <c r="V996" s="48">
        <v>0</v>
      </c>
      <c r="W996" s="48">
        <v>30</v>
      </c>
      <c r="X996" s="48">
        <v>236</v>
      </c>
      <c r="Y996" s="22">
        <f t="shared" si="165"/>
        <v>39</v>
      </c>
      <c r="BR996" s="18"/>
      <c r="BV996" s="18"/>
    </row>
    <row r="997" spans="1:74" x14ac:dyDescent="0.25">
      <c r="S997" s="21" t="s">
        <v>6712</v>
      </c>
      <c r="T997" s="29">
        <v>8</v>
      </c>
      <c r="U997" s="29">
        <v>22</v>
      </c>
      <c r="V997" s="29">
        <v>14</v>
      </c>
      <c r="W997" s="29">
        <v>110</v>
      </c>
      <c r="X997" s="29">
        <v>428</v>
      </c>
      <c r="Y997" s="22">
        <f t="shared" si="165"/>
        <v>154</v>
      </c>
      <c r="BR997" s="18"/>
      <c r="BV997" s="18"/>
    </row>
    <row r="998" spans="1:74" x14ac:dyDescent="0.25">
      <c r="S998" s="47" t="s">
        <v>6713</v>
      </c>
      <c r="T998" s="48">
        <v>6</v>
      </c>
      <c r="U998" s="48">
        <v>30</v>
      </c>
      <c r="V998" s="48">
        <v>29</v>
      </c>
      <c r="W998" s="48">
        <v>96</v>
      </c>
      <c r="X998" s="48">
        <v>51</v>
      </c>
      <c r="Y998" s="22">
        <f t="shared" si="165"/>
        <v>161</v>
      </c>
      <c r="BR998" s="18"/>
      <c r="BV998" s="18"/>
    </row>
    <row r="999" spans="1:74" x14ac:dyDescent="0.25">
      <c r="S999" s="76"/>
      <c r="T999" s="27">
        <f>SUM(T991:T998)</f>
        <v>14</v>
      </c>
      <c r="U999" s="27">
        <f>SUM(U991:U998)</f>
        <v>70</v>
      </c>
      <c r="V999" s="27">
        <f>SUM(V991:V998)</f>
        <v>43</v>
      </c>
      <c r="W999" s="27">
        <f>SUM(W991:W998)</f>
        <v>264</v>
      </c>
      <c r="X999" s="27">
        <f>SUM(X991:X998)</f>
        <v>715</v>
      </c>
      <c r="Y999" s="22">
        <f t="shared" si="165"/>
        <v>391</v>
      </c>
      <c r="BR999" s="18"/>
      <c r="BV999" s="18"/>
    </row>
    <row r="1002" spans="1:74" ht="42" customHeight="1" x14ac:dyDescent="0.25">
      <c r="A1002" s="209" t="s">
        <v>6750</v>
      </c>
      <c r="B1002" s="209" t="s">
        <v>6650</v>
      </c>
      <c r="C1002" s="209" t="s">
        <v>6660</v>
      </c>
      <c r="D1002" s="209" t="s">
        <v>6698</v>
      </c>
      <c r="E1002" s="209" t="s">
        <v>6699</v>
      </c>
      <c r="F1002" s="209" t="s">
        <v>6700</v>
      </c>
      <c r="G1002" s="209" t="s">
        <v>6701</v>
      </c>
      <c r="H1002" s="209" t="s">
        <v>6702</v>
      </c>
      <c r="I1002" s="209" t="s">
        <v>6703</v>
      </c>
      <c r="J1002" s="41" t="s">
        <v>6706</v>
      </c>
      <c r="K1002" s="32"/>
      <c r="L1002" s="23" t="s">
        <v>6866</v>
      </c>
      <c r="S1002" s="18" t="s">
        <v>6750</v>
      </c>
      <c r="AL1002" s="24" t="s">
        <v>6728</v>
      </c>
      <c r="AM1002" s="64" t="s">
        <v>6750</v>
      </c>
      <c r="AN1002" s="65"/>
      <c r="AO1002" s="65"/>
      <c r="AP1002" s="65"/>
      <c r="BR1002" s="18"/>
      <c r="BV1002" s="18"/>
    </row>
    <row r="1003" spans="1:74" x14ac:dyDescent="0.25">
      <c r="A1003" s="210" t="s">
        <v>6856</v>
      </c>
      <c r="B1003" s="210" t="s">
        <v>1343</v>
      </c>
      <c r="C1003" s="211">
        <v>1</v>
      </c>
      <c r="D1003" s="211">
        <v>1</v>
      </c>
      <c r="E1003" s="158">
        <v>0</v>
      </c>
      <c r="F1003" s="158">
        <v>1</v>
      </c>
      <c r="G1003" s="54">
        <v>0</v>
      </c>
      <c r="H1003" s="54">
        <v>0</v>
      </c>
      <c r="I1003" s="54">
        <v>0</v>
      </c>
      <c r="J1003" s="54">
        <f t="shared" ref="J1003:J1023" si="166">SUM(E1003:I1003)</f>
        <v>1</v>
      </c>
      <c r="K1003" s="35"/>
      <c r="L1003" s="120">
        <v>1</v>
      </c>
      <c r="S1003" s="21" t="s">
        <v>6708</v>
      </c>
      <c r="T1003" s="21" t="s">
        <v>197</v>
      </c>
      <c r="U1003" s="21" t="s">
        <v>230</v>
      </c>
      <c r="V1003" s="21" t="s">
        <v>211</v>
      </c>
      <c r="W1003" s="21" t="s">
        <v>205</v>
      </c>
      <c r="X1003" s="21" t="s">
        <v>283</v>
      </c>
      <c r="Y1003" s="21" t="s">
        <v>134</v>
      </c>
      <c r="AL1003" s="18" t="s">
        <v>6823</v>
      </c>
      <c r="AM1003" s="65"/>
      <c r="AN1003" s="65"/>
      <c r="AO1003" s="65"/>
      <c r="AP1003" s="65"/>
      <c r="BR1003" s="18"/>
      <c r="BV1003" s="18"/>
    </row>
    <row r="1004" spans="1:74" x14ac:dyDescent="0.25">
      <c r="A1004" s="212" t="s">
        <v>6857</v>
      </c>
      <c r="B1004" s="212" t="s">
        <v>1343</v>
      </c>
      <c r="C1004" s="213">
        <v>1</v>
      </c>
      <c r="D1004" s="213">
        <v>1</v>
      </c>
      <c r="E1004" s="55">
        <v>0</v>
      </c>
      <c r="F1004" s="55">
        <v>1</v>
      </c>
      <c r="G1004" s="55">
        <v>0</v>
      </c>
      <c r="H1004" s="55">
        <v>0</v>
      </c>
      <c r="I1004" s="55">
        <v>0</v>
      </c>
      <c r="J1004" s="55">
        <f t="shared" si="166"/>
        <v>1</v>
      </c>
      <c r="K1004" s="182"/>
      <c r="L1004" s="183">
        <v>1</v>
      </c>
      <c r="S1004" s="21" t="s">
        <v>6848</v>
      </c>
      <c r="T1004" s="158">
        <v>0</v>
      </c>
      <c r="U1004" s="158">
        <v>1</v>
      </c>
      <c r="V1004" s="54">
        <v>0</v>
      </c>
      <c r="W1004" s="54">
        <v>0</v>
      </c>
      <c r="X1004" s="54">
        <v>0</v>
      </c>
      <c r="Y1004" s="21">
        <f t="shared" ref="Y1004:Y1012" si="167">SUM(T1004:X1004)</f>
        <v>1</v>
      </c>
      <c r="AL1004" s="18" t="s">
        <v>6731</v>
      </c>
      <c r="AM1004" s="65"/>
      <c r="AN1004" s="65"/>
      <c r="AO1004" s="65"/>
      <c r="AP1004" s="65"/>
      <c r="BR1004" s="18"/>
      <c r="BV1004" s="18"/>
    </row>
    <row r="1005" spans="1:74" x14ac:dyDescent="0.25">
      <c r="A1005" s="210" t="s">
        <v>6858</v>
      </c>
      <c r="B1005" s="210" t="s">
        <v>1343</v>
      </c>
      <c r="C1005" s="211">
        <v>1</v>
      </c>
      <c r="D1005" s="211">
        <v>1</v>
      </c>
      <c r="E1005" s="158">
        <v>0</v>
      </c>
      <c r="F1005" s="158">
        <v>1</v>
      </c>
      <c r="G1005" s="54">
        <v>0</v>
      </c>
      <c r="H1005" s="54">
        <v>0</v>
      </c>
      <c r="I1005" s="54">
        <v>0</v>
      </c>
      <c r="J1005" s="54">
        <f t="shared" si="166"/>
        <v>1</v>
      </c>
      <c r="K1005" s="35"/>
      <c r="L1005" s="120">
        <v>1</v>
      </c>
      <c r="S1005" s="21" t="s">
        <v>6849</v>
      </c>
      <c r="T1005" s="54">
        <v>0</v>
      </c>
      <c r="U1005" s="54">
        <v>1</v>
      </c>
      <c r="V1005" s="54">
        <v>0</v>
      </c>
      <c r="W1005" s="54">
        <v>0</v>
      </c>
      <c r="X1005" s="54">
        <v>0</v>
      </c>
      <c r="Y1005" s="21">
        <f t="shared" si="167"/>
        <v>1</v>
      </c>
      <c r="AM1005" s="65"/>
      <c r="AN1005" s="65"/>
      <c r="AO1005" s="65"/>
      <c r="AP1005" s="65"/>
      <c r="BR1005" s="18"/>
      <c r="BV1005" s="18"/>
    </row>
    <row r="1006" spans="1:74" x14ac:dyDescent="0.25">
      <c r="A1006" s="212" t="s">
        <v>6854</v>
      </c>
      <c r="B1006" s="212" t="s">
        <v>1343</v>
      </c>
      <c r="C1006" s="213">
        <v>1</v>
      </c>
      <c r="D1006" s="213">
        <v>1</v>
      </c>
      <c r="E1006" s="55">
        <v>0</v>
      </c>
      <c r="F1006" s="55">
        <v>1</v>
      </c>
      <c r="G1006" s="55">
        <v>0</v>
      </c>
      <c r="H1006" s="55">
        <v>0</v>
      </c>
      <c r="I1006" s="55">
        <v>0</v>
      </c>
      <c r="J1006" s="55">
        <f t="shared" si="166"/>
        <v>1</v>
      </c>
      <c r="K1006" s="182"/>
      <c r="L1006" s="183"/>
      <c r="S1006" s="21" t="s">
        <v>6850</v>
      </c>
      <c r="T1006" s="158">
        <v>0</v>
      </c>
      <c r="U1006" s="158">
        <v>1</v>
      </c>
      <c r="V1006" s="54">
        <v>0</v>
      </c>
      <c r="W1006" s="54">
        <v>0</v>
      </c>
      <c r="X1006" s="54">
        <v>0</v>
      </c>
      <c r="Y1006" s="21">
        <f t="shared" si="167"/>
        <v>1</v>
      </c>
      <c r="AL1006" s="18" t="s">
        <v>5</v>
      </c>
      <c r="AM1006" s="18" t="s">
        <v>6738</v>
      </c>
      <c r="AN1006" s="18" t="s">
        <v>6739</v>
      </c>
      <c r="AO1006" s="18" t="s">
        <v>6740</v>
      </c>
      <c r="AP1006" s="18" t="s">
        <v>6741</v>
      </c>
      <c r="AQ1006" s="18" t="s">
        <v>6742</v>
      </c>
      <c r="AR1006" s="18" t="s">
        <v>6743</v>
      </c>
      <c r="AS1006" s="18" t="s">
        <v>6744</v>
      </c>
      <c r="AT1006" s="68" t="s">
        <v>6745</v>
      </c>
      <c r="AU1006" s="68" t="s">
        <v>6746</v>
      </c>
      <c r="AV1006" s="18" t="s">
        <v>6747</v>
      </c>
      <c r="AW1006" s="18" t="s">
        <v>6748</v>
      </c>
      <c r="AX1006" s="18" t="s">
        <v>6749</v>
      </c>
      <c r="AY1006" s="18" t="s">
        <v>6750</v>
      </c>
      <c r="BR1006" s="18"/>
      <c r="BV1006" s="18"/>
    </row>
    <row r="1007" spans="1:74" x14ac:dyDescent="0.25">
      <c r="A1007" s="212" t="s">
        <v>6854</v>
      </c>
      <c r="B1007" s="212" t="s">
        <v>826</v>
      </c>
      <c r="C1007" s="213">
        <v>2</v>
      </c>
      <c r="D1007" s="213">
        <v>2</v>
      </c>
      <c r="E1007" s="55">
        <v>0</v>
      </c>
      <c r="F1007" s="55">
        <v>2</v>
      </c>
      <c r="G1007" s="55">
        <v>0</v>
      </c>
      <c r="H1007" s="55">
        <v>0</v>
      </c>
      <c r="I1007" s="55">
        <v>0</v>
      </c>
      <c r="J1007" s="55">
        <f t="shared" si="166"/>
        <v>2</v>
      </c>
      <c r="K1007" s="182"/>
      <c r="L1007" s="183">
        <v>3</v>
      </c>
      <c r="S1007" s="21" t="s">
        <v>6851</v>
      </c>
      <c r="T1007" s="31">
        <v>0</v>
      </c>
      <c r="U1007" s="31">
        <v>3</v>
      </c>
      <c r="V1007" s="31">
        <v>0</v>
      </c>
      <c r="W1007" s="31">
        <v>0</v>
      </c>
      <c r="X1007" s="31">
        <v>0</v>
      </c>
      <c r="Y1007" s="21">
        <f t="shared" si="167"/>
        <v>3</v>
      </c>
      <c r="AL1007" s="18" t="s">
        <v>6774</v>
      </c>
      <c r="AM1007" s="65">
        <v>0</v>
      </c>
      <c r="AN1007" s="65">
        <v>0</v>
      </c>
      <c r="AO1007" s="65">
        <v>0</v>
      </c>
      <c r="AP1007" s="65">
        <v>0</v>
      </c>
      <c r="AQ1007" s="65">
        <v>0</v>
      </c>
      <c r="AR1007" s="65">
        <v>0</v>
      </c>
      <c r="AS1007" s="65">
        <v>0</v>
      </c>
      <c r="AT1007" s="64">
        <v>0</v>
      </c>
      <c r="AU1007" s="64">
        <v>0</v>
      </c>
      <c r="AV1007" s="65">
        <v>0</v>
      </c>
      <c r="AW1007" s="65">
        <v>0</v>
      </c>
      <c r="AX1007" s="65">
        <v>0</v>
      </c>
      <c r="AY1007" s="65">
        <v>0</v>
      </c>
      <c r="BR1007" s="18"/>
      <c r="BV1007" s="18"/>
    </row>
    <row r="1008" spans="1:74" x14ac:dyDescent="0.25">
      <c r="A1008" s="210" t="s">
        <v>584</v>
      </c>
      <c r="B1008" s="210" t="s">
        <v>1343</v>
      </c>
      <c r="C1008" s="211">
        <v>2</v>
      </c>
      <c r="D1008" s="211">
        <v>2</v>
      </c>
      <c r="E1008" s="158">
        <v>0</v>
      </c>
      <c r="F1008" s="158">
        <v>1</v>
      </c>
      <c r="G1008" s="54">
        <v>0</v>
      </c>
      <c r="H1008" s="54">
        <v>1</v>
      </c>
      <c r="I1008" s="54">
        <v>0</v>
      </c>
      <c r="J1008" s="54">
        <f t="shared" si="166"/>
        <v>2</v>
      </c>
      <c r="K1008" s="35"/>
      <c r="L1008" s="120"/>
      <c r="S1008" s="21" t="s">
        <v>6710</v>
      </c>
      <c r="T1008" s="31">
        <v>2</v>
      </c>
      <c r="U1008" s="31">
        <v>5</v>
      </c>
      <c r="V1008" s="31">
        <v>1</v>
      </c>
      <c r="W1008" s="31">
        <v>11</v>
      </c>
      <c r="X1008" s="31">
        <v>0</v>
      </c>
      <c r="Y1008" s="21">
        <f t="shared" si="167"/>
        <v>19</v>
      </c>
      <c r="AL1008" s="18" t="s">
        <v>6775</v>
      </c>
      <c r="AM1008" s="65">
        <v>0</v>
      </c>
      <c r="AN1008" s="65">
        <v>0</v>
      </c>
      <c r="AO1008" s="65">
        <v>0</v>
      </c>
      <c r="AP1008" s="65">
        <v>0</v>
      </c>
      <c r="AQ1008" s="65">
        <v>0</v>
      </c>
      <c r="AR1008" s="65">
        <v>0</v>
      </c>
      <c r="AS1008" s="65">
        <v>0</v>
      </c>
      <c r="AT1008" s="64">
        <v>0</v>
      </c>
      <c r="AU1008" s="64">
        <v>0</v>
      </c>
      <c r="AV1008" s="65">
        <v>0</v>
      </c>
      <c r="AW1008" s="65">
        <v>0</v>
      </c>
      <c r="AX1008" s="65">
        <v>0</v>
      </c>
      <c r="AY1008" s="65">
        <v>0</v>
      </c>
      <c r="BR1008" s="18"/>
      <c r="BV1008" s="18"/>
    </row>
    <row r="1009" spans="1:74" x14ac:dyDescent="0.25">
      <c r="A1009" s="210" t="s">
        <v>584</v>
      </c>
      <c r="B1009" s="210" t="s">
        <v>4458</v>
      </c>
      <c r="C1009" s="211">
        <v>1</v>
      </c>
      <c r="D1009" s="211">
        <v>1</v>
      </c>
      <c r="E1009" s="158">
        <v>0</v>
      </c>
      <c r="F1009" s="158">
        <v>1</v>
      </c>
      <c r="G1009" s="54">
        <v>0</v>
      </c>
      <c r="H1009" s="54">
        <v>0</v>
      </c>
      <c r="I1009" s="54">
        <v>0</v>
      </c>
      <c r="J1009" s="54">
        <f t="shared" si="166"/>
        <v>1</v>
      </c>
      <c r="K1009" s="35"/>
      <c r="L1009" s="120"/>
      <c r="S1009" s="21" t="s">
        <v>6711</v>
      </c>
      <c r="T1009" s="31">
        <v>2</v>
      </c>
      <c r="U1009" s="31">
        <v>9</v>
      </c>
      <c r="V1009" s="31">
        <v>1</v>
      </c>
      <c r="W1009" s="31">
        <v>33</v>
      </c>
      <c r="X1009" s="31">
        <v>391</v>
      </c>
      <c r="Y1009" s="21">
        <f t="shared" si="167"/>
        <v>436</v>
      </c>
      <c r="AL1009" s="18" t="s">
        <v>6776</v>
      </c>
      <c r="AM1009" s="65">
        <v>0</v>
      </c>
      <c r="AN1009" s="65">
        <v>0</v>
      </c>
      <c r="AO1009" s="65">
        <v>0</v>
      </c>
      <c r="AP1009" s="65">
        <v>0</v>
      </c>
      <c r="AQ1009" s="65">
        <v>0</v>
      </c>
      <c r="AR1009" s="65">
        <v>0</v>
      </c>
      <c r="AS1009" s="65">
        <v>0</v>
      </c>
      <c r="AT1009" s="64">
        <v>0</v>
      </c>
      <c r="AU1009" s="64">
        <v>0</v>
      </c>
      <c r="AV1009" s="65">
        <v>0</v>
      </c>
      <c r="AW1009" s="65">
        <v>0</v>
      </c>
      <c r="AX1009" s="65">
        <v>1</v>
      </c>
      <c r="AY1009" s="65">
        <v>0</v>
      </c>
      <c r="BR1009" s="18"/>
      <c r="BV1009" s="18"/>
    </row>
    <row r="1010" spans="1:74" x14ac:dyDescent="0.25">
      <c r="A1010" s="210" t="s">
        <v>584</v>
      </c>
      <c r="B1010" s="210" t="s">
        <v>826</v>
      </c>
      <c r="C1010" s="211">
        <v>18</v>
      </c>
      <c r="D1010" s="211">
        <v>16</v>
      </c>
      <c r="E1010" s="158">
        <v>2</v>
      </c>
      <c r="F1010" s="214">
        <v>3</v>
      </c>
      <c r="G1010" s="54">
        <v>1</v>
      </c>
      <c r="H1010" s="54">
        <v>10</v>
      </c>
      <c r="I1010" s="54">
        <v>0</v>
      </c>
      <c r="J1010" s="54">
        <f t="shared" si="166"/>
        <v>16</v>
      </c>
      <c r="K1010" s="35"/>
      <c r="L1010" s="120">
        <v>19</v>
      </c>
      <c r="S1010" s="21" t="s">
        <v>6712</v>
      </c>
      <c r="T1010" s="31">
        <v>9</v>
      </c>
      <c r="U1010" s="31">
        <v>28</v>
      </c>
      <c r="V1010" s="31">
        <v>8</v>
      </c>
      <c r="W1010" s="31">
        <v>94</v>
      </c>
      <c r="X1010" s="31">
        <v>115</v>
      </c>
      <c r="Y1010" s="21">
        <f t="shared" si="167"/>
        <v>254</v>
      </c>
      <c r="AL1010" s="18" t="s">
        <v>6777</v>
      </c>
      <c r="AM1010" s="65">
        <v>0</v>
      </c>
      <c r="AN1010" s="65">
        <v>0</v>
      </c>
      <c r="AO1010" s="65">
        <v>0</v>
      </c>
      <c r="AP1010" s="65">
        <v>0</v>
      </c>
      <c r="AQ1010" s="65">
        <v>0</v>
      </c>
      <c r="AR1010" s="65">
        <v>0</v>
      </c>
      <c r="AS1010" s="65">
        <v>0</v>
      </c>
      <c r="AT1010" s="64">
        <v>0</v>
      </c>
      <c r="AU1010" s="64">
        <v>0</v>
      </c>
      <c r="AV1010" s="65">
        <v>0</v>
      </c>
      <c r="AW1010" s="65">
        <v>0</v>
      </c>
      <c r="AX1010" s="65">
        <v>1</v>
      </c>
      <c r="AY1010" s="65">
        <v>0</v>
      </c>
      <c r="BR1010" s="18"/>
      <c r="BV1010" s="18"/>
    </row>
    <row r="1011" spans="1:74" x14ac:dyDescent="0.25">
      <c r="A1011" s="212" t="s">
        <v>588</v>
      </c>
      <c r="B1011" s="212" t="s">
        <v>2633</v>
      </c>
      <c r="C1011" s="213">
        <v>16</v>
      </c>
      <c r="D1011" s="213">
        <v>14</v>
      </c>
      <c r="E1011" s="55">
        <v>2</v>
      </c>
      <c r="F1011" s="55">
        <v>3</v>
      </c>
      <c r="G1011" s="55">
        <v>1</v>
      </c>
      <c r="H1011" s="55">
        <v>8</v>
      </c>
      <c r="I1011" s="55">
        <v>0</v>
      </c>
      <c r="J1011" s="55">
        <f t="shared" si="166"/>
        <v>14</v>
      </c>
      <c r="K1011" s="182"/>
      <c r="L1011" s="183"/>
      <c r="S1011" s="21" t="s">
        <v>6713</v>
      </c>
      <c r="T1011" s="31">
        <v>8</v>
      </c>
      <c r="U1011" s="31">
        <v>16</v>
      </c>
      <c r="V1011" s="31">
        <v>9</v>
      </c>
      <c r="W1011" s="31">
        <v>31</v>
      </c>
      <c r="X1011" s="31">
        <v>33</v>
      </c>
      <c r="Y1011" s="21">
        <f t="shared" si="167"/>
        <v>97</v>
      </c>
      <c r="AL1011" s="18" t="s">
        <v>6778</v>
      </c>
      <c r="AM1011" s="65">
        <v>364</v>
      </c>
      <c r="AN1011" s="65">
        <v>349</v>
      </c>
      <c r="AO1011" s="65">
        <v>510</v>
      </c>
      <c r="AP1011" s="65">
        <v>535</v>
      </c>
      <c r="AQ1011" s="65">
        <v>579</v>
      </c>
      <c r="AR1011" s="65">
        <v>91</v>
      </c>
      <c r="AS1011" s="65">
        <v>181</v>
      </c>
      <c r="AT1011" s="64">
        <v>166</v>
      </c>
      <c r="AU1011" s="64">
        <v>123</v>
      </c>
      <c r="AV1011" s="65">
        <v>6</v>
      </c>
      <c r="AW1011" s="65">
        <v>0</v>
      </c>
      <c r="AX1011" s="65">
        <v>1</v>
      </c>
      <c r="AY1011" s="65">
        <v>0</v>
      </c>
      <c r="BR1011" s="18"/>
      <c r="BV1011" s="18"/>
    </row>
    <row r="1012" spans="1:74" x14ac:dyDescent="0.25">
      <c r="A1012" s="212" t="s">
        <v>588</v>
      </c>
      <c r="B1012" s="212" t="s">
        <v>1343</v>
      </c>
      <c r="C1012" s="213">
        <v>33</v>
      </c>
      <c r="D1012" s="213">
        <v>33</v>
      </c>
      <c r="E1012" s="55">
        <v>0</v>
      </c>
      <c r="F1012" s="55">
        <v>1</v>
      </c>
      <c r="G1012" s="55">
        <v>0</v>
      </c>
      <c r="H1012" s="55">
        <v>1</v>
      </c>
      <c r="I1012" s="55">
        <v>31</v>
      </c>
      <c r="J1012" s="55">
        <f t="shared" si="166"/>
        <v>33</v>
      </c>
      <c r="K1012" s="182"/>
      <c r="L1012" s="183"/>
      <c r="T1012" s="18">
        <f>SUM(T1004:T1011)</f>
        <v>21</v>
      </c>
      <c r="U1012" s="18">
        <f>SUM(U1004:U1011)</f>
        <v>64</v>
      </c>
      <c r="V1012" s="18">
        <f>SUM(V1004:V1011)</f>
        <v>19</v>
      </c>
      <c r="W1012" s="18">
        <f>SUM(W1004:W1011)</f>
        <v>169</v>
      </c>
      <c r="X1012" s="18">
        <f>SUM(X1004:X1011)</f>
        <v>539</v>
      </c>
      <c r="Y1012" s="21">
        <f t="shared" si="167"/>
        <v>812</v>
      </c>
      <c r="AT1012" s="68"/>
      <c r="AU1012" s="68"/>
      <c r="BR1012" s="18"/>
      <c r="BV1012" s="18"/>
    </row>
    <row r="1013" spans="1:74" x14ac:dyDescent="0.25">
      <c r="A1013" s="212" t="s">
        <v>588</v>
      </c>
      <c r="B1013" s="212" t="s">
        <v>4458</v>
      </c>
      <c r="C1013" s="213">
        <v>1</v>
      </c>
      <c r="D1013" s="213">
        <v>1</v>
      </c>
      <c r="E1013" s="55">
        <v>0</v>
      </c>
      <c r="F1013" s="55">
        <v>1</v>
      </c>
      <c r="G1013" s="55">
        <v>0</v>
      </c>
      <c r="H1013" s="55">
        <v>0</v>
      </c>
      <c r="I1013" s="55">
        <v>0</v>
      </c>
      <c r="J1013" s="55">
        <f t="shared" si="166"/>
        <v>1</v>
      </c>
      <c r="K1013" s="182"/>
      <c r="L1013" s="183"/>
      <c r="AL1013" s="18" t="s">
        <v>5</v>
      </c>
      <c r="AM1013" s="18" t="s">
        <v>6795</v>
      </c>
      <c r="AN1013" s="18" t="s">
        <v>6739</v>
      </c>
      <c r="AO1013" s="18" t="s">
        <v>6740</v>
      </c>
      <c r="AP1013" s="18" t="s">
        <v>6741</v>
      </c>
      <c r="AQ1013" s="18" t="s">
        <v>6742</v>
      </c>
      <c r="AR1013" s="18" t="s">
        <v>6743</v>
      </c>
      <c r="AS1013" s="18" t="s">
        <v>6744</v>
      </c>
      <c r="AT1013" s="68" t="s">
        <v>6745</v>
      </c>
      <c r="AU1013" s="68" t="s">
        <v>6746</v>
      </c>
      <c r="AV1013" s="18" t="s">
        <v>6747</v>
      </c>
      <c r="AW1013" s="18" t="s">
        <v>6748</v>
      </c>
      <c r="AX1013" s="18" t="s">
        <v>6749</v>
      </c>
      <c r="AY1013" s="18" t="s">
        <v>6750</v>
      </c>
      <c r="BR1013" s="18"/>
      <c r="BV1013" s="18"/>
    </row>
    <row r="1014" spans="1:74" x14ac:dyDescent="0.25">
      <c r="A1014" s="212" t="s">
        <v>588</v>
      </c>
      <c r="B1014" s="212" t="s">
        <v>826</v>
      </c>
      <c r="C1014" s="213">
        <v>390</v>
      </c>
      <c r="D1014" s="213">
        <v>388</v>
      </c>
      <c r="E1014" s="55">
        <v>0</v>
      </c>
      <c r="F1014" s="55">
        <v>4</v>
      </c>
      <c r="G1014" s="55">
        <v>0</v>
      </c>
      <c r="H1014" s="55">
        <v>24</v>
      </c>
      <c r="I1014" s="55">
        <v>360</v>
      </c>
      <c r="J1014" s="55">
        <f t="shared" si="166"/>
        <v>388</v>
      </c>
      <c r="K1014" s="182"/>
      <c r="L1014" s="183">
        <v>436</v>
      </c>
      <c r="S1014" s="21" t="s">
        <v>6716</v>
      </c>
      <c r="T1014" s="21" t="s">
        <v>197</v>
      </c>
      <c r="U1014" s="21" t="s">
        <v>230</v>
      </c>
      <c r="V1014" s="21" t="s">
        <v>211</v>
      </c>
      <c r="W1014" s="21" t="s">
        <v>205</v>
      </c>
      <c r="X1014" s="21" t="s">
        <v>283</v>
      </c>
      <c r="Y1014" s="21" t="s">
        <v>134</v>
      </c>
      <c r="AL1014" s="18" t="s">
        <v>6788</v>
      </c>
      <c r="AM1014" s="65">
        <v>3</v>
      </c>
      <c r="AN1014" s="65">
        <v>0</v>
      </c>
      <c r="AO1014" s="65">
        <v>1</v>
      </c>
      <c r="AP1014" s="65">
        <v>1</v>
      </c>
      <c r="AQ1014" s="65">
        <v>1</v>
      </c>
      <c r="AR1014" s="65">
        <v>0</v>
      </c>
      <c r="AS1014" s="65">
        <v>0</v>
      </c>
      <c r="AT1014" s="64">
        <v>0</v>
      </c>
      <c r="AU1014" s="64">
        <v>0</v>
      </c>
      <c r="AV1014" s="65">
        <v>1</v>
      </c>
      <c r="AW1014" s="65">
        <v>2</v>
      </c>
      <c r="AX1014" s="65">
        <v>1</v>
      </c>
      <c r="AY1014" s="127">
        <v>1</v>
      </c>
      <c r="BR1014" s="18"/>
      <c r="BV1014" s="18"/>
    </row>
    <row r="1015" spans="1:74" x14ac:dyDescent="0.25">
      <c r="A1015" s="210" t="s">
        <v>592</v>
      </c>
      <c r="B1015" s="210" t="s">
        <v>2633</v>
      </c>
      <c r="C1015" s="211">
        <v>27</v>
      </c>
      <c r="D1015" s="211">
        <v>25</v>
      </c>
      <c r="E1015" s="158">
        <v>2</v>
      </c>
      <c r="F1015" s="158">
        <v>6</v>
      </c>
      <c r="G1015" s="54">
        <v>1</v>
      </c>
      <c r="H1015" s="54">
        <v>16</v>
      </c>
      <c r="I1015" s="54">
        <v>0</v>
      </c>
      <c r="J1015" s="54">
        <f t="shared" si="166"/>
        <v>25</v>
      </c>
      <c r="K1015" s="35"/>
      <c r="L1015" s="120"/>
      <c r="S1015" s="21" t="s">
        <v>6848</v>
      </c>
      <c r="T1015" s="31">
        <v>0</v>
      </c>
      <c r="U1015" s="31">
        <v>0</v>
      </c>
      <c r="V1015" s="31">
        <v>0</v>
      </c>
      <c r="W1015" s="31">
        <v>0</v>
      </c>
      <c r="X1015" s="31">
        <v>0</v>
      </c>
      <c r="Y1015" s="21">
        <f t="shared" ref="Y1015:Y1023" si="168">SUM(T1015:X1015)</f>
        <v>0</v>
      </c>
      <c r="AL1015" s="18" t="s">
        <v>6789</v>
      </c>
      <c r="AM1015" s="65">
        <v>3</v>
      </c>
      <c r="AN1015" s="65">
        <v>3</v>
      </c>
      <c r="AO1015" s="65">
        <v>1</v>
      </c>
      <c r="AP1015" s="65">
        <v>1</v>
      </c>
      <c r="AQ1015" s="65">
        <v>1</v>
      </c>
      <c r="AR1015" s="65">
        <v>0</v>
      </c>
      <c r="AS1015" s="65">
        <v>0</v>
      </c>
      <c r="AT1015" s="64">
        <v>0</v>
      </c>
      <c r="AU1015" s="64">
        <v>1</v>
      </c>
      <c r="AV1015" s="65">
        <v>1</v>
      </c>
      <c r="AW1015" s="65">
        <v>0</v>
      </c>
      <c r="AX1015" s="65">
        <v>0</v>
      </c>
      <c r="AY1015" s="127">
        <v>1</v>
      </c>
      <c r="BR1015" s="18"/>
      <c r="BV1015" s="18"/>
    </row>
    <row r="1016" spans="1:74" x14ac:dyDescent="0.25">
      <c r="A1016" s="210" t="s">
        <v>592</v>
      </c>
      <c r="B1016" s="210" t="s">
        <v>1343</v>
      </c>
      <c r="C1016" s="211">
        <v>17</v>
      </c>
      <c r="D1016" s="211">
        <v>17</v>
      </c>
      <c r="E1016" s="158">
        <v>0</v>
      </c>
      <c r="F1016" s="158">
        <v>1</v>
      </c>
      <c r="G1016" s="54">
        <v>0</v>
      </c>
      <c r="H1016" s="54">
        <v>16</v>
      </c>
      <c r="I1016" s="54">
        <v>0</v>
      </c>
      <c r="J1016" s="54">
        <f t="shared" si="166"/>
        <v>17</v>
      </c>
      <c r="K1016" s="35"/>
      <c r="L1016" s="120"/>
      <c r="S1016" s="21" t="s">
        <v>6849</v>
      </c>
      <c r="T1016" s="54">
        <v>0</v>
      </c>
      <c r="U1016" s="54">
        <v>0</v>
      </c>
      <c r="V1016" s="54">
        <v>0</v>
      </c>
      <c r="W1016" s="54">
        <v>0</v>
      </c>
      <c r="X1016" s="54">
        <v>0</v>
      </c>
      <c r="Y1016" s="21">
        <f t="shared" si="168"/>
        <v>0</v>
      </c>
      <c r="AL1016" s="18" t="s">
        <v>6790</v>
      </c>
      <c r="AM1016" s="65">
        <v>10</v>
      </c>
      <c r="AN1016" s="65">
        <v>3</v>
      </c>
      <c r="AO1016" s="65">
        <v>5</v>
      </c>
      <c r="AP1016" s="65">
        <v>3</v>
      </c>
      <c r="AQ1016" s="65">
        <v>2</v>
      </c>
      <c r="AR1016" s="65">
        <v>0</v>
      </c>
      <c r="AS1016" s="65">
        <v>0</v>
      </c>
      <c r="AT1016" s="64">
        <v>0</v>
      </c>
      <c r="AU1016" s="64">
        <v>1</v>
      </c>
      <c r="AV1016" s="65">
        <v>1</v>
      </c>
      <c r="AW1016" s="65">
        <v>0</v>
      </c>
      <c r="AX1016" s="65">
        <v>0</v>
      </c>
      <c r="AY1016" s="127">
        <v>1</v>
      </c>
      <c r="BR1016" s="18"/>
      <c r="BV1016" s="18"/>
    </row>
    <row r="1017" spans="1:74" x14ac:dyDescent="0.25">
      <c r="A1017" s="210" t="s">
        <v>592</v>
      </c>
      <c r="B1017" s="210" t="s">
        <v>4458</v>
      </c>
      <c r="C1017" s="211">
        <v>4</v>
      </c>
      <c r="D1017" s="211">
        <v>4</v>
      </c>
      <c r="E1017" s="158">
        <v>0</v>
      </c>
      <c r="F1017" s="158">
        <v>2</v>
      </c>
      <c r="G1017" s="54">
        <v>0</v>
      </c>
      <c r="H1017" s="54">
        <v>2</v>
      </c>
      <c r="I1017" s="54">
        <v>0</v>
      </c>
      <c r="J1017" s="54">
        <f t="shared" si="166"/>
        <v>4</v>
      </c>
      <c r="K1017" s="35"/>
      <c r="L1017" s="120"/>
      <c r="S1017" s="21" t="s">
        <v>6850</v>
      </c>
      <c r="T1017" s="158">
        <v>0</v>
      </c>
      <c r="U1017" s="158">
        <v>0</v>
      </c>
      <c r="V1017" s="54">
        <v>0</v>
      </c>
      <c r="W1017" s="54">
        <v>0</v>
      </c>
      <c r="X1017" s="54">
        <v>0</v>
      </c>
      <c r="Y1017" s="21">
        <f t="shared" si="168"/>
        <v>0</v>
      </c>
      <c r="AL1017" s="18" t="s">
        <v>6792</v>
      </c>
      <c r="AM1017" s="65">
        <v>51</v>
      </c>
      <c r="AN1017" s="65">
        <v>46</v>
      </c>
      <c r="AO1017" s="65">
        <v>37</v>
      </c>
      <c r="AP1017" s="65">
        <v>28</v>
      </c>
      <c r="AQ1017" s="65">
        <v>23</v>
      </c>
      <c r="AR1017" s="65">
        <v>12</v>
      </c>
      <c r="AS1017" s="65">
        <v>18</v>
      </c>
      <c r="AT1017" s="64">
        <v>8</v>
      </c>
      <c r="AU1017" s="64">
        <v>10</v>
      </c>
      <c r="AV1017" s="65">
        <v>4</v>
      </c>
      <c r="AW1017" s="65">
        <v>1</v>
      </c>
      <c r="AX1017" s="65">
        <v>5</v>
      </c>
      <c r="AY1017" s="127">
        <v>3</v>
      </c>
      <c r="BR1017" s="18"/>
      <c r="BV1017" s="18"/>
    </row>
    <row r="1018" spans="1:74" x14ac:dyDescent="0.25">
      <c r="A1018" s="210" t="s">
        <v>592</v>
      </c>
      <c r="B1018" s="210" t="s">
        <v>826</v>
      </c>
      <c r="C1018" s="211">
        <v>213</v>
      </c>
      <c r="D1018" s="211">
        <v>208</v>
      </c>
      <c r="E1018" s="158">
        <v>7</v>
      </c>
      <c r="F1018" s="158">
        <v>19</v>
      </c>
      <c r="G1018" s="54">
        <v>7</v>
      </c>
      <c r="H1018" s="54">
        <v>60</v>
      </c>
      <c r="I1018" s="54">
        <v>115</v>
      </c>
      <c r="J1018" s="54">
        <f t="shared" si="166"/>
        <v>208</v>
      </c>
      <c r="K1018" s="35"/>
      <c r="L1018" s="120">
        <v>254</v>
      </c>
      <c r="S1018" s="21" t="s">
        <v>6851</v>
      </c>
      <c r="T1018" s="29">
        <v>0</v>
      </c>
      <c r="U1018" s="29">
        <v>0</v>
      </c>
      <c r="V1018" s="29">
        <v>0</v>
      </c>
      <c r="W1018" s="29">
        <v>0</v>
      </c>
      <c r="X1018" s="29">
        <v>0</v>
      </c>
      <c r="Y1018" s="21">
        <f t="shared" si="168"/>
        <v>0</v>
      </c>
      <c r="AL1018" s="18" t="s">
        <v>6827</v>
      </c>
      <c r="AM1018" s="65">
        <v>713</v>
      </c>
      <c r="AN1018" s="65">
        <v>352</v>
      </c>
      <c r="AO1018" s="65">
        <v>266</v>
      </c>
      <c r="AP1018" s="65">
        <v>249</v>
      </c>
      <c r="AQ1018" s="65">
        <v>156</v>
      </c>
      <c r="AR1018" s="65">
        <v>84</v>
      </c>
      <c r="AS1018" s="65">
        <v>62</v>
      </c>
      <c r="AT1018" s="64">
        <v>82</v>
      </c>
      <c r="AU1018" s="64">
        <v>42</v>
      </c>
      <c r="AV1018" s="65">
        <v>52</v>
      </c>
      <c r="AW1018" s="65">
        <v>37</v>
      </c>
      <c r="AX1018" s="65">
        <v>17</v>
      </c>
      <c r="AY1018" s="127">
        <v>19</v>
      </c>
      <c r="BR1018" s="18"/>
      <c r="BV1018" s="18"/>
    </row>
    <row r="1019" spans="1:74" x14ac:dyDescent="0.25">
      <c r="A1019" s="215" t="s">
        <v>597</v>
      </c>
      <c r="B1019" s="215" t="s">
        <v>2633</v>
      </c>
      <c r="C1019" s="216">
        <v>23</v>
      </c>
      <c r="D1019" s="216">
        <v>22</v>
      </c>
      <c r="E1019" s="55">
        <v>4</v>
      </c>
      <c r="F1019" s="55">
        <v>10</v>
      </c>
      <c r="G1019" s="55">
        <v>2</v>
      </c>
      <c r="H1019" s="55">
        <v>6</v>
      </c>
      <c r="I1019" s="55">
        <v>0</v>
      </c>
      <c r="J1019" s="55">
        <f t="shared" si="166"/>
        <v>22</v>
      </c>
      <c r="K1019" s="182"/>
      <c r="L1019" s="183"/>
      <c r="S1019" s="21" t="s">
        <v>6710</v>
      </c>
      <c r="T1019" s="31">
        <v>0</v>
      </c>
      <c r="U1019" s="31">
        <v>0</v>
      </c>
      <c r="V1019" s="31">
        <v>0</v>
      </c>
      <c r="W1019" s="31">
        <v>0</v>
      </c>
      <c r="X1019" s="31">
        <v>0</v>
      </c>
      <c r="Y1019" s="21">
        <f t="shared" si="168"/>
        <v>0</v>
      </c>
      <c r="AL1019" s="18" t="s">
        <v>6778</v>
      </c>
      <c r="AM1019" s="65">
        <v>364</v>
      </c>
      <c r="AN1019" s="65">
        <v>349</v>
      </c>
      <c r="AO1019" s="65">
        <v>510</v>
      </c>
      <c r="AP1019" s="65">
        <v>535</v>
      </c>
      <c r="AQ1019" s="65">
        <v>579</v>
      </c>
      <c r="AR1019" s="65">
        <v>91</v>
      </c>
      <c r="AS1019" s="65">
        <v>181</v>
      </c>
      <c r="AT1019" s="64">
        <v>166</v>
      </c>
      <c r="AU1019" s="64">
        <v>123</v>
      </c>
      <c r="AV1019" s="65">
        <v>6</v>
      </c>
      <c r="AW1019" s="65">
        <v>0</v>
      </c>
      <c r="AX1019" s="65">
        <v>1</v>
      </c>
      <c r="AY1019" s="65">
        <v>0</v>
      </c>
      <c r="BR1019" s="18"/>
      <c r="BV1019" s="18"/>
    </row>
    <row r="1020" spans="1:74" x14ac:dyDescent="0.25">
      <c r="A1020" s="217" t="s">
        <v>597</v>
      </c>
      <c r="B1020" s="217" t="s">
        <v>1343</v>
      </c>
      <c r="C1020" s="137">
        <v>30</v>
      </c>
      <c r="D1020" s="137">
        <v>29</v>
      </c>
      <c r="E1020" s="218">
        <v>0</v>
      </c>
      <c r="F1020" s="218">
        <v>1</v>
      </c>
      <c r="G1020" s="55">
        <v>3</v>
      </c>
      <c r="H1020" s="218">
        <v>25</v>
      </c>
      <c r="I1020" s="55">
        <v>0</v>
      </c>
      <c r="J1020" s="55">
        <f t="shared" si="166"/>
        <v>29</v>
      </c>
      <c r="K1020" s="182"/>
      <c r="L1020" s="183"/>
      <c r="S1020" s="21" t="s">
        <v>6711</v>
      </c>
      <c r="T1020" s="54">
        <v>2</v>
      </c>
      <c r="U1020" s="54">
        <v>3</v>
      </c>
      <c r="V1020" s="54">
        <v>1</v>
      </c>
      <c r="W1020" s="54">
        <v>8</v>
      </c>
      <c r="X1020" s="54">
        <v>0</v>
      </c>
      <c r="Y1020" s="21">
        <f t="shared" si="168"/>
        <v>14</v>
      </c>
      <c r="AL1020" s="18" t="s">
        <v>6828</v>
      </c>
      <c r="AM1020" s="65">
        <v>1</v>
      </c>
      <c r="AN1020" s="65">
        <v>28</v>
      </c>
      <c r="AO1020" s="65">
        <v>72</v>
      </c>
      <c r="AP1020" s="65">
        <v>273</v>
      </c>
      <c r="AQ1020" s="65">
        <v>355</v>
      </c>
      <c r="AR1020" s="65">
        <v>161</v>
      </c>
      <c r="AS1020" s="65">
        <v>145</v>
      </c>
      <c r="AT1020" s="64">
        <v>92</v>
      </c>
      <c r="AU1020" s="64">
        <v>72</v>
      </c>
      <c r="AV1020" s="65">
        <v>60</v>
      </c>
      <c r="AW1020" s="65">
        <v>43</v>
      </c>
      <c r="AX1020" s="65">
        <v>40</v>
      </c>
      <c r="AY1020" s="127">
        <v>31</v>
      </c>
      <c r="BR1020" s="18"/>
      <c r="BV1020" s="18"/>
    </row>
    <row r="1021" spans="1:74" x14ac:dyDescent="0.25">
      <c r="A1021" s="217" t="s">
        <v>597</v>
      </c>
      <c r="B1021" s="217" t="s">
        <v>4458</v>
      </c>
      <c r="C1021" s="137">
        <v>1</v>
      </c>
      <c r="D1021" s="137">
        <v>1</v>
      </c>
      <c r="E1021" s="218">
        <v>0</v>
      </c>
      <c r="F1021" s="218">
        <v>0</v>
      </c>
      <c r="G1021" s="55">
        <v>1</v>
      </c>
      <c r="H1021" s="218">
        <v>0</v>
      </c>
      <c r="I1021" s="55">
        <v>0</v>
      </c>
      <c r="J1021" s="55">
        <f t="shared" si="166"/>
        <v>1</v>
      </c>
      <c r="K1021" s="182"/>
      <c r="L1021" s="183"/>
      <c r="S1021" s="21" t="s">
        <v>6712</v>
      </c>
      <c r="T1021" s="158">
        <v>2</v>
      </c>
      <c r="U1021" s="158">
        <v>6</v>
      </c>
      <c r="V1021" s="54">
        <v>1</v>
      </c>
      <c r="W1021" s="54">
        <v>16</v>
      </c>
      <c r="X1021" s="54">
        <v>0</v>
      </c>
      <c r="Y1021" s="21">
        <f t="shared" si="168"/>
        <v>25</v>
      </c>
      <c r="AL1021" s="18" t="s">
        <v>6779</v>
      </c>
      <c r="AM1021" s="65">
        <v>0</v>
      </c>
      <c r="AN1021" s="65">
        <v>0</v>
      </c>
      <c r="AO1021" s="65">
        <v>0</v>
      </c>
      <c r="AP1021" s="65">
        <v>0</v>
      </c>
      <c r="AQ1021" s="65">
        <v>0</v>
      </c>
      <c r="AR1021" s="65">
        <v>415</v>
      </c>
      <c r="AS1021" s="65">
        <v>435</v>
      </c>
      <c r="AT1021" s="64">
        <v>345</v>
      </c>
      <c r="AU1021" s="64">
        <v>433</v>
      </c>
      <c r="AV1021" s="65">
        <v>457</v>
      </c>
      <c r="AW1021" s="65">
        <v>568</v>
      </c>
      <c r="AX1021" s="65">
        <v>453</v>
      </c>
      <c r="AY1021" s="65">
        <v>391</v>
      </c>
      <c r="BR1021" s="18"/>
      <c r="BV1021" s="18"/>
    </row>
    <row r="1022" spans="1:74" x14ac:dyDescent="0.25">
      <c r="A1022" s="219" t="s">
        <v>597</v>
      </c>
      <c r="B1022" s="219" t="s">
        <v>4602</v>
      </c>
      <c r="C1022" s="220">
        <v>1</v>
      </c>
      <c r="D1022" s="220">
        <v>1</v>
      </c>
      <c r="E1022" s="55">
        <v>0</v>
      </c>
      <c r="F1022" s="55">
        <v>0</v>
      </c>
      <c r="G1022" s="55">
        <v>1</v>
      </c>
      <c r="H1022" s="55">
        <v>0</v>
      </c>
      <c r="I1022" s="55">
        <v>0</v>
      </c>
      <c r="J1022" s="55">
        <f t="shared" si="166"/>
        <v>1</v>
      </c>
      <c r="K1022" s="182"/>
      <c r="L1022" s="183"/>
      <c r="S1022" s="21" t="s">
        <v>6713</v>
      </c>
      <c r="T1022" s="54">
        <v>4</v>
      </c>
      <c r="U1022" s="54">
        <v>10</v>
      </c>
      <c r="V1022" s="54">
        <v>2</v>
      </c>
      <c r="W1022" s="54">
        <v>6</v>
      </c>
      <c r="X1022" s="54">
        <v>0</v>
      </c>
      <c r="Y1022" s="21">
        <f t="shared" si="168"/>
        <v>22</v>
      </c>
      <c r="AL1022" s="18" t="s">
        <v>6829</v>
      </c>
      <c r="AM1022" s="65">
        <v>0</v>
      </c>
      <c r="AN1022" s="65">
        <v>0</v>
      </c>
      <c r="AO1022" s="65">
        <v>0</v>
      </c>
      <c r="AP1022" s="65">
        <v>0</v>
      </c>
      <c r="AQ1022" s="65">
        <v>2</v>
      </c>
      <c r="AR1022" s="65">
        <v>15</v>
      </c>
      <c r="AS1022" s="65">
        <v>39</v>
      </c>
      <c r="AT1022" s="64">
        <v>174</v>
      </c>
      <c r="AU1022" s="64">
        <v>257</v>
      </c>
      <c r="AV1022" s="65">
        <v>409</v>
      </c>
      <c r="AW1022" s="65">
        <v>233</v>
      </c>
      <c r="AX1022" s="65">
        <v>203</v>
      </c>
      <c r="AY1022" s="127">
        <v>114</v>
      </c>
      <c r="BR1022" s="18"/>
      <c r="BV1022" s="18"/>
    </row>
    <row r="1023" spans="1:74" x14ac:dyDescent="0.25">
      <c r="A1023" s="219" t="s">
        <v>597</v>
      </c>
      <c r="B1023" s="219" t="s">
        <v>826</v>
      </c>
      <c r="C1023" s="220">
        <v>44</v>
      </c>
      <c r="D1023" s="220">
        <v>44</v>
      </c>
      <c r="E1023" s="55">
        <v>4</v>
      </c>
      <c r="F1023" s="55">
        <v>5</v>
      </c>
      <c r="G1023" s="55">
        <v>2</v>
      </c>
      <c r="H1023" s="55">
        <v>0</v>
      </c>
      <c r="I1023" s="55">
        <v>33</v>
      </c>
      <c r="J1023" s="55">
        <f t="shared" si="166"/>
        <v>44</v>
      </c>
      <c r="K1023" s="182"/>
      <c r="L1023" s="183">
        <v>97</v>
      </c>
      <c r="S1023" s="76"/>
      <c r="T1023" s="27">
        <f>SUM(T1015:T1022)</f>
        <v>8</v>
      </c>
      <c r="U1023" s="27">
        <f>SUM(U1015:U1022)</f>
        <v>19</v>
      </c>
      <c r="V1023" s="27">
        <f>SUM(V1015:V1022)</f>
        <v>4</v>
      </c>
      <c r="W1023" s="27">
        <f>SUM(W1015:W1022)</f>
        <v>30</v>
      </c>
      <c r="X1023" s="27">
        <f>SUM(X1015:X1022)</f>
        <v>0</v>
      </c>
      <c r="Y1023" s="21">
        <f t="shared" si="168"/>
        <v>61</v>
      </c>
      <c r="AL1023" s="18" t="s">
        <v>6780</v>
      </c>
      <c r="AM1023" s="65">
        <v>0</v>
      </c>
      <c r="AN1023" s="65">
        <v>0</v>
      </c>
      <c r="AO1023" s="65">
        <v>0</v>
      </c>
      <c r="AP1023" s="65">
        <v>0</v>
      </c>
      <c r="AQ1023" s="65">
        <v>0</v>
      </c>
      <c r="AR1023" s="65">
        <v>0</v>
      </c>
      <c r="AS1023" s="65">
        <v>0</v>
      </c>
      <c r="AT1023" s="65">
        <v>0</v>
      </c>
      <c r="AU1023" s="65">
        <v>0</v>
      </c>
      <c r="AV1023" s="65">
        <v>2</v>
      </c>
      <c r="AW1023" s="65">
        <v>10</v>
      </c>
      <c r="AX1023" s="65">
        <v>51</v>
      </c>
      <c r="AY1023" s="65">
        <v>115</v>
      </c>
      <c r="BR1023" s="18"/>
      <c r="BV1023" s="18"/>
    </row>
    <row r="1024" spans="1:74" x14ac:dyDescent="0.25">
      <c r="A1024" s="145" t="s">
        <v>6717</v>
      </c>
      <c r="B1024" s="185"/>
      <c r="C1024" s="158">
        <f t="shared" ref="C1024:J1024" si="169">SUM(C1003:C1023)</f>
        <v>827</v>
      </c>
      <c r="D1024" s="158">
        <f t="shared" si="169"/>
        <v>812</v>
      </c>
      <c r="E1024" s="158">
        <f t="shared" si="169"/>
        <v>21</v>
      </c>
      <c r="F1024" s="158">
        <f t="shared" si="169"/>
        <v>64</v>
      </c>
      <c r="G1024" s="158">
        <f t="shared" si="169"/>
        <v>19</v>
      </c>
      <c r="H1024" s="158">
        <f t="shared" si="169"/>
        <v>169</v>
      </c>
      <c r="I1024" s="158">
        <f t="shared" si="169"/>
        <v>539</v>
      </c>
      <c r="J1024" s="158">
        <f t="shared" si="169"/>
        <v>812</v>
      </c>
      <c r="K1024" s="144"/>
      <c r="L1024" s="144">
        <f>SUM(L1003:L1023)</f>
        <v>812</v>
      </c>
      <c r="S1024" s="76"/>
      <c r="T1024" s="27"/>
      <c r="U1024" s="27"/>
      <c r="V1024" s="27"/>
      <c r="W1024" s="27"/>
      <c r="X1024" s="27"/>
      <c r="Y1024" s="27"/>
      <c r="AL1024" s="18" t="s">
        <v>6839</v>
      </c>
      <c r="AM1024" s="65">
        <v>0</v>
      </c>
      <c r="AN1024" s="65">
        <v>0</v>
      </c>
      <c r="AO1024" s="65">
        <v>0</v>
      </c>
      <c r="AP1024" s="65">
        <v>0</v>
      </c>
      <c r="AQ1024" s="65">
        <v>0</v>
      </c>
      <c r="AR1024" s="65">
        <v>0</v>
      </c>
      <c r="AS1024" s="65">
        <v>0</v>
      </c>
      <c r="AT1024" s="65">
        <v>0</v>
      </c>
      <c r="AU1024" s="65">
        <v>0</v>
      </c>
      <c r="AV1024" s="65">
        <v>1</v>
      </c>
      <c r="AW1024" s="65">
        <v>7</v>
      </c>
      <c r="AX1024" s="65">
        <v>40</v>
      </c>
      <c r="AY1024" s="127">
        <v>42</v>
      </c>
      <c r="BR1024" s="18"/>
      <c r="BV1024" s="18"/>
    </row>
    <row r="1025" spans="1:74" x14ac:dyDescent="0.25">
      <c r="A1025" s="170"/>
      <c r="B1025" s="195"/>
      <c r="C1025" s="144"/>
      <c r="D1025" s="144"/>
      <c r="E1025" s="144"/>
      <c r="F1025" s="144"/>
      <c r="G1025" s="144"/>
      <c r="H1025" s="144"/>
      <c r="I1025" s="144"/>
      <c r="J1025" s="144"/>
      <c r="K1025" s="120"/>
      <c r="L1025" s="120"/>
      <c r="S1025" s="21" t="s">
        <v>6719</v>
      </c>
      <c r="T1025" s="21" t="s">
        <v>197</v>
      </c>
      <c r="U1025" s="21" t="s">
        <v>230</v>
      </c>
      <c r="V1025" s="21" t="s">
        <v>211</v>
      </c>
      <c r="W1025" s="21" t="s">
        <v>205</v>
      </c>
      <c r="X1025" s="21" t="s">
        <v>283</v>
      </c>
      <c r="Y1025" s="21" t="s">
        <v>6720</v>
      </c>
      <c r="AL1025" s="18" t="s">
        <v>6781</v>
      </c>
      <c r="AM1025" s="65">
        <v>0</v>
      </c>
      <c r="AN1025" s="65">
        <v>0</v>
      </c>
      <c r="AO1025" s="65">
        <v>0</v>
      </c>
      <c r="AP1025" s="65">
        <v>0</v>
      </c>
      <c r="AQ1025" s="65">
        <v>0</v>
      </c>
      <c r="AR1025" s="65">
        <v>0</v>
      </c>
      <c r="AS1025" s="65">
        <v>0</v>
      </c>
      <c r="AT1025" s="65">
        <v>0</v>
      </c>
      <c r="AU1025" s="65">
        <v>0</v>
      </c>
      <c r="AV1025" s="65">
        <v>0</v>
      </c>
      <c r="AW1025" s="65">
        <v>0</v>
      </c>
      <c r="AX1025" s="65">
        <v>13</v>
      </c>
      <c r="AY1025" s="65">
        <v>33</v>
      </c>
      <c r="BR1025" s="18"/>
      <c r="BV1025" s="18"/>
    </row>
    <row r="1026" spans="1:74" x14ac:dyDescent="0.25">
      <c r="A1026" s="170"/>
      <c r="B1026" s="195"/>
      <c r="C1026" s="144"/>
      <c r="D1026" s="144"/>
      <c r="E1026" s="144"/>
      <c r="F1026" s="144"/>
      <c r="G1026" s="144"/>
      <c r="H1026" s="144"/>
      <c r="I1026" s="144"/>
      <c r="J1026" s="144"/>
      <c r="K1026" s="120"/>
      <c r="L1026" s="120"/>
      <c r="S1026" s="21" t="s">
        <v>6848</v>
      </c>
      <c r="T1026" s="158">
        <v>0</v>
      </c>
      <c r="U1026" s="158">
        <v>1</v>
      </c>
      <c r="V1026" s="54">
        <v>0</v>
      </c>
      <c r="W1026" s="54">
        <v>0</v>
      </c>
      <c r="X1026" s="54">
        <v>0</v>
      </c>
      <c r="Y1026" s="22">
        <f t="shared" ref="Y1026:Y1034" si="170">SUM(T1026:W1026)</f>
        <v>1</v>
      </c>
      <c r="BR1026" s="18"/>
      <c r="BV1026" s="18"/>
    </row>
    <row r="1027" spans="1:74" x14ac:dyDescent="0.25">
      <c r="A1027" s="27"/>
      <c r="B1027" s="76"/>
      <c r="C1027" s="76"/>
      <c r="D1027" s="120"/>
      <c r="E1027" s="76"/>
      <c r="F1027" s="76"/>
      <c r="G1027" s="76" t="s">
        <v>6867</v>
      </c>
      <c r="H1027" s="76" t="s">
        <v>6868</v>
      </c>
      <c r="I1027" s="76" t="s">
        <v>619</v>
      </c>
      <c r="J1027" s="76" t="s">
        <v>6869</v>
      </c>
      <c r="K1027" s="27" t="s">
        <v>6870</v>
      </c>
      <c r="S1027" s="21" t="s">
        <v>6849</v>
      </c>
      <c r="T1027" s="54">
        <v>0</v>
      </c>
      <c r="U1027" s="54">
        <v>1</v>
      </c>
      <c r="V1027" s="54">
        <v>0</v>
      </c>
      <c r="W1027" s="54">
        <v>0</v>
      </c>
      <c r="X1027" s="54">
        <v>0</v>
      </c>
      <c r="Y1027" s="22">
        <f t="shared" si="170"/>
        <v>1</v>
      </c>
      <c r="BR1027" s="18"/>
      <c r="BV1027" s="18"/>
    </row>
    <row r="1028" spans="1:74" x14ac:dyDescent="0.25">
      <c r="A1028" s="36"/>
      <c r="H1028" s="18" t="s">
        <v>6871</v>
      </c>
      <c r="I1028" s="18" t="s">
        <v>613</v>
      </c>
      <c r="J1028" s="18" t="s">
        <v>6872</v>
      </c>
      <c r="S1028" s="21" t="s">
        <v>6850</v>
      </c>
      <c r="T1028" s="158">
        <v>0</v>
      </c>
      <c r="U1028" s="158">
        <v>1</v>
      </c>
      <c r="V1028" s="54">
        <v>0</v>
      </c>
      <c r="W1028" s="54">
        <v>0</v>
      </c>
      <c r="X1028" s="54">
        <v>0</v>
      </c>
      <c r="Y1028" s="22">
        <f t="shared" si="170"/>
        <v>1</v>
      </c>
      <c r="AM1028" s="65">
        <v>436</v>
      </c>
      <c r="AN1028" s="65">
        <v>391</v>
      </c>
      <c r="AO1028" s="65">
        <v>14</v>
      </c>
      <c r="BR1028" s="18"/>
      <c r="BV1028" s="18"/>
    </row>
    <row r="1029" spans="1:74" x14ac:dyDescent="0.25">
      <c r="H1029" s="18" t="s">
        <v>6873</v>
      </c>
      <c r="I1029" s="18" t="s">
        <v>625</v>
      </c>
      <c r="J1029" s="18" t="s">
        <v>6874</v>
      </c>
      <c r="K1029" s="18" t="s">
        <v>6875</v>
      </c>
      <c r="S1029" s="21" t="s">
        <v>6851</v>
      </c>
      <c r="T1029" s="31">
        <v>0</v>
      </c>
      <c r="U1029" s="31">
        <v>3</v>
      </c>
      <c r="V1029" s="31">
        <v>0</v>
      </c>
      <c r="W1029" s="31">
        <v>0</v>
      </c>
      <c r="X1029" s="31">
        <v>0</v>
      </c>
      <c r="Y1029" s="22">
        <f t="shared" si="170"/>
        <v>3</v>
      </c>
      <c r="AM1029" s="18">
        <v>254</v>
      </c>
      <c r="AN1029" s="18">
        <v>115</v>
      </c>
      <c r="AO1029" s="18">
        <v>25</v>
      </c>
      <c r="BR1029" s="18"/>
      <c r="BV1029" s="18"/>
    </row>
    <row r="1030" spans="1:74" x14ac:dyDescent="0.25">
      <c r="S1030" s="21" t="s">
        <v>6710</v>
      </c>
      <c r="T1030" s="31">
        <v>2</v>
      </c>
      <c r="U1030" s="31">
        <v>5</v>
      </c>
      <c r="V1030" s="31">
        <v>1</v>
      </c>
      <c r="W1030" s="31">
        <v>11</v>
      </c>
      <c r="X1030" s="31">
        <v>0</v>
      </c>
      <c r="Y1030" s="22">
        <f t="shared" si="170"/>
        <v>19</v>
      </c>
      <c r="AM1030" s="18">
        <v>97</v>
      </c>
      <c r="AN1030" s="18">
        <v>33</v>
      </c>
      <c r="AO1030" s="18">
        <v>22</v>
      </c>
      <c r="BR1030" s="18"/>
      <c r="BV1030" s="18"/>
    </row>
    <row r="1031" spans="1:74" x14ac:dyDescent="0.25">
      <c r="S1031" s="21" t="s">
        <v>6711</v>
      </c>
      <c r="T1031" s="29">
        <f t="shared" ref="T1031:X1033" si="171">T1009-T1020</f>
        <v>0</v>
      </c>
      <c r="U1031" s="29">
        <f t="shared" si="171"/>
        <v>6</v>
      </c>
      <c r="V1031" s="29">
        <f t="shared" si="171"/>
        <v>0</v>
      </c>
      <c r="W1031" s="29">
        <f t="shared" si="171"/>
        <v>25</v>
      </c>
      <c r="X1031" s="29">
        <f t="shared" si="171"/>
        <v>391</v>
      </c>
      <c r="Y1031" s="22">
        <f t="shared" si="170"/>
        <v>31</v>
      </c>
      <c r="BR1031" s="18"/>
      <c r="BV1031" s="18"/>
    </row>
    <row r="1032" spans="1:74" x14ac:dyDescent="0.25">
      <c r="S1032" s="21" t="s">
        <v>6712</v>
      </c>
      <c r="T1032" s="29">
        <f t="shared" si="171"/>
        <v>7</v>
      </c>
      <c r="U1032" s="29">
        <f t="shared" si="171"/>
        <v>22</v>
      </c>
      <c r="V1032" s="29">
        <f t="shared" si="171"/>
        <v>7</v>
      </c>
      <c r="W1032" s="29">
        <f t="shared" si="171"/>
        <v>78</v>
      </c>
      <c r="X1032" s="29">
        <f t="shared" si="171"/>
        <v>115</v>
      </c>
      <c r="Y1032" s="22">
        <f t="shared" si="170"/>
        <v>114</v>
      </c>
      <c r="BR1032" s="18"/>
      <c r="BV1032" s="18"/>
    </row>
    <row r="1033" spans="1:74" x14ac:dyDescent="0.25">
      <c r="S1033" s="21" t="s">
        <v>6713</v>
      </c>
      <c r="T1033" s="29">
        <f t="shared" si="171"/>
        <v>4</v>
      </c>
      <c r="U1033" s="29">
        <f t="shared" si="171"/>
        <v>6</v>
      </c>
      <c r="V1033" s="29">
        <f t="shared" si="171"/>
        <v>7</v>
      </c>
      <c r="W1033" s="29">
        <f t="shared" si="171"/>
        <v>25</v>
      </c>
      <c r="X1033" s="29">
        <f t="shared" si="171"/>
        <v>33</v>
      </c>
      <c r="Y1033" s="22">
        <f t="shared" si="170"/>
        <v>42</v>
      </c>
      <c r="BR1033" s="18"/>
      <c r="BV1033" s="18"/>
    </row>
    <row r="1034" spans="1:74" x14ac:dyDescent="0.25">
      <c r="S1034" s="76"/>
      <c r="T1034" s="27">
        <f>SUM(T1026:T1033)</f>
        <v>13</v>
      </c>
      <c r="U1034" s="27">
        <f>SUM(U1026:U1033)</f>
        <v>45</v>
      </c>
      <c r="V1034" s="27">
        <f>SUM(V1026:V1033)</f>
        <v>15</v>
      </c>
      <c r="W1034" s="27">
        <f>SUM(W1026:W1033)</f>
        <v>139</v>
      </c>
      <c r="X1034" s="27">
        <f>SUM(X1026:X1033)</f>
        <v>539</v>
      </c>
      <c r="Y1034" s="22">
        <f t="shared" si="170"/>
        <v>212</v>
      </c>
      <c r="BR1034" s="18"/>
      <c r="BV1034" s="18"/>
    </row>
    <row r="1038" spans="1:74" ht="39.6" x14ac:dyDescent="0.25">
      <c r="A1038" s="209" t="s">
        <v>6749</v>
      </c>
      <c r="B1038" s="209" t="s">
        <v>6650</v>
      </c>
      <c r="C1038" s="209" t="s">
        <v>6660</v>
      </c>
      <c r="D1038" s="209" t="s">
        <v>6698</v>
      </c>
      <c r="E1038" s="209" t="s">
        <v>6699</v>
      </c>
      <c r="F1038" s="209" t="s">
        <v>6700</v>
      </c>
      <c r="G1038" s="209" t="s">
        <v>6701</v>
      </c>
      <c r="H1038" s="209" t="s">
        <v>6702</v>
      </c>
      <c r="I1038" s="209" t="s">
        <v>6703</v>
      </c>
      <c r="J1038" s="41" t="s">
        <v>6706</v>
      </c>
      <c r="K1038" s="32"/>
      <c r="L1038" s="23" t="s">
        <v>6876</v>
      </c>
      <c r="S1038" s="18" t="s">
        <v>6749</v>
      </c>
      <c r="AL1038" s="24" t="s">
        <v>6728</v>
      </c>
      <c r="AM1038" s="64" t="s">
        <v>6749</v>
      </c>
      <c r="AN1038" s="65"/>
      <c r="AO1038" s="65"/>
      <c r="AP1038" s="65"/>
      <c r="BR1038" s="18"/>
      <c r="BV1038" s="18"/>
    </row>
    <row r="1039" spans="1:74" x14ac:dyDescent="0.25">
      <c r="A1039" s="210" t="s">
        <v>6856</v>
      </c>
      <c r="B1039" s="210" t="s">
        <v>826</v>
      </c>
      <c r="C1039" s="211">
        <v>1</v>
      </c>
      <c r="D1039" s="211">
        <v>1</v>
      </c>
      <c r="E1039" s="158">
        <v>0</v>
      </c>
      <c r="F1039" s="158">
        <v>1</v>
      </c>
      <c r="G1039" s="54">
        <v>0</v>
      </c>
      <c r="H1039" s="54">
        <v>0</v>
      </c>
      <c r="I1039" s="54">
        <v>0</v>
      </c>
      <c r="J1039" s="54">
        <f t="shared" ref="J1039:J1060" si="172">SUM(E1039:I1039)</f>
        <v>1</v>
      </c>
      <c r="K1039" s="35"/>
      <c r="L1039" s="120">
        <v>1</v>
      </c>
      <c r="S1039" s="21" t="s">
        <v>6708</v>
      </c>
      <c r="T1039" s="21" t="s">
        <v>197</v>
      </c>
      <c r="U1039" s="21" t="s">
        <v>230</v>
      </c>
      <c r="V1039" s="21" t="s">
        <v>211</v>
      </c>
      <c r="W1039" s="21" t="s">
        <v>205</v>
      </c>
      <c r="X1039" s="21" t="s">
        <v>283</v>
      </c>
      <c r="Y1039" s="21" t="s">
        <v>134</v>
      </c>
      <c r="AL1039" s="18" t="s">
        <v>6823</v>
      </c>
      <c r="AM1039" s="65"/>
      <c r="AN1039" s="65"/>
      <c r="AO1039" s="65"/>
      <c r="AP1039" s="65"/>
      <c r="BR1039" s="18"/>
      <c r="BV1039" s="18"/>
    </row>
    <row r="1040" spans="1:74" x14ac:dyDescent="0.25">
      <c r="A1040" s="212" t="s">
        <v>6857</v>
      </c>
      <c r="B1040" s="212" t="s">
        <v>2633</v>
      </c>
      <c r="C1040" s="213">
        <v>1</v>
      </c>
      <c r="D1040" s="213">
        <v>1</v>
      </c>
      <c r="E1040" s="55">
        <v>0</v>
      </c>
      <c r="F1040" s="55">
        <v>1</v>
      </c>
      <c r="G1040" s="55">
        <v>0</v>
      </c>
      <c r="H1040" s="55">
        <v>0</v>
      </c>
      <c r="I1040" s="55">
        <v>0</v>
      </c>
      <c r="J1040" s="55">
        <f t="shared" si="172"/>
        <v>1</v>
      </c>
      <c r="K1040" s="182"/>
      <c r="L1040" s="183">
        <v>1</v>
      </c>
      <c r="S1040" s="21" t="s">
        <v>6848</v>
      </c>
      <c r="T1040" s="158">
        <v>0</v>
      </c>
      <c r="U1040" s="158">
        <v>1</v>
      </c>
      <c r="V1040" s="54">
        <v>0</v>
      </c>
      <c r="W1040" s="54">
        <v>0</v>
      </c>
      <c r="X1040" s="54">
        <v>0</v>
      </c>
      <c r="Y1040" s="21">
        <f t="shared" ref="Y1040:Y1048" si="173">SUM(T1040:X1040)</f>
        <v>1</v>
      </c>
      <c r="AL1040" s="18" t="s">
        <v>6731</v>
      </c>
      <c r="AM1040" s="65"/>
      <c r="AN1040" s="65"/>
      <c r="AO1040" s="65"/>
      <c r="AP1040" s="65"/>
      <c r="BR1040" s="18"/>
      <c r="BV1040" s="18"/>
    </row>
    <row r="1041" spans="1:74" x14ac:dyDescent="0.25">
      <c r="A1041" s="210" t="s">
        <v>6858</v>
      </c>
      <c r="B1041" s="210" t="s">
        <v>2633</v>
      </c>
      <c r="C1041" s="211">
        <v>1</v>
      </c>
      <c r="D1041" s="211">
        <v>1</v>
      </c>
      <c r="E1041" s="158">
        <v>0</v>
      </c>
      <c r="F1041" s="158">
        <v>1</v>
      </c>
      <c r="G1041" s="54">
        <v>0</v>
      </c>
      <c r="H1041" s="54">
        <v>0</v>
      </c>
      <c r="I1041" s="54">
        <v>0</v>
      </c>
      <c r="J1041" s="54">
        <f t="shared" si="172"/>
        <v>1</v>
      </c>
      <c r="K1041" s="35"/>
      <c r="L1041" s="120"/>
      <c r="S1041" s="21" t="s">
        <v>6849</v>
      </c>
      <c r="T1041" s="54">
        <v>0</v>
      </c>
      <c r="U1041" s="54">
        <v>1</v>
      </c>
      <c r="V1041" s="54">
        <v>0</v>
      </c>
      <c r="W1041" s="54">
        <v>0</v>
      </c>
      <c r="X1041" s="54">
        <v>0</v>
      </c>
      <c r="Y1041" s="21">
        <f t="shared" si="173"/>
        <v>1</v>
      </c>
      <c r="AM1041" s="65"/>
      <c r="AN1041" s="65"/>
      <c r="AO1041" s="65"/>
      <c r="AP1041" s="65"/>
      <c r="BR1041" s="18"/>
      <c r="BV1041" s="18"/>
    </row>
    <row r="1042" spans="1:74" x14ac:dyDescent="0.25">
      <c r="A1042" s="210" t="s">
        <v>6858</v>
      </c>
      <c r="B1042" s="210" t="s">
        <v>1343</v>
      </c>
      <c r="C1042" s="211">
        <v>1</v>
      </c>
      <c r="D1042" s="211">
        <v>1</v>
      </c>
      <c r="E1042" s="158">
        <v>0</v>
      </c>
      <c r="F1042" s="158">
        <v>0</v>
      </c>
      <c r="G1042" s="54">
        <v>0</v>
      </c>
      <c r="H1042" s="54">
        <v>0</v>
      </c>
      <c r="I1042" s="54">
        <v>1</v>
      </c>
      <c r="J1042" s="54">
        <f t="shared" si="172"/>
        <v>1</v>
      </c>
      <c r="K1042" s="35"/>
      <c r="L1042" s="120">
        <v>2</v>
      </c>
      <c r="S1042" s="21" t="s">
        <v>6850</v>
      </c>
      <c r="T1042" s="158">
        <v>0</v>
      </c>
      <c r="U1042" s="158">
        <v>1</v>
      </c>
      <c r="V1042" s="54">
        <v>0</v>
      </c>
      <c r="W1042" s="54">
        <v>0</v>
      </c>
      <c r="X1042" s="54">
        <v>1</v>
      </c>
      <c r="Y1042" s="21">
        <f t="shared" si="173"/>
        <v>2</v>
      </c>
      <c r="AL1042" s="18" t="s">
        <v>5</v>
      </c>
      <c r="AM1042" s="18" t="s">
        <v>6738</v>
      </c>
      <c r="AN1042" s="18" t="s">
        <v>6739</v>
      </c>
      <c r="AO1042" s="18" t="s">
        <v>6740</v>
      </c>
      <c r="AP1042" s="18" t="s">
        <v>6741</v>
      </c>
      <c r="AQ1042" s="18" t="s">
        <v>6742</v>
      </c>
      <c r="AR1042" s="18" t="s">
        <v>6743</v>
      </c>
      <c r="AS1042" s="18" t="s">
        <v>6744</v>
      </c>
      <c r="AT1042" s="68" t="s">
        <v>6745</v>
      </c>
      <c r="AU1042" s="68" t="s">
        <v>6746</v>
      </c>
      <c r="AV1042" s="18" t="s">
        <v>6747</v>
      </c>
      <c r="AW1042" s="18" t="s">
        <v>6748</v>
      </c>
      <c r="AX1042" s="18" t="s">
        <v>6749</v>
      </c>
      <c r="BR1042" s="18"/>
      <c r="BV1042" s="18"/>
    </row>
    <row r="1043" spans="1:74" x14ac:dyDescent="0.25">
      <c r="A1043" s="212" t="s">
        <v>6854</v>
      </c>
      <c r="B1043" s="212" t="s">
        <v>2633</v>
      </c>
      <c r="C1043" s="213">
        <v>1</v>
      </c>
      <c r="D1043" s="213">
        <v>1</v>
      </c>
      <c r="E1043" s="55">
        <v>0</v>
      </c>
      <c r="F1043" s="55">
        <v>1</v>
      </c>
      <c r="G1043" s="55">
        <v>0</v>
      </c>
      <c r="H1043" s="55">
        <v>0</v>
      </c>
      <c r="I1043" s="55">
        <v>0</v>
      </c>
      <c r="J1043" s="55">
        <f t="shared" si="172"/>
        <v>1</v>
      </c>
      <c r="K1043" s="182"/>
      <c r="L1043" s="183"/>
      <c r="S1043" s="21" t="s">
        <v>6851</v>
      </c>
      <c r="T1043" s="31">
        <v>1</v>
      </c>
      <c r="U1043" s="31">
        <v>5</v>
      </c>
      <c r="V1043" s="31">
        <v>0</v>
      </c>
      <c r="W1043" s="31">
        <v>0</v>
      </c>
      <c r="X1043" s="31">
        <v>1</v>
      </c>
      <c r="Y1043" s="21">
        <f t="shared" si="173"/>
        <v>7</v>
      </c>
      <c r="AL1043" s="18" t="s">
        <v>6774</v>
      </c>
      <c r="AM1043" s="65">
        <v>0</v>
      </c>
      <c r="AN1043" s="65">
        <v>0</v>
      </c>
      <c r="AO1043" s="65">
        <v>0</v>
      </c>
      <c r="AP1043" s="65">
        <v>0</v>
      </c>
      <c r="AQ1043" s="65">
        <v>0</v>
      </c>
      <c r="AR1043" s="65">
        <v>0</v>
      </c>
      <c r="AS1043" s="65">
        <v>0</v>
      </c>
      <c r="AT1043" s="64">
        <v>0</v>
      </c>
      <c r="AU1043" s="64">
        <v>0</v>
      </c>
      <c r="AV1043" s="65">
        <v>0</v>
      </c>
      <c r="AW1043" s="65">
        <v>0</v>
      </c>
      <c r="AX1043" s="65">
        <v>0</v>
      </c>
      <c r="BR1043" s="18"/>
      <c r="BV1043" s="18"/>
    </row>
    <row r="1044" spans="1:74" x14ac:dyDescent="0.25">
      <c r="A1044" s="212" t="s">
        <v>6854</v>
      </c>
      <c r="B1044" s="212" t="s">
        <v>1343</v>
      </c>
      <c r="C1044" s="213">
        <v>1</v>
      </c>
      <c r="D1044" s="213">
        <v>1</v>
      </c>
      <c r="E1044" s="55">
        <v>0</v>
      </c>
      <c r="F1044" s="55">
        <v>0</v>
      </c>
      <c r="G1044" s="55">
        <v>0</v>
      </c>
      <c r="H1044" s="55">
        <v>0</v>
      </c>
      <c r="I1044" s="55">
        <v>1</v>
      </c>
      <c r="J1044" s="55">
        <f t="shared" si="172"/>
        <v>1</v>
      </c>
      <c r="K1044" s="182"/>
      <c r="L1044" s="183"/>
      <c r="S1044" s="21" t="s">
        <v>6710</v>
      </c>
      <c r="T1044" s="31">
        <v>1</v>
      </c>
      <c r="U1044" s="31">
        <v>11</v>
      </c>
      <c r="V1044" s="31">
        <v>0</v>
      </c>
      <c r="W1044" s="31">
        <v>9</v>
      </c>
      <c r="X1044" s="31">
        <v>1</v>
      </c>
      <c r="Y1044" s="21">
        <f t="shared" si="173"/>
        <v>22</v>
      </c>
      <c r="AL1044" s="18" t="s">
        <v>6775</v>
      </c>
      <c r="AM1044" s="65">
        <v>0</v>
      </c>
      <c r="AN1044" s="65">
        <v>0</v>
      </c>
      <c r="AO1044" s="65">
        <v>0</v>
      </c>
      <c r="AP1044" s="65">
        <v>0</v>
      </c>
      <c r="AQ1044" s="65">
        <v>0</v>
      </c>
      <c r="AR1044" s="65">
        <v>0</v>
      </c>
      <c r="AS1044" s="65">
        <v>0</v>
      </c>
      <c r="AT1044" s="64">
        <v>0</v>
      </c>
      <c r="AU1044" s="64">
        <v>0</v>
      </c>
      <c r="AV1044" s="65">
        <v>0</v>
      </c>
      <c r="AW1044" s="65">
        <v>0</v>
      </c>
      <c r="AX1044" s="65">
        <v>0</v>
      </c>
      <c r="BR1044" s="18"/>
      <c r="BV1044" s="18"/>
    </row>
    <row r="1045" spans="1:74" x14ac:dyDescent="0.25">
      <c r="A1045" s="212" t="s">
        <v>6854</v>
      </c>
      <c r="B1045" s="212" t="s">
        <v>826</v>
      </c>
      <c r="C1045" s="213">
        <v>6</v>
      </c>
      <c r="D1045" s="213">
        <v>5</v>
      </c>
      <c r="E1045" s="55">
        <v>1</v>
      </c>
      <c r="F1045" s="55">
        <v>4</v>
      </c>
      <c r="G1045" s="55">
        <v>0</v>
      </c>
      <c r="H1045" s="55">
        <v>0</v>
      </c>
      <c r="I1045" s="55">
        <v>0</v>
      </c>
      <c r="J1045" s="55">
        <f t="shared" si="172"/>
        <v>5</v>
      </c>
      <c r="K1045" s="182"/>
      <c r="L1045" s="183">
        <v>7</v>
      </c>
      <c r="S1045" s="21" t="s">
        <v>6711</v>
      </c>
      <c r="T1045" s="31">
        <v>2</v>
      </c>
      <c r="U1045" s="31">
        <v>19</v>
      </c>
      <c r="V1045" s="31">
        <v>8</v>
      </c>
      <c r="W1045" s="31">
        <v>30</v>
      </c>
      <c r="X1045" s="31">
        <v>453</v>
      </c>
      <c r="Y1045" s="21">
        <f t="shared" si="173"/>
        <v>512</v>
      </c>
      <c r="AL1045" s="18" t="s">
        <v>6776</v>
      </c>
      <c r="AM1045" s="65">
        <v>0</v>
      </c>
      <c r="AN1045" s="65">
        <v>0</v>
      </c>
      <c r="AO1045" s="65">
        <v>0</v>
      </c>
      <c r="AP1045" s="65">
        <v>0</v>
      </c>
      <c r="AQ1045" s="65">
        <v>0</v>
      </c>
      <c r="AR1045" s="65">
        <v>0</v>
      </c>
      <c r="AS1045" s="65">
        <v>0</v>
      </c>
      <c r="AT1045" s="64">
        <v>0</v>
      </c>
      <c r="AU1045" s="64">
        <v>0</v>
      </c>
      <c r="AV1045" s="65">
        <v>0</v>
      </c>
      <c r="AW1045" s="65">
        <v>0</v>
      </c>
      <c r="AX1045" s="65">
        <v>1</v>
      </c>
      <c r="BR1045" s="18"/>
      <c r="BV1045" s="18"/>
    </row>
    <row r="1046" spans="1:74" x14ac:dyDescent="0.25">
      <c r="A1046" s="210" t="s">
        <v>584</v>
      </c>
      <c r="B1046" s="210" t="s">
        <v>2633</v>
      </c>
      <c r="C1046" s="211">
        <v>5</v>
      </c>
      <c r="D1046" s="211">
        <v>4</v>
      </c>
      <c r="E1046" s="158">
        <v>1</v>
      </c>
      <c r="F1046" s="158">
        <v>3</v>
      </c>
      <c r="G1046" s="54">
        <v>0</v>
      </c>
      <c r="H1046" s="54">
        <v>0</v>
      </c>
      <c r="I1046" s="54">
        <v>0</v>
      </c>
      <c r="J1046" s="54">
        <f t="shared" si="172"/>
        <v>4</v>
      </c>
      <c r="K1046" s="35"/>
      <c r="L1046" s="120"/>
      <c r="S1046" s="21" t="s">
        <v>6712</v>
      </c>
      <c r="T1046" s="31">
        <v>26</v>
      </c>
      <c r="U1046" s="31">
        <v>59</v>
      </c>
      <c r="V1046" s="31">
        <v>32</v>
      </c>
      <c r="W1046" s="31">
        <v>134</v>
      </c>
      <c r="X1046" s="31">
        <v>51</v>
      </c>
      <c r="Y1046" s="21">
        <f t="shared" si="173"/>
        <v>302</v>
      </c>
      <c r="AL1046" s="18" t="s">
        <v>6777</v>
      </c>
      <c r="AM1046" s="65">
        <v>0</v>
      </c>
      <c r="AN1046" s="65">
        <v>0</v>
      </c>
      <c r="AO1046" s="65">
        <v>0</v>
      </c>
      <c r="AP1046" s="65">
        <v>0</v>
      </c>
      <c r="AQ1046" s="65">
        <v>0</v>
      </c>
      <c r="AR1046" s="65">
        <v>0</v>
      </c>
      <c r="AS1046" s="65">
        <v>0</v>
      </c>
      <c r="AT1046" s="64">
        <v>0</v>
      </c>
      <c r="AU1046" s="64">
        <v>0</v>
      </c>
      <c r="AV1046" s="65">
        <v>0</v>
      </c>
      <c r="AW1046" s="65">
        <v>0</v>
      </c>
      <c r="AX1046" s="65">
        <v>1</v>
      </c>
      <c r="BR1046" s="18"/>
      <c r="BV1046" s="18"/>
    </row>
    <row r="1047" spans="1:74" x14ac:dyDescent="0.25">
      <c r="A1047" s="210" t="s">
        <v>584</v>
      </c>
      <c r="B1047" s="210" t="s">
        <v>1343</v>
      </c>
      <c r="C1047" s="211">
        <v>1</v>
      </c>
      <c r="D1047" s="211">
        <v>1</v>
      </c>
      <c r="E1047" s="158">
        <v>0</v>
      </c>
      <c r="F1047" s="158">
        <v>0</v>
      </c>
      <c r="G1047" s="54">
        <v>0</v>
      </c>
      <c r="H1047" s="54">
        <v>0</v>
      </c>
      <c r="I1047" s="54">
        <v>1</v>
      </c>
      <c r="J1047" s="54">
        <f t="shared" si="172"/>
        <v>1</v>
      </c>
      <c r="K1047" s="35"/>
      <c r="L1047" s="120"/>
      <c r="S1047" s="21" t="s">
        <v>6713</v>
      </c>
      <c r="T1047" s="31">
        <v>10</v>
      </c>
      <c r="U1047" s="31">
        <v>18</v>
      </c>
      <c r="V1047" s="31">
        <v>7</v>
      </c>
      <c r="W1047" s="31">
        <v>7</v>
      </c>
      <c r="X1047" s="31">
        <v>13</v>
      </c>
      <c r="Y1047" s="21">
        <f t="shared" si="173"/>
        <v>55</v>
      </c>
      <c r="AM1047" s="65"/>
      <c r="AN1047" s="65"/>
      <c r="AO1047" s="65"/>
      <c r="AP1047" s="65"/>
      <c r="AQ1047" s="65"/>
      <c r="AR1047" s="65"/>
      <c r="AS1047" s="65"/>
      <c r="AT1047" s="221"/>
      <c r="AU1047" s="221"/>
      <c r="BR1047" s="18"/>
      <c r="BV1047" s="18"/>
    </row>
    <row r="1048" spans="1:74" x14ac:dyDescent="0.25">
      <c r="A1048" s="210" t="s">
        <v>584</v>
      </c>
      <c r="B1048" s="210" t="s">
        <v>826</v>
      </c>
      <c r="C1048" s="211">
        <v>17</v>
      </c>
      <c r="D1048" s="211">
        <v>17</v>
      </c>
      <c r="E1048" s="158">
        <v>0</v>
      </c>
      <c r="F1048" s="214">
        <v>8</v>
      </c>
      <c r="G1048" s="54">
        <v>0</v>
      </c>
      <c r="H1048" s="54">
        <v>9</v>
      </c>
      <c r="I1048" s="54">
        <v>0</v>
      </c>
      <c r="J1048" s="54">
        <f t="shared" si="172"/>
        <v>17</v>
      </c>
      <c r="K1048" s="35"/>
      <c r="L1048" s="120">
        <v>22</v>
      </c>
      <c r="T1048" s="18">
        <f>SUM(T1040:T1047)</f>
        <v>40</v>
      </c>
      <c r="U1048" s="18">
        <f>SUM(U1040:U1047)</f>
        <v>115</v>
      </c>
      <c r="V1048" s="18">
        <f>SUM(V1040:V1047)</f>
        <v>47</v>
      </c>
      <c r="W1048" s="18">
        <f>SUM(W1040:W1047)</f>
        <v>180</v>
      </c>
      <c r="X1048" s="18">
        <f>SUM(X1040:X1047)</f>
        <v>520</v>
      </c>
      <c r="Y1048" s="21">
        <f t="shared" si="173"/>
        <v>902</v>
      </c>
      <c r="AT1048" s="68"/>
      <c r="AU1048" s="68"/>
      <c r="BR1048" s="18"/>
      <c r="BV1048" s="18"/>
    </row>
    <row r="1049" spans="1:74" x14ac:dyDescent="0.25">
      <c r="A1049" s="212" t="s">
        <v>588</v>
      </c>
      <c r="B1049" s="212" t="s">
        <v>2633</v>
      </c>
      <c r="C1049" s="213">
        <v>20</v>
      </c>
      <c r="D1049" s="213">
        <v>19</v>
      </c>
      <c r="E1049" s="55">
        <v>1</v>
      </c>
      <c r="F1049" s="55">
        <v>10</v>
      </c>
      <c r="G1049" s="55">
        <v>0</v>
      </c>
      <c r="H1049" s="55">
        <v>8</v>
      </c>
      <c r="I1049" s="55">
        <v>0</v>
      </c>
      <c r="J1049" s="55">
        <f t="shared" si="172"/>
        <v>19</v>
      </c>
      <c r="K1049" s="182"/>
      <c r="L1049" s="183"/>
      <c r="AL1049" s="18" t="s">
        <v>5</v>
      </c>
      <c r="AM1049" s="18" t="s">
        <v>6795</v>
      </c>
      <c r="AN1049" s="18" t="s">
        <v>6739</v>
      </c>
      <c r="AO1049" s="18" t="s">
        <v>6740</v>
      </c>
      <c r="AP1049" s="18" t="s">
        <v>6741</v>
      </c>
      <c r="AQ1049" s="18" t="s">
        <v>6742</v>
      </c>
      <c r="AR1049" s="18" t="s">
        <v>6743</v>
      </c>
      <c r="AS1049" s="18" t="s">
        <v>6744</v>
      </c>
      <c r="AT1049" s="68" t="s">
        <v>6745</v>
      </c>
      <c r="AU1049" s="68" t="s">
        <v>6746</v>
      </c>
      <c r="AV1049" s="18" t="s">
        <v>6747</v>
      </c>
      <c r="AW1049" s="18" t="s">
        <v>6748</v>
      </c>
      <c r="AX1049" s="18" t="s">
        <v>6749</v>
      </c>
      <c r="BR1049" s="18"/>
      <c r="BV1049" s="18"/>
    </row>
    <row r="1050" spans="1:74" x14ac:dyDescent="0.25">
      <c r="A1050" s="212" t="s">
        <v>588</v>
      </c>
      <c r="B1050" s="212" t="s">
        <v>1343</v>
      </c>
      <c r="C1050" s="213">
        <v>49</v>
      </c>
      <c r="D1050" s="213">
        <v>49</v>
      </c>
      <c r="E1050" s="55">
        <v>0</v>
      </c>
      <c r="F1050" s="55">
        <v>0</v>
      </c>
      <c r="G1050" s="55">
        <v>0</v>
      </c>
      <c r="H1050" s="55">
        <v>0</v>
      </c>
      <c r="I1050" s="55">
        <v>49</v>
      </c>
      <c r="J1050" s="55">
        <f t="shared" si="172"/>
        <v>49</v>
      </c>
      <c r="K1050" s="182"/>
      <c r="L1050" s="183"/>
      <c r="S1050" s="21" t="s">
        <v>6716</v>
      </c>
      <c r="T1050" s="21" t="s">
        <v>197</v>
      </c>
      <c r="U1050" s="21" t="s">
        <v>230</v>
      </c>
      <c r="V1050" s="21" t="s">
        <v>211</v>
      </c>
      <c r="W1050" s="21" t="s">
        <v>205</v>
      </c>
      <c r="X1050" s="21" t="s">
        <v>283</v>
      </c>
      <c r="Y1050" s="21" t="s">
        <v>134</v>
      </c>
      <c r="AL1050" s="18" t="s">
        <v>6788</v>
      </c>
      <c r="AM1050" s="65">
        <v>3</v>
      </c>
      <c r="AN1050" s="65">
        <v>0</v>
      </c>
      <c r="AO1050" s="65">
        <v>1</v>
      </c>
      <c r="AP1050" s="65">
        <v>1</v>
      </c>
      <c r="AQ1050" s="65">
        <v>1</v>
      </c>
      <c r="AR1050" s="65">
        <v>0</v>
      </c>
      <c r="AS1050" s="65">
        <v>0</v>
      </c>
      <c r="AT1050" s="64">
        <v>0</v>
      </c>
      <c r="AU1050" s="64">
        <v>0</v>
      </c>
      <c r="AV1050" s="65">
        <v>1</v>
      </c>
      <c r="AW1050" s="65">
        <v>2</v>
      </c>
      <c r="AX1050" s="65">
        <v>1</v>
      </c>
      <c r="BR1050" s="18"/>
      <c r="BV1050" s="18"/>
    </row>
    <row r="1051" spans="1:74" x14ac:dyDescent="0.25">
      <c r="A1051" s="212" t="s">
        <v>588</v>
      </c>
      <c r="B1051" s="212" t="s">
        <v>826</v>
      </c>
      <c r="C1051" s="213">
        <v>448</v>
      </c>
      <c r="D1051" s="213">
        <v>444</v>
      </c>
      <c r="E1051" s="55">
        <v>1</v>
      </c>
      <c r="F1051" s="55">
        <v>9</v>
      </c>
      <c r="G1051" s="55">
        <v>8</v>
      </c>
      <c r="H1051" s="55">
        <v>22</v>
      </c>
      <c r="I1051" s="55">
        <v>404</v>
      </c>
      <c r="J1051" s="55">
        <f t="shared" si="172"/>
        <v>444</v>
      </c>
      <c r="K1051" s="182"/>
      <c r="L1051" s="183">
        <f>SUM(J1049:J1051)</f>
        <v>512</v>
      </c>
      <c r="S1051" s="21" t="s">
        <v>6848</v>
      </c>
      <c r="T1051" s="31">
        <v>0</v>
      </c>
      <c r="U1051" s="31">
        <v>0</v>
      </c>
      <c r="V1051" s="31">
        <v>0</v>
      </c>
      <c r="W1051" s="31">
        <v>0</v>
      </c>
      <c r="X1051" s="31">
        <v>0</v>
      </c>
      <c r="Y1051" s="21">
        <f t="shared" ref="Y1051:Y1059" si="174">SUM(T1051:X1051)</f>
        <v>0</v>
      </c>
      <c r="AL1051" s="18" t="s">
        <v>6789</v>
      </c>
      <c r="AM1051" s="65">
        <v>3</v>
      </c>
      <c r="AN1051" s="65">
        <v>3</v>
      </c>
      <c r="AO1051" s="65">
        <v>1</v>
      </c>
      <c r="AP1051" s="65">
        <v>1</v>
      </c>
      <c r="AQ1051" s="65">
        <v>1</v>
      </c>
      <c r="AR1051" s="65">
        <v>0</v>
      </c>
      <c r="AS1051" s="65">
        <v>0</v>
      </c>
      <c r="AT1051" s="64">
        <v>0</v>
      </c>
      <c r="AU1051" s="64">
        <v>1</v>
      </c>
      <c r="AV1051" s="65">
        <v>1</v>
      </c>
      <c r="AW1051" s="65">
        <v>0</v>
      </c>
      <c r="AX1051" s="65">
        <v>0</v>
      </c>
      <c r="BR1051" s="18"/>
      <c r="BV1051" s="18"/>
    </row>
    <row r="1052" spans="1:74" x14ac:dyDescent="0.25">
      <c r="A1052" s="210" t="s">
        <v>592</v>
      </c>
      <c r="B1052" s="210" t="s">
        <v>2633</v>
      </c>
      <c r="C1052" s="211">
        <v>55</v>
      </c>
      <c r="D1052" s="211">
        <v>48</v>
      </c>
      <c r="E1052" s="158">
        <v>2</v>
      </c>
      <c r="F1052" s="158">
        <v>16</v>
      </c>
      <c r="G1052" s="54">
        <v>7</v>
      </c>
      <c r="H1052" s="54">
        <v>23</v>
      </c>
      <c r="I1052" s="54">
        <v>0</v>
      </c>
      <c r="J1052" s="54">
        <f t="shared" si="172"/>
        <v>48</v>
      </c>
      <c r="K1052" s="35"/>
      <c r="L1052" s="120"/>
      <c r="S1052" s="21" t="s">
        <v>6849</v>
      </c>
      <c r="T1052" s="54">
        <v>0</v>
      </c>
      <c r="U1052" s="54">
        <v>1</v>
      </c>
      <c r="V1052" s="54">
        <v>0</v>
      </c>
      <c r="W1052" s="54">
        <v>0</v>
      </c>
      <c r="X1052" s="54">
        <v>0</v>
      </c>
      <c r="Y1052" s="21">
        <f t="shared" si="174"/>
        <v>1</v>
      </c>
      <c r="AL1052" s="18" t="s">
        <v>6790</v>
      </c>
      <c r="AM1052" s="65">
        <v>10</v>
      </c>
      <c r="AN1052" s="65">
        <v>3</v>
      </c>
      <c r="AO1052" s="65">
        <v>5</v>
      </c>
      <c r="AP1052" s="65">
        <v>3</v>
      </c>
      <c r="AQ1052" s="65">
        <v>2</v>
      </c>
      <c r="AR1052" s="65">
        <v>0</v>
      </c>
      <c r="AS1052" s="65">
        <v>0</v>
      </c>
      <c r="AT1052" s="64">
        <v>0</v>
      </c>
      <c r="AU1052" s="64">
        <v>1</v>
      </c>
      <c r="AV1052" s="65">
        <v>1</v>
      </c>
      <c r="AW1052" s="65">
        <v>0</v>
      </c>
      <c r="AX1052" s="65">
        <v>0</v>
      </c>
      <c r="BR1052" s="18"/>
      <c r="BV1052" s="18"/>
    </row>
    <row r="1053" spans="1:74" x14ac:dyDescent="0.25">
      <c r="A1053" s="210" t="s">
        <v>592</v>
      </c>
      <c r="B1053" s="210" t="s">
        <v>1343</v>
      </c>
      <c r="C1053" s="211">
        <v>35</v>
      </c>
      <c r="D1053" s="211">
        <v>28</v>
      </c>
      <c r="E1053" s="158">
        <v>0</v>
      </c>
      <c r="F1053" s="158">
        <v>1</v>
      </c>
      <c r="G1053" s="54">
        <v>0</v>
      </c>
      <c r="H1053" s="54">
        <v>27</v>
      </c>
      <c r="I1053" s="54">
        <v>0</v>
      </c>
      <c r="J1053" s="54">
        <f t="shared" si="172"/>
        <v>28</v>
      </c>
      <c r="K1053" s="35"/>
      <c r="L1053" s="120"/>
      <c r="S1053" s="21" t="s">
        <v>6850</v>
      </c>
      <c r="T1053" s="158">
        <v>0</v>
      </c>
      <c r="U1053" s="158">
        <v>1</v>
      </c>
      <c r="V1053" s="54">
        <v>0</v>
      </c>
      <c r="W1053" s="54">
        <v>0</v>
      </c>
      <c r="X1053" s="54">
        <v>0</v>
      </c>
      <c r="Y1053" s="21">
        <f t="shared" si="174"/>
        <v>1</v>
      </c>
      <c r="AL1053" s="18" t="s">
        <v>6792</v>
      </c>
      <c r="AM1053" s="65">
        <v>51</v>
      </c>
      <c r="AN1053" s="65">
        <v>46</v>
      </c>
      <c r="AO1053" s="65">
        <v>37</v>
      </c>
      <c r="AP1053" s="65">
        <v>28</v>
      </c>
      <c r="AQ1053" s="65">
        <v>23</v>
      </c>
      <c r="AR1053" s="65">
        <v>12</v>
      </c>
      <c r="AS1053" s="65">
        <v>18</v>
      </c>
      <c r="AT1053" s="64">
        <v>8</v>
      </c>
      <c r="AU1053" s="64">
        <v>10</v>
      </c>
      <c r="AV1053" s="65">
        <v>4</v>
      </c>
      <c r="AW1053" s="65">
        <v>1</v>
      </c>
      <c r="AX1053" s="65">
        <v>5</v>
      </c>
      <c r="BR1053" s="18"/>
      <c r="BV1053" s="18"/>
    </row>
    <row r="1054" spans="1:74" x14ac:dyDescent="0.25">
      <c r="A1054" s="210" t="s">
        <v>592</v>
      </c>
      <c r="B1054" s="210" t="s">
        <v>4458</v>
      </c>
      <c r="C1054" s="211">
        <v>1</v>
      </c>
      <c r="D1054" s="211">
        <v>1</v>
      </c>
      <c r="E1054" s="158">
        <v>0</v>
      </c>
      <c r="F1054" s="158">
        <v>1</v>
      </c>
      <c r="G1054" s="54">
        <v>0</v>
      </c>
      <c r="H1054" s="54">
        <v>0</v>
      </c>
      <c r="I1054" s="54">
        <v>0</v>
      </c>
      <c r="J1054" s="54">
        <f t="shared" si="172"/>
        <v>1</v>
      </c>
      <c r="K1054" s="35"/>
      <c r="L1054" s="120"/>
      <c r="S1054" s="21" t="s">
        <v>6851</v>
      </c>
      <c r="T1054" s="29">
        <v>0</v>
      </c>
      <c r="U1054" s="29">
        <v>1</v>
      </c>
      <c r="V1054" s="29">
        <v>0</v>
      </c>
      <c r="W1054" s="29">
        <v>0</v>
      </c>
      <c r="X1054" s="29">
        <v>0</v>
      </c>
      <c r="Y1054" s="21">
        <f t="shared" si="174"/>
        <v>1</v>
      </c>
      <c r="AL1054" s="18" t="s">
        <v>6827</v>
      </c>
      <c r="AM1054" s="65">
        <v>713</v>
      </c>
      <c r="AN1054" s="65">
        <v>352</v>
      </c>
      <c r="AO1054" s="65">
        <v>266</v>
      </c>
      <c r="AP1054" s="65">
        <v>249</v>
      </c>
      <c r="AQ1054" s="65">
        <v>156</v>
      </c>
      <c r="AR1054" s="65">
        <v>84</v>
      </c>
      <c r="AS1054" s="65">
        <v>62</v>
      </c>
      <c r="AT1054" s="64">
        <v>82</v>
      </c>
      <c r="AU1054" s="64">
        <v>42</v>
      </c>
      <c r="AV1054" s="65">
        <v>52</v>
      </c>
      <c r="AW1054" s="65">
        <v>37</v>
      </c>
      <c r="AX1054" s="65">
        <v>17</v>
      </c>
      <c r="BR1054" s="18"/>
      <c r="BV1054" s="18"/>
    </row>
    <row r="1055" spans="1:74" x14ac:dyDescent="0.25">
      <c r="A1055" s="210" t="s">
        <v>592</v>
      </c>
      <c r="B1055" s="210" t="s">
        <v>4602</v>
      </c>
      <c r="C1055" s="211">
        <v>1</v>
      </c>
      <c r="D1055" s="211">
        <v>1</v>
      </c>
      <c r="E1055" s="158">
        <v>0</v>
      </c>
      <c r="F1055" s="158">
        <v>0</v>
      </c>
      <c r="G1055" s="54">
        <v>0</v>
      </c>
      <c r="H1055" s="54">
        <v>1</v>
      </c>
      <c r="I1055" s="54">
        <v>0</v>
      </c>
      <c r="J1055" s="54">
        <f t="shared" si="172"/>
        <v>1</v>
      </c>
      <c r="K1055" s="35"/>
      <c r="L1055" s="120"/>
      <c r="S1055" s="21" t="s">
        <v>6710</v>
      </c>
      <c r="T1055" s="31">
        <v>1</v>
      </c>
      <c r="U1055" s="31">
        <v>3</v>
      </c>
      <c r="V1055" s="31">
        <v>0</v>
      </c>
      <c r="W1055" s="31">
        <v>0</v>
      </c>
      <c r="X1055" s="31">
        <v>0</v>
      </c>
      <c r="Y1055" s="21">
        <f t="shared" si="174"/>
        <v>4</v>
      </c>
      <c r="AL1055" s="18" t="s">
        <v>6778</v>
      </c>
      <c r="AM1055" s="65">
        <v>364</v>
      </c>
      <c r="AN1055" s="65">
        <v>349</v>
      </c>
      <c r="AO1055" s="65">
        <v>510</v>
      </c>
      <c r="AP1055" s="65">
        <v>535</v>
      </c>
      <c r="AQ1055" s="65">
        <v>579</v>
      </c>
      <c r="AR1055" s="65">
        <v>91</v>
      </c>
      <c r="AS1055" s="65">
        <v>181</v>
      </c>
      <c r="AT1055" s="64">
        <v>166</v>
      </c>
      <c r="AU1055" s="64">
        <v>123</v>
      </c>
      <c r="AV1055" s="65">
        <v>6</v>
      </c>
      <c r="AW1055" s="65">
        <v>0</v>
      </c>
      <c r="AX1055" s="65">
        <v>1</v>
      </c>
      <c r="BR1055" s="18"/>
      <c r="BV1055" s="18"/>
    </row>
    <row r="1056" spans="1:74" x14ac:dyDescent="0.25">
      <c r="A1056" s="210" t="s">
        <v>592</v>
      </c>
      <c r="B1056" s="210" t="s">
        <v>826</v>
      </c>
      <c r="C1056" s="211">
        <v>262</v>
      </c>
      <c r="D1056" s="211">
        <v>224</v>
      </c>
      <c r="E1056" s="158">
        <v>24</v>
      </c>
      <c r="F1056" s="158">
        <v>41</v>
      </c>
      <c r="G1056" s="54">
        <v>25</v>
      </c>
      <c r="H1056" s="54">
        <v>83</v>
      </c>
      <c r="I1056" s="54">
        <v>51</v>
      </c>
      <c r="J1056" s="54">
        <f t="shared" si="172"/>
        <v>224</v>
      </c>
      <c r="K1056" s="35"/>
      <c r="L1056" s="120">
        <f>SUM(J1052:J1056)</f>
        <v>302</v>
      </c>
      <c r="S1056" s="21" t="s">
        <v>6711</v>
      </c>
      <c r="T1056" s="31">
        <v>1</v>
      </c>
      <c r="U1056" s="31">
        <v>10</v>
      </c>
      <c r="V1056" s="31">
        <v>0</v>
      </c>
      <c r="W1056" s="31">
        <v>8</v>
      </c>
      <c r="X1056" s="31">
        <v>0</v>
      </c>
      <c r="Y1056" s="21">
        <f t="shared" si="174"/>
        <v>19</v>
      </c>
      <c r="AL1056" s="18" t="s">
        <v>6828</v>
      </c>
      <c r="AM1056" s="65">
        <v>1</v>
      </c>
      <c r="AN1056" s="65">
        <v>28</v>
      </c>
      <c r="AO1056" s="65">
        <v>72</v>
      </c>
      <c r="AP1056" s="65">
        <v>273</v>
      </c>
      <c r="AQ1056" s="65">
        <v>355</v>
      </c>
      <c r="AR1056" s="65">
        <v>161</v>
      </c>
      <c r="AS1056" s="65">
        <v>145</v>
      </c>
      <c r="AT1056" s="64">
        <v>92</v>
      </c>
      <c r="AU1056" s="64">
        <v>72</v>
      </c>
      <c r="AV1056" s="65">
        <v>60</v>
      </c>
      <c r="AW1056" s="65">
        <v>43</v>
      </c>
      <c r="AX1056" s="65">
        <v>40</v>
      </c>
      <c r="BR1056" s="18"/>
      <c r="BV1056" s="18"/>
    </row>
    <row r="1057" spans="1:74" x14ac:dyDescent="0.25">
      <c r="A1057" s="215" t="s">
        <v>597</v>
      </c>
      <c r="B1057" s="215" t="s">
        <v>2633</v>
      </c>
      <c r="C1057" s="216">
        <v>2</v>
      </c>
      <c r="D1057" s="216">
        <v>2</v>
      </c>
      <c r="E1057" s="55">
        <v>0</v>
      </c>
      <c r="F1057" s="55">
        <v>2</v>
      </c>
      <c r="G1057" s="55">
        <v>0</v>
      </c>
      <c r="H1057" s="55">
        <v>0</v>
      </c>
      <c r="I1057" s="55">
        <v>0</v>
      </c>
      <c r="J1057" s="55">
        <f t="shared" si="172"/>
        <v>2</v>
      </c>
      <c r="K1057" s="182"/>
      <c r="L1057" s="183"/>
      <c r="S1057" s="21" t="s">
        <v>6712</v>
      </c>
      <c r="T1057" s="29">
        <v>2</v>
      </c>
      <c r="U1057" s="29">
        <v>16</v>
      </c>
      <c r="V1057" s="29">
        <v>7</v>
      </c>
      <c r="W1057" s="29">
        <v>23</v>
      </c>
      <c r="X1057" s="29">
        <v>0</v>
      </c>
      <c r="Y1057" s="21">
        <f t="shared" si="174"/>
        <v>48</v>
      </c>
      <c r="AL1057" s="18" t="s">
        <v>6779</v>
      </c>
      <c r="AM1057" s="65">
        <v>0</v>
      </c>
      <c r="AN1057" s="65">
        <v>0</v>
      </c>
      <c r="AO1057" s="65">
        <v>0</v>
      </c>
      <c r="AP1057" s="65">
        <v>0</v>
      </c>
      <c r="AQ1057" s="65">
        <v>0</v>
      </c>
      <c r="AR1057" s="65">
        <v>415</v>
      </c>
      <c r="AS1057" s="65">
        <v>435</v>
      </c>
      <c r="AT1057" s="64">
        <v>345</v>
      </c>
      <c r="AU1057" s="64">
        <v>433</v>
      </c>
      <c r="AV1057" s="65">
        <v>457</v>
      </c>
      <c r="AW1057" s="65">
        <v>568</v>
      </c>
      <c r="AX1057" s="65">
        <v>453</v>
      </c>
      <c r="BR1057" s="18"/>
      <c r="BV1057" s="18"/>
    </row>
    <row r="1058" spans="1:74" x14ac:dyDescent="0.25">
      <c r="A1058" s="217" t="s">
        <v>597</v>
      </c>
      <c r="B1058" s="217" t="s">
        <v>1343</v>
      </c>
      <c r="C1058" s="137">
        <v>34</v>
      </c>
      <c r="D1058" s="137">
        <v>30</v>
      </c>
      <c r="E1058" s="218">
        <v>9</v>
      </c>
      <c r="F1058" s="218">
        <v>10</v>
      </c>
      <c r="G1058" s="55">
        <v>5</v>
      </c>
      <c r="H1058" s="218">
        <v>6</v>
      </c>
      <c r="I1058" s="55">
        <v>0</v>
      </c>
      <c r="J1058" s="55">
        <f t="shared" si="172"/>
        <v>30</v>
      </c>
      <c r="K1058" s="182"/>
      <c r="L1058" s="183"/>
      <c r="S1058" s="21" t="s">
        <v>6713</v>
      </c>
      <c r="T1058" s="29">
        <v>0</v>
      </c>
      <c r="U1058" s="29">
        <v>2</v>
      </c>
      <c r="V1058" s="29">
        <v>0</v>
      </c>
      <c r="W1058" s="29">
        <v>0</v>
      </c>
      <c r="X1058" s="29">
        <v>0</v>
      </c>
      <c r="Y1058" s="21">
        <f t="shared" si="174"/>
        <v>2</v>
      </c>
      <c r="AL1058" s="18" t="s">
        <v>6829</v>
      </c>
      <c r="AM1058" s="65">
        <v>0</v>
      </c>
      <c r="AN1058" s="65">
        <v>0</v>
      </c>
      <c r="AO1058" s="65">
        <v>0</v>
      </c>
      <c r="AP1058" s="65">
        <v>0</v>
      </c>
      <c r="AQ1058" s="65">
        <v>2</v>
      </c>
      <c r="AR1058" s="65">
        <v>15</v>
      </c>
      <c r="AS1058" s="65">
        <v>39</v>
      </c>
      <c r="AT1058" s="64">
        <v>174</v>
      </c>
      <c r="AU1058" s="64">
        <v>257</v>
      </c>
      <c r="AV1058" s="65">
        <v>409</v>
      </c>
      <c r="AW1058" s="65">
        <v>233</v>
      </c>
      <c r="AX1058" s="65">
        <v>203</v>
      </c>
      <c r="BR1058" s="18"/>
      <c r="BV1058" s="18"/>
    </row>
    <row r="1059" spans="1:74" x14ac:dyDescent="0.25">
      <c r="A1059" s="217" t="s">
        <v>597</v>
      </c>
      <c r="B1059" s="217" t="s">
        <v>4458</v>
      </c>
      <c r="C1059" s="137">
        <v>4</v>
      </c>
      <c r="D1059" s="137">
        <v>4</v>
      </c>
      <c r="E1059" s="218">
        <v>0</v>
      </c>
      <c r="F1059" s="218">
        <v>2</v>
      </c>
      <c r="G1059" s="55">
        <v>2</v>
      </c>
      <c r="H1059" s="218">
        <v>0</v>
      </c>
      <c r="I1059" s="55">
        <v>0</v>
      </c>
      <c r="J1059" s="55">
        <f t="shared" si="172"/>
        <v>4</v>
      </c>
      <c r="K1059" s="182"/>
      <c r="L1059" s="183"/>
      <c r="S1059" s="76"/>
      <c r="T1059" s="27">
        <f>SUM(T1051:T1058)</f>
        <v>4</v>
      </c>
      <c r="U1059" s="27">
        <f>SUM(U1051:U1058)</f>
        <v>34</v>
      </c>
      <c r="V1059" s="27">
        <f>SUM(V1051:V1058)</f>
        <v>7</v>
      </c>
      <c r="W1059" s="27">
        <f>SUM(W1051:W1058)</f>
        <v>31</v>
      </c>
      <c r="X1059" s="27">
        <f>SUM(X1051:X1058)</f>
        <v>0</v>
      </c>
      <c r="Y1059" s="21">
        <f t="shared" si="174"/>
        <v>76</v>
      </c>
      <c r="AL1059" s="18" t="s">
        <v>6780</v>
      </c>
      <c r="AM1059" s="65">
        <v>0</v>
      </c>
      <c r="AN1059" s="65">
        <v>0</v>
      </c>
      <c r="AO1059" s="65">
        <v>0</v>
      </c>
      <c r="AP1059" s="65">
        <v>0</v>
      </c>
      <c r="AQ1059" s="65">
        <v>0</v>
      </c>
      <c r="AR1059" s="65">
        <v>0</v>
      </c>
      <c r="AS1059" s="65">
        <v>0</v>
      </c>
      <c r="AT1059" s="65">
        <v>0</v>
      </c>
      <c r="AU1059" s="65">
        <v>0</v>
      </c>
      <c r="AV1059" s="65">
        <v>2</v>
      </c>
      <c r="AW1059" s="65">
        <v>10</v>
      </c>
      <c r="AX1059" s="65">
        <v>51</v>
      </c>
      <c r="BR1059" s="18"/>
      <c r="BV1059" s="18"/>
    </row>
    <row r="1060" spans="1:74" x14ac:dyDescent="0.25">
      <c r="A1060" s="219" t="s">
        <v>597</v>
      </c>
      <c r="B1060" s="219" t="s">
        <v>826</v>
      </c>
      <c r="C1060" s="222">
        <v>19</v>
      </c>
      <c r="D1060" s="220">
        <v>19</v>
      </c>
      <c r="E1060" s="55">
        <v>1</v>
      </c>
      <c r="F1060" s="55">
        <v>4</v>
      </c>
      <c r="G1060" s="55">
        <v>0</v>
      </c>
      <c r="H1060" s="55">
        <v>1</v>
      </c>
      <c r="I1060" s="55">
        <v>13</v>
      </c>
      <c r="J1060" s="55">
        <f t="shared" si="172"/>
        <v>19</v>
      </c>
      <c r="K1060" s="182"/>
      <c r="L1060" s="183">
        <f>SUM(J1057:J1060)</f>
        <v>55</v>
      </c>
      <c r="S1060" s="76"/>
      <c r="T1060" s="27"/>
      <c r="U1060" s="27"/>
      <c r="V1060" s="27"/>
      <c r="W1060" s="27"/>
      <c r="X1060" s="27"/>
      <c r="Y1060" s="27"/>
      <c r="AL1060" s="18" t="s">
        <v>6839</v>
      </c>
      <c r="AM1060" s="65">
        <v>0</v>
      </c>
      <c r="AN1060" s="65">
        <v>0</v>
      </c>
      <c r="AO1060" s="65">
        <v>0</v>
      </c>
      <c r="AP1060" s="65">
        <v>0</v>
      </c>
      <c r="AQ1060" s="65">
        <v>0</v>
      </c>
      <c r="AR1060" s="65">
        <v>0</v>
      </c>
      <c r="AS1060" s="65">
        <v>0</v>
      </c>
      <c r="AT1060" s="65">
        <v>0</v>
      </c>
      <c r="AU1060" s="65">
        <v>0</v>
      </c>
      <c r="AV1060" s="65">
        <v>1</v>
      </c>
      <c r="AW1060" s="65">
        <v>7</v>
      </c>
      <c r="AX1060" s="65">
        <v>40</v>
      </c>
      <c r="BR1060" s="18"/>
      <c r="BV1060" s="18"/>
    </row>
    <row r="1061" spans="1:74" x14ac:dyDescent="0.25">
      <c r="A1061" s="223" t="s">
        <v>6717</v>
      </c>
      <c r="B1061" s="185"/>
      <c r="C1061" s="158">
        <f t="shared" ref="C1061:J1061" si="175">SUM(C1039:C1060)</f>
        <v>965</v>
      </c>
      <c r="D1061" s="158">
        <f t="shared" si="175"/>
        <v>902</v>
      </c>
      <c r="E1061" s="158">
        <f t="shared" si="175"/>
        <v>40</v>
      </c>
      <c r="F1061" s="158">
        <f t="shared" si="175"/>
        <v>115</v>
      </c>
      <c r="G1061" s="158">
        <f t="shared" si="175"/>
        <v>47</v>
      </c>
      <c r="H1061" s="158">
        <f t="shared" si="175"/>
        <v>180</v>
      </c>
      <c r="I1061" s="158">
        <f t="shared" si="175"/>
        <v>520</v>
      </c>
      <c r="J1061" s="224">
        <f t="shared" si="175"/>
        <v>902</v>
      </c>
      <c r="K1061" s="120"/>
      <c r="L1061" s="120">
        <f>SUM(L1039:L1060)</f>
        <v>902</v>
      </c>
      <c r="S1061" s="21" t="s">
        <v>6719</v>
      </c>
      <c r="T1061" s="21" t="s">
        <v>197</v>
      </c>
      <c r="U1061" s="21" t="s">
        <v>230</v>
      </c>
      <c r="V1061" s="21" t="s">
        <v>211</v>
      </c>
      <c r="W1061" s="21" t="s">
        <v>205</v>
      </c>
      <c r="X1061" s="21" t="s">
        <v>283</v>
      </c>
      <c r="Y1061" s="21" t="s">
        <v>6720</v>
      </c>
      <c r="AL1061" s="18" t="s">
        <v>6781</v>
      </c>
      <c r="AM1061" s="65">
        <v>0</v>
      </c>
      <c r="AN1061" s="65">
        <v>0</v>
      </c>
      <c r="AO1061" s="65">
        <v>0</v>
      </c>
      <c r="AP1061" s="65">
        <v>0</v>
      </c>
      <c r="AQ1061" s="65">
        <v>0</v>
      </c>
      <c r="AR1061" s="65">
        <v>0</v>
      </c>
      <c r="AS1061" s="65">
        <v>0</v>
      </c>
      <c r="AT1061" s="65">
        <v>0</v>
      </c>
      <c r="AU1061" s="65">
        <v>0</v>
      </c>
      <c r="AV1061" s="65">
        <v>0</v>
      </c>
      <c r="AW1061" s="65">
        <v>0</v>
      </c>
      <c r="AX1061" s="65">
        <v>13</v>
      </c>
      <c r="BR1061" s="18"/>
      <c r="BV1061" s="18"/>
    </row>
    <row r="1062" spans="1:74" x14ac:dyDescent="0.25">
      <c r="S1062" s="21" t="s">
        <v>6848</v>
      </c>
      <c r="T1062" s="158">
        <v>0</v>
      </c>
      <c r="U1062" s="158">
        <v>1</v>
      </c>
      <c r="V1062" s="54">
        <v>0</v>
      </c>
      <c r="W1062" s="54">
        <v>0</v>
      </c>
      <c r="X1062" s="54">
        <v>0</v>
      </c>
      <c r="Y1062" s="22">
        <f t="shared" ref="Y1062:Y1070" si="176">SUM(T1062:W1062)</f>
        <v>1</v>
      </c>
      <c r="BR1062" s="18"/>
      <c r="BV1062" s="18"/>
    </row>
    <row r="1063" spans="1:74" x14ac:dyDescent="0.25">
      <c r="S1063" s="21" t="s">
        <v>6849</v>
      </c>
      <c r="T1063" s="54">
        <v>0</v>
      </c>
      <c r="U1063" s="54">
        <v>0</v>
      </c>
      <c r="V1063" s="54">
        <v>0</v>
      </c>
      <c r="W1063" s="54">
        <v>0</v>
      </c>
      <c r="X1063" s="54">
        <v>0</v>
      </c>
      <c r="Y1063" s="22">
        <f t="shared" si="176"/>
        <v>0</v>
      </c>
      <c r="BR1063" s="18"/>
      <c r="BV1063" s="18"/>
    </row>
    <row r="1064" spans="1:74" x14ac:dyDescent="0.25">
      <c r="S1064" s="21" t="s">
        <v>6850</v>
      </c>
      <c r="T1064" s="158">
        <v>0</v>
      </c>
      <c r="U1064" s="158">
        <v>0</v>
      </c>
      <c r="V1064" s="54">
        <v>0</v>
      </c>
      <c r="W1064" s="54">
        <v>0</v>
      </c>
      <c r="X1064" s="54">
        <v>1</v>
      </c>
      <c r="Y1064" s="22">
        <f t="shared" si="176"/>
        <v>0</v>
      </c>
      <c r="BR1064" s="18"/>
      <c r="BV1064" s="18"/>
    </row>
    <row r="1065" spans="1:74" x14ac:dyDescent="0.25">
      <c r="S1065" s="21" t="s">
        <v>6851</v>
      </c>
      <c r="T1065" s="29">
        <v>1</v>
      </c>
      <c r="U1065" s="29">
        <v>4</v>
      </c>
      <c r="V1065" s="29">
        <v>0</v>
      </c>
      <c r="W1065" s="29">
        <v>0</v>
      </c>
      <c r="X1065" s="29">
        <v>1</v>
      </c>
      <c r="Y1065" s="22">
        <f t="shared" si="176"/>
        <v>5</v>
      </c>
      <c r="BR1065" s="18"/>
      <c r="BV1065" s="18"/>
    </row>
    <row r="1066" spans="1:74" x14ac:dyDescent="0.25">
      <c r="S1066" s="21" t="s">
        <v>6710</v>
      </c>
      <c r="T1066" s="29">
        <v>0</v>
      </c>
      <c r="U1066" s="29">
        <v>8</v>
      </c>
      <c r="V1066" s="29">
        <v>0</v>
      </c>
      <c r="W1066" s="29">
        <v>9</v>
      </c>
      <c r="X1066" s="29">
        <v>1</v>
      </c>
      <c r="Y1066" s="22">
        <f t="shared" si="176"/>
        <v>17</v>
      </c>
      <c r="BR1066" s="18"/>
      <c r="BV1066" s="18"/>
    </row>
    <row r="1067" spans="1:74" x14ac:dyDescent="0.25">
      <c r="S1067" s="21" t="s">
        <v>6711</v>
      </c>
      <c r="T1067" s="29">
        <v>1</v>
      </c>
      <c r="U1067" s="29">
        <v>9</v>
      </c>
      <c r="V1067" s="29">
        <v>8</v>
      </c>
      <c r="W1067" s="29">
        <v>22</v>
      </c>
      <c r="X1067" s="29">
        <v>453</v>
      </c>
      <c r="Y1067" s="22">
        <f t="shared" si="176"/>
        <v>40</v>
      </c>
      <c r="BR1067" s="18"/>
      <c r="BV1067" s="18"/>
    </row>
    <row r="1068" spans="1:74" x14ac:dyDescent="0.25">
      <c r="S1068" s="21" t="s">
        <v>6712</v>
      </c>
      <c r="T1068" s="29">
        <v>24</v>
      </c>
      <c r="U1068" s="29">
        <v>43</v>
      </c>
      <c r="V1068" s="29">
        <v>25</v>
      </c>
      <c r="W1068" s="29">
        <v>111</v>
      </c>
      <c r="X1068" s="29">
        <v>51</v>
      </c>
      <c r="Y1068" s="22">
        <f t="shared" si="176"/>
        <v>203</v>
      </c>
      <c r="BR1068" s="18"/>
      <c r="BV1068" s="18"/>
    </row>
    <row r="1069" spans="1:74" x14ac:dyDescent="0.25">
      <c r="S1069" s="21" t="s">
        <v>6713</v>
      </c>
      <c r="T1069" s="29">
        <v>10</v>
      </c>
      <c r="U1069" s="29">
        <v>16</v>
      </c>
      <c r="V1069" s="29">
        <v>7</v>
      </c>
      <c r="W1069" s="29">
        <v>7</v>
      </c>
      <c r="X1069" s="29">
        <v>13</v>
      </c>
      <c r="Y1069" s="22">
        <f t="shared" si="176"/>
        <v>40</v>
      </c>
      <c r="BR1069" s="18"/>
      <c r="BV1069" s="18"/>
    </row>
    <row r="1070" spans="1:74" x14ac:dyDescent="0.25">
      <c r="S1070" s="76"/>
      <c r="T1070" s="27">
        <f>SUM(T1062:T1069)</f>
        <v>36</v>
      </c>
      <c r="U1070" s="27">
        <f>SUM(U1062:U1069)</f>
        <v>81</v>
      </c>
      <c r="V1070" s="27">
        <f>SUM(V1062:V1069)</f>
        <v>40</v>
      </c>
      <c r="W1070" s="27">
        <f>SUM(W1062:W1069)</f>
        <v>149</v>
      </c>
      <c r="X1070" s="27">
        <f>SUM(X1062:X1069)</f>
        <v>520</v>
      </c>
      <c r="Y1070" s="22">
        <f t="shared" si="176"/>
        <v>306</v>
      </c>
      <c r="BR1070" s="18"/>
      <c r="BV1070" s="18"/>
    </row>
    <row r="1076" spans="1:74" ht="39.6" x14ac:dyDescent="0.25">
      <c r="A1076" s="209" t="s">
        <v>6748</v>
      </c>
      <c r="B1076" s="209" t="s">
        <v>6650</v>
      </c>
      <c r="C1076" s="209" t="s">
        <v>6660</v>
      </c>
      <c r="D1076" s="209" t="s">
        <v>6698</v>
      </c>
      <c r="E1076" s="209" t="s">
        <v>6699</v>
      </c>
      <c r="F1076" s="209" t="s">
        <v>6700</v>
      </c>
      <c r="G1076" s="209" t="s">
        <v>6701</v>
      </c>
      <c r="H1076" s="209" t="s">
        <v>6702</v>
      </c>
      <c r="I1076" s="209" t="s">
        <v>6703</v>
      </c>
      <c r="J1076" s="41" t="s">
        <v>6706</v>
      </c>
      <c r="K1076" s="32"/>
      <c r="L1076" s="23" t="s">
        <v>6877</v>
      </c>
      <c r="S1076" s="18" t="s">
        <v>6748</v>
      </c>
      <c r="AL1076" s="24" t="s">
        <v>6728</v>
      </c>
      <c r="AM1076" s="64" t="s">
        <v>6748</v>
      </c>
      <c r="AN1076" s="65"/>
      <c r="AO1076" s="65"/>
      <c r="AP1076" s="65"/>
      <c r="BV1076" s="18"/>
    </row>
    <row r="1077" spans="1:74" x14ac:dyDescent="0.25">
      <c r="A1077" s="210" t="s">
        <v>6856</v>
      </c>
      <c r="B1077" s="210" t="s">
        <v>1343</v>
      </c>
      <c r="C1077" s="211">
        <v>2</v>
      </c>
      <c r="D1077" s="211">
        <v>1</v>
      </c>
      <c r="E1077" s="158">
        <v>0</v>
      </c>
      <c r="F1077" s="158">
        <v>1</v>
      </c>
      <c r="G1077" s="54">
        <v>0</v>
      </c>
      <c r="H1077" s="54">
        <v>0</v>
      </c>
      <c r="I1077" s="54">
        <v>0</v>
      </c>
      <c r="J1077" s="54">
        <f t="shared" ref="J1077:J1099" si="177">SUM(E1077:I1077)</f>
        <v>1</v>
      </c>
      <c r="K1077" s="35"/>
      <c r="L1077" s="120"/>
      <c r="S1077" s="21" t="s">
        <v>6708</v>
      </c>
      <c r="T1077" s="21" t="s">
        <v>197</v>
      </c>
      <c r="U1077" s="21" t="s">
        <v>230</v>
      </c>
      <c r="V1077" s="21" t="s">
        <v>211</v>
      </c>
      <c r="W1077" s="21" t="s">
        <v>205</v>
      </c>
      <c r="X1077" s="21" t="s">
        <v>283</v>
      </c>
      <c r="Y1077" s="21" t="s">
        <v>134</v>
      </c>
      <c r="AL1077" s="18" t="s">
        <v>6823</v>
      </c>
      <c r="AM1077" s="65"/>
      <c r="AN1077" s="65"/>
      <c r="AO1077" s="65"/>
      <c r="AP1077" s="65"/>
      <c r="BV1077" s="18"/>
    </row>
    <row r="1078" spans="1:74" x14ac:dyDescent="0.25">
      <c r="A1078" s="210" t="s">
        <v>6856</v>
      </c>
      <c r="B1078" s="210" t="s">
        <v>826</v>
      </c>
      <c r="C1078" s="211">
        <v>1</v>
      </c>
      <c r="D1078" s="211">
        <v>1</v>
      </c>
      <c r="E1078" s="158">
        <v>0</v>
      </c>
      <c r="F1078" s="158">
        <v>1</v>
      </c>
      <c r="G1078" s="54">
        <v>0</v>
      </c>
      <c r="H1078" s="54">
        <v>0</v>
      </c>
      <c r="I1078" s="54">
        <v>0</v>
      </c>
      <c r="J1078" s="54">
        <f t="shared" si="177"/>
        <v>1</v>
      </c>
      <c r="K1078" s="35"/>
      <c r="L1078" s="120">
        <v>2</v>
      </c>
      <c r="S1078" s="21" t="s">
        <v>6848</v>
      </c>
      <c r="T1078" s="21">
        <v>0</v>
      </c>
      <c r="U1078" s="21">
        <v>2</v>
      </c>
      <c r="V1078" s="21">
        <v>0</v>
      </c>
      <c r="W1078" s="21">
        <v>0</v>
      </c>
      <c r="X1078" s="21">
        <v>0</v>
      </c>
      <c r="Y1078" s="21">
        <f t="shared" ref="Y1078:Y1086" si="178">SUM(T1078:X1078)</f>
        <v>2</v>
      </c>
      <c r="AL1078" s="18" t="s">
        <v>6731</v>
      </c>
      <c r="AM1078" s="65"/>
      <c r="AN1078" s="65"/>
      <c r="AO1078" s="65"/>
      <c r="AP1078" s="65"/>
      <c r="BV1078" s="18"/>
    </row>
    <row r="1079" spans="1:74" x14ac:dyDescent="0.25">
      <c r="A1079" s="212" t="s">
        <v>6857</v>
      </c>
      <c r="B1079" s="212" t="s">
        <v>2633</v>
      </c>
      <c r="C1079" s="213">
        <v>2</v>
      </c>
      <c r="D1079" s="213">
        <v>2</v>
      </c>
      <c r="E1079" s="55">
        <v>0</v>
      </c>
      <c r="F1079" s="55">
        <v>2</v>
      </c>
      <c r="G1079" s="55">
        <v>0</v>
      </c>
      <c r="H1079" s="55">
        <v>0</v>
      </c>
      <c r="I1079" s="55">
        <v>0</v>
      </c>
      <c r="J1079" s="55">
        <f t="shared" si="177"/>
        <v>2</v>
      </c>
      <c r="K1079" s="182"/>
      <c r="L1079" s="183">
        <v>2</v>
      </c>
      <c r="S1079" s="21" t="s">
        <v>6849</v>
      </c>
      <c r="T1079" s="21">
        <v>0</v>
      </c>
      <c r="U1079" s="21">
        <v>2</v>
      </c>
      <c r="V1079" s="21">
        <v>0</v>
      </c>
      <c r="W1079" s="21">
        <v>0</v>
      </c>
      <c r="X1079" s="21">
        <v>0</v>
      </c>
      <c r="Y1079" s="21">
        <f t="shared" si="178"/>
        <v>2</v>
      </c>
      <c r="AM1079" s="65"/>
      <c r="AN1079" s="65"/>
      <c r="AO1079" s="65"/>
      <c r="AP1079" s="65"/>
      <c r="BV1079" s="18"/>
    </row>
    <row r="1080" spans="1:74" x14ac:dyDescent="0.25">
      <c r="A1080" s="212" t="s">
        <v>6857</v>
      </c>
      <c r="B1080" s="212" t="s">
        <v>1343</v>
      </c>
      <c r="C1080" s="213">
        <v>1</v>
      </c>
      <c r="D1080" s="213">
        <v>0</v>
      </c>
      <c r="E1080" s="55">
        <v>0</v>
      </c>
      <c r="F1080" s="55">
        <v>0</v>
      </c>
      <c r="G1080" s="55">
        <v>0</v>
      </c>
      <c r="H1080" s="55">
        <v>0</v>
      </c>
      <c r="I1080" s="55">
        <v>0</v>
      </c>
      <c r="J1080" s="55">
        <f t="shared" si="177"/>
        <v>0</v>
      </c>
      <c r="K1080" s="182"/>
      <c r="L1080" s="183"/>
      <c r="S1080" s="21" t="s">
        <v>6850</v>
      </c>
      <c r="T1080" s="21">
        <v>0</v>
      </c>
      <c r="U1080" s="21">
        <v>2</v>
      </c>
      <c r="V1080" s="21">
        <v>0</v>
      </c>
      <c r="W1080" s="21">
        <v>0</v>
      </c>
      <c r="X1080" s="21">
        <v>0</v>
      </c>
      <c r="Y1080" s="21">
        <f t="shared" si="178"/>
        <v>2</v>
      </c>
      <c r="AL1080" s="18" t="s">
        <v>5</v>
      </c>
      <c r="AM1080" s="18" t="s">
        <v>6738</v>
      </c>
      <c r="AN1080" s="18" t="s">
        <v>6739</v>
      </c>
      <c r="AO1080" s="18" t="s">
        <v>6740</v>
      </c>
      <c r="AP1080" s="18" t="s">
        <v>6741</v>
      </c>
      <c r="AQ1080" s="18" t="s">
        <v>6742</v>
      </c>
      <c r="AR1080" s="18" t="s">
        <v>6743</v>
      </c>
      <c r="AS1080" s="18" t="s">
        <v>6744</v>
      </c>
      <c r="AT1080" s="68" t="s">
        <v>6745</v>
      </c>
      <c r="AU1080" s="68" t="s">
        <v>6746</v>
      </c>
      <c r="AV1080" s="18" t="s">
        <v>6747</v>
      </c>
      <c r="AW1080" s="18" t="s">
        <v>6748</v>
      </c>
      <c r="BV1080" s="18"/>
    </row>
    <row r="1081" spans="1:74" x14ac:dyDescent="0.25">
      <c r="A1081" s="210" t="s">
        <v>6858</v>
      </c>
      <c r="B1081" s="210" t="s">
        <v>2633</v>
      </c>
      <c r="C1081" s="211">
        <v>2</v>
      </c>
      <c r="D1081" s="211">
        <v>2</v>
      </c>
      <c r="E1081" s="158">
        <v>0</v>
      </c>
      <c r="F1081" s="158">
        <v>2</v>
      </c>
      <c r="G1081" s="54">
        <v>0</v>
      </c>
      <c r="H1081" s="54">
        <v>0</v>
      </c>
      <c r="I1081" s="54">
        <v>0</v>
      </c>
      <c r="J1081" s="54">
        <f t="shared" si="177"/>
        <v>2</v>
      </c>
      <c r="K1081" s="35"/>
      <c r="L1081" s="120">
        <v>2</v>
      </c>
      <c r="S1081" s="21" t="s">
        <v>6851</v>
      </c>
      <c r="T1081" s="21">
        <v>0</v>
      </c>
      <c r="U1081" s="21">
        <v>2</v>
      </c>
      <c r="V1081" s="21">
        <v>0</v>
      </c>
      <c r="W1081" s="21">
        <v>1</v>
      </c>
      <c r="X1081" s="21">
        <v>0</v>
      </c>
      <c r="Y1081" s="21">
        <f t="shared" si="178"/>
        <v>3</v>
      </c>
      <c r="AL1081" s="18" t="s">
        <v>6774</v>
      </c>
      <c r="AM1081" s="65">
        <v>0</v>
      </c>
      <c r="AN1081" s="65">
        <v>0</v>
      </c>
      <c r="AO1081" s="65">
        <v>0</v>
      </c>
      <c r="AP1081" s="65">
        <v>0</v>
      </c>
      <c r="AQ1081" s="65">
        <v>0</v>
      </c>
      <c r="AR1081" s="65">
        <v>0</v>
      </c>
      <c r="AS1081" s="65">
        <v>0</v>
      </c>
      <c r="AT1081" s="64">
        <v>0</v>
      </c>
      <c r="AU1081" s="64">
        <v>0</v>
      </c>
      <c r="AV1081" s="65">
        <v>0</v>
      </c>
      <c r="AW1081" s="65">
        <v>0</v>
      </c>
      <c r="BV1081" s="18"/>
    </row>
    <row r="1082" spans="1:74" x14ac:dyDescent="0.25">
      <c r="A1082" s="225" t="s">
        <v>6858</v>
      </c>
      <c r="B1082" s="225" t="s">
        <v>1343</v>
      </c>
      <c r="C1082" s="226">
        <v>1</v>
      </c>
      <c r="D1082" s="226">
        <v>0</v>
      </c>
      <c r="E1082" s="54">
        <v>0</v>
      </c>
      <c r="F1082" s="54">
        <v>0</v>
      </c>
      <c r="G1082" s="54">
        <v>0</v>
      </c>
      <c r="H1082" s="54">
        <v>0</v>
      </c>
      <c r="I1082" s="54">
        <v>0</v>
      </c>
      <c r="J1082" s="54">
        <f t="shared" si="177"/>
        <v>0</v>
      </c>
      <c r="K1082" s="35"/>
      <c r="L1082" s="120"/>
      <c r="S1082" s="21" t="s">
        <v>6710</v>
      </c>
      <c r="T1082" s="21">
        <v>2</v>
      </c>
      <c r="U1082" s="21">
        <v>11</v>
      </c>
      <c r="V1082" s="21">
        <v>1</v>
      </c>
      <c r="W1082" s="21">
        <v>26</v>
      </c>
      <c r="X1082" s="21">
        <v>0</v>
      </c>
      <c r="Y1082" s="21">
        <f t="shared" si="178"/>
        <v>40</v>
      </c>
      <c r="AL1082" s="18" t="s">
        <v>6775</v>
      </c>
      <c r="AM1082" s="65">
        <v>0</v>
      </c>
      <c r="AN1082" s="65">
        <v>0</v>
      </c>
      <c r="AO1082" s="65">
        <v>0</v>
      </c>
      <c r="AP1082" s="65">
        <v>0</v>
      </c>
      <c r="AQ1082" s="65">
        <v>0</v>
      </c>
      <c r="AR1082" s="65">
        <v>0</v>
      </c>
      <c r="AS1082" s="65">
        <v>0</v>
      </c>
      <c r="AT1082" s="64">
        <v>0</v>
      </c>
      <c r="AU1082" s="64">
        <v>0</v>
      </c>
      <c r="AV1082" s="65">
        <v>0</v>
      </c>
      <c r="AW1082" s="65">
        <v>0</v>
      </c>
      <c r="BV1082" s="18"/>
    </row>
    <row r="1083" spans="1:74" x14ac:dyDescent="0.25">
      <c r="A1083" s="212" t="s">
        <v>6854</v>
      </c>
      <c r="B1083" s="212" t="s">
        <v>2633</v>
      </c>
      <c r="C1083" s="213">
        <v>2</v>
      </c>
      <c r="D1083" s="213">
        <v>2</v>
      </c>
      <c r="E1083" s="55">
        <v>0</v>
      </c>
      <c r="F1083" s="55">
        <v>2</v>
      </c>
      <c r="G1083" s="55">
        <v>0</v>
      </c>
      <c r="H1083" s="55">
        <v>0</v>
      </c>
      <c r="I1083" s="55">
        <v>0</v>
      </c>
      <c r="J1083" s="55">
        <f t="shared" si="177"/>
        <v>2</v>
      </c>
      <c r="K1083" s="182"/>
      <c r="L1083" s="183"/>
      <c r="S1083" s="21" t="s">
        <v>6711</v>
      </c>
      <c r="T1083" s="21">
        <v>3</v>
      </c>
      <c r="U1083" s="21">
        <v>27</v>
      </c>
      <c r="V1083" s="21">
        <v>4</v>
      </c>
      <c r="W1083" s="21">
        <v>42</v>
      </c>
      <c r="X1083" s="21">
        <v>568</v>
      </c>
      <c r="Y1083" s="21">
        <f t="shared" si="178"/>
        <v>644</v>
      </c>
      <c r="AL1083" s="18" t="s">
        <v>6776</v>
      </c>
      <c r="AM1083" s="65">
        <v>0</v>
      </c>
      <c r="AN1083" s="65">
        <v>0</v>
      </c>
      <c r="AO1083" s="65">
        <v>0</v>
      </c>
      <c r="AP1083" s="65">
        <v>0</v>
      </c>
      <c r="AQ1083" s="65">
        <v>0</v>
      </c>
      <c r="AR1083" s="65">
        <v>0</v>
      </c>
      <c r="AS1083" s="65">
        <v>0</v>
      </c>
      <c r="AT1083" s="64">
        <v>0</v>
      </c>
      <c r="AU1083" s="64">
        <v>0</v>
      </c>
      <c r="AV1083" s="65">
        <v>0</v>
      </c>
      <c r="AW1083" s="65">
        <v>0</v>
      </c>
      <c r="BV1083" s="18"/>
    </row>
    <row r="1084" spans="1:74" x14ac:dyDescent="0.25">
      <c r="A1084" s="212" t="s">
        <v>6854</v>
      </c>
      <c r="B1084" s="212" t="s">
        <v>1343</v>
      </c>
      <c r="C1084" s="213">
        <v>1</v>
      </c>
      <c r="D1084" s="213">
        <v>0</v>
      </c>
      <c r="E1084" s="55">
        <v>0</v>
      </c>
      <c r="F1084" s="55">
        <v>0</v>
      </c>
      <c r="G1084" s="55">
        <v>0</v>
      </c>
      <c r="H1084" s="55">
        <v>0</v>
      </c>
      <c r="I1084" s="55">
        <v>0</v>
      </c>
      <c r="J1084" s="55">
        <f t="shared" si="177"/>
        <v>0</v>
      </c>
      <c r="K1084" s="182"/>
      <c r="L1084" s="183"/>
      <c r="S1084" s="21" t="s">
        <v>6712</v>
      </c>
      <c r="T1084" s="21">
        <v>37</v>
      </c>
      <c r="U1084" s="21">
        <v>82</v>
      </c>
      <c r="V1084" s="21">
        <v>56</v>
      </c>
      <c r="W1084" s="21">
        <v>127</v>
      </c>
      <c r="X1084" s="21">
        <v>10</v>
      </c>
      <c r="Y1084" s="21">
        <f t="shared" si="178"/>
        <v>312</v>
      </c>
      <c r="AL1084" s="18" t="s">
        <v>6777</v>
      </c>
      <c r="AM1084" s="65">
        <v>0</v>
      </c>
      <c r="AN1084" s="65">
        <v>0</v>
      </c>
      <c r="AO1084" s="65">
        <v>0</v>
      </c>
      <c r="AP1084" s="65">
        <v>0</v>
      </c>
      <c r="AQ1084" s="65">
        <v>0</v>
      </c>
      <c r="AR1084" s="65">
        <v>0</v>
      </c>
      <c r="AS1084" s="65">
        <v>0</v>
      </c>
      <c r="AT1084" s="64">
        <v>0</v>
      </c>
      <c r="AU1084" s="64">
        <v>0</v>
      </c>
      <c r="AV1084" s="65">
        <v>0</v>
      </c>
      <c r="AW1084" s="65">
        <v>0</v>
      </c>
      <c r="BV1084" s="18"/>
    </row>
    <row r="1085" spans="1:74" x14ac:dyDescent="0.25">
      <c r="A1085" s="212" t="s">
        <v>6854</v>
      </c>
      <c r="B1085" s="212" t="s">
        <v>826</v>
      </c>
      <c r="C1085" s="213">
        <v>1</v>
      </c>
      <c r="D1085" s="213">
        <v>1</v>
      </c>
      <c r="E1085" s="55">
        <v>0</v>
      </c>
      <c r="F1085" s="55">
        <v>0</v>
      </c>
      <c r="G1085" s="55">
        <v>0</v>
      </c>
      <c r="H1085" s="55">
        <v>1</v>
      </c>
      <c r="I1085" s="55">
        <v>0</v>
      </c>
      <c r="J1085" s="55">
        <f t="shared" si="177"/>
        <v>1</v>
      </c>
      <c r="K1085" s="182"/>
      <c r="L1085" s="183">
        <v>3</v>
      </c>
      <c r="S1085" s="21" t="s">
        <v>6713</v>
      </c>
      <c r="T1085" s="21">
        <v>0</v>
      </c>
      <c r="U1085" s="21">
        <v>6</v>
      </c>
      <c r="V1085" s="21">
        <v>0</v>
      </c>
      <c r="W1085" s="21">
        <v>2</v>
      </c>
      <c r="X1085" s="21">
        <v>0</v>
      </c>
      <c r="Y1085" s="21">
        <f t="shared" si="178"/>
        <v>8</v>
      </c>
      <c r="AM1085" s="65"/>
      <c r="AN1085" s="65"/>
      <c r="AO1085" s="65"/>
      <c r="AP1085" s="65"/>
      <c r="AQ1085" s="65"/>
      <c r="AR1085" s="65"/>
      <c r="AS1085" s="65"/>
      <c r="AT1085" s="221"/>
      <c r="AU1085" s="221"/>
      <c r="BV1085" s="18"/>
    </row>
    <row r="1086" spans="1:74" x14ac:dyDescent="0.25">
      <c r="A1086" s="210" t="s">
        <v>584</v>
      </c>
      <c r="B1086" s="210" t="s">
        <v>2633</v>
      </c>
      <c r="C1086" s="211">
        <v>3</v>
      </c>
      <c r="D1086" s="211">
        <v>3</v>
      </c>
      <c r="E1086" s="158">
        <v>0</v>
      </c>
      <c r="F1086" s="158">
        <v>2</v>
      </c>
      <c r="G1086" s="54">
        <v>0</v>
      </c>
      <c r="H1086" s="54">
        <v>1</v>
      </c>
      <c r="I1086" s="54">
        <v>0</v>
      </c>
      <c r="J1086" s="54">
        <f t="shared" si="177"/>
        <v>3</v>
      </c>
      <c r="K1086" s="35"/>
      <c r="L1086" s="120"/>
      <c r="T1086" s="18">
        <f>SUM(T1078:T1085)</f>
        <v>42</v>
      </c>
      <c r="U1086" s="18">
        <f>SUM(U1078:U1085)</f>
        <v>134</v>
      </c>
      <c r="V1086" s="18">
        <f>SUM(V1078:V1085)</f>
        <v>61</v>
      </c>
      <c r="W1086" s="18">
        <f>SUM(W1078:W1085)</f>
        <v>198</v>
      </c>
      <c r="X1086" s="18">
        <f>SUM(X1078:X1085)</f>
        <v>578</v>
      </c>
      <c r="Y1086" s="21">
        <f t="shared" si="178"/>
        <v>1013</v>
      </c>
      <c r="AT1086" s="68"/>
      <c r="AU1086" s="68"/>
      <c r="BV1086" s="18"/>
    </row>
    <row r="1087" spans="1:74" x14ac:dyDescent="0.25">
      <c r="A1087" s="210" t="s">
        <v>584</v>
      </c>
      <c r="B1087" s="210" t="s">
        <v>1343</v>
      </c>
      <c r="C1087" s="211">
        <v>3</v>
      </c>
      <c r="D1087" s="211">
        <v>1</v>
      </c>
      <c r="E1087" s="158">
        <v>0</v>
      </c>
      <c r="F1087" s="158">
        <v>0</v>
      </c>
      <c r="G1087" s="54">
        <v>0</v>
      </c>
      <c r="H1087" s="54">
        <v>1</v>
      </c>
      <c r="I1087" s="54">
        <v>0</v>
      </c>
      <c r="J1087" s="54">
        <f t="shared" si="177"/>
        <v>1</v>
      </c>
      <c r="K1087" s="35"/>
      <c r="L1087" s="120"/>
      <c r="AL1087" s="18" t="s">
        <v>5</v>
      </c>
      <c r="AM1087" s="18" t="s">
        <v>6795</v>
      </c>
      <c r="AN1087" s="18" t="s">
        <v>6739</v>
      </c>
      <c r="AO1087" s="18" t="s">
        <v>6740</v>
      </c>
      <c r="AP1087" s="18" t="s">
        <v>6741</v>
      </c>
      <c r="AQ1087" s="18" t="s">
        <v>6742</v>
      </c>
      <c r="AR1087" s="18" t="s">
        <v>6743</v>
      </c>
      <c r="AS1087" s="18" t="s">
        <v>6744</v>
      </c>
      <c r="AT1087" s="68" t="s">
        <v>6745</v>
      </c>
      <c r="AU1087" s="68" t="s">
        <v>6746</v>
      </c>
      <c r="AV1087" s="18" t="s">
        <v>6747</v>
      </c>
      <c r="AW1087" s="18" t="s">
        <v>6748</v>
      </c>
      <c r="BV1087" s="18"/>
    </row>
    <row r="1088" spans="1:74" x14ac:dyDescent="0.25">
      <c r="A1088" s="210" t="s">
        <v>584</v>
      </c>
      <c r="B1088" s="210" t="s">
        <v>4458</v>
      </c>
      <c r="C1088" s="211">
        <v>1</v>
      </c>
      <c r="D1088" s="211">
        <v>1</v>
      </c>
      <c r="E1088" s="158">
        <v>0</v>
      </c>
      <c r="F1088" s="158">
        <v>1</v>
      </c>
      <c r="G1088" s="54">
        <v>0</v>
      </c>
      <c r="H1088" s="54">
        <v>0</v>
      </c>
      <c r="I1088" s="54">
        <v>0</v>
      </c>
      <c r="J1088" s="54">
        <f t="shared" si="177"/>
        <v>1</v>
      </c>
      <c r="K1088" s="35"/>
      <c r="L1088" s="120"/>
      <c r="S1088" s="21" t="s">
        <v>6716</v>
      </c>
      <c r="T1088" s="21" t="s">
        <v>197</v>
      </c>
      <c r="U1088" s="21" t="s">
        <v>230</v>
      </c>
      <c r="V1088" s="21" t="s">
        <v>211</v>
      </c>
      <c r="W1088" s="21" t="s">
        <v>205</v>
      </c>
      <c r="X1088" s="21" t="s">
        <v>283</v>
      </c>
      <c r="Y1088" s="21" t="s">
        <v>134</v>
      </c>
      <c r="AL1088" s="18" t="s">
        <v>6788</v>
      </c>
      <c r="AM1088" s="65">
        <v>3</v>
      </c>
      <c r="AN1088" s="65">
        <v>0</v>
      </c>
      <c r="AO1088" s="65">
        <v>1</v>
      </c>
      <c r="AP1088" s="65">
        <v>1</v>
      </c>
      <c r="AQ1088" s="65">
        <v>1</v>
      </c>
      <c r="AR1088" s="65">
        <v>0</v>
      </c>
      <c r="AS1088" s="65">
        <v>0</v>
      </c>
      <c r="AT1088" s="64">
        <v>0</v>
      </c>
      <c r="AU1088" s="64">
        <v>0</v>
      </c>
      <c r="AV1088" s="65">
        <v>1</v>
      </c>
      <c r="AW1088" s="65">
        <v>2</v>
      </c>
      <c r="BV1088" s="18"/>
    </row>
    <row r="1089" spans="1:74" x14ac:dyDescent="0.25">
      <c r="A1089" s="210" t="s">
        <v>584</v>
      </c>
      <c r="B1089" s="210" t="s">
        <v>826</v>
      </c>
      <c r="C1089" s="211">
        <v>35</v>
      </c>
      <c r="D1089" s="211">
        <v>35</v>
      </c>
      <c r="E1089" s="158">
        <v>2</v>
      </c>
      <c r="F1089" s="214">
        <v>8</v>
      </c>
      <c r="G1089" s="54">
        <v>1</v>
      </c>
      <c r="H1089" s="54">
        <v>24</v>
      </c>
      <c r="I1089" s="54">
        <v>0</v>
      </c>
      <c r="J1089" s="54">
        <f t="shared" si="177"/>
        <v>35</v>
      </c>
      <c r="K1089" s="35"/>
      <c r="L1089" s="120">
        <v>40</v>
      </c>
      <c r="S1089" s="21" t="s">
        <v>6848</v>
      </c>
      <c r="T1089" s="21">
        <v>0</v>
      </c>
      <c r="U1089" s="21">
        <v>0</v>
      </c>
      <c r="V1089" s="21">
        <v>0</v>
      </c>
      <c r="W1089" s="21">
        <v>0</v>
      </c>
      <c r="X1089" s="21">
        <v>0</v>
      </c>
      <c r="Y1089" s="21">
        <f t="shared" ref="Y1089:Y1097" si="179">SUM(T1089:X1089)</f>
        <v>0</v>
      </c>
      <c r="AL1089" s="18" t="s">
        <v>6789</v>
      </c>
      <c r="AM1089" s="65">
        <v>3</v>
      </c>
      <c r="AN1089" s="65">
        <v>3</v>
      </c>
      <c r="AO1089" s="65">
        <v>1</v>
      </c>
      <c r="AP1089" s="65">
        <v>1</v>
      </c>
      <c r="AQ1089" s="65">
        <v>1</v>
      </c>
      <c r="AR1089" s="65">
        <v>0</v>
      </c>
      <c r="AS1089" s="65">
        <v>0</v>
      </c>
      <c r="AT1089" s="64">
        <v>0</v>
      </c>
      <c r="AU1089" s="64">
        <v>1</v>
      </c>
      <c r="AV1089" s="65">
        <v>1</v>
      </c>
      <c r="AW1089" s="65">
        <v>0</v>
      </c>
      <c r="BP1089" s="18" t="s">
        <v>6878</v>
      </c>
      <c r="BQ1089" s="37" t="s">
        <v>6879</v>
      </c>
      <c r="BR1089" s="18" t="s">
        <v>6796</v>
      </c>
      <c r="BS1089" s="18" t="s">
        <v>6880</v>
      </c>
      <c r="BT1089" s="37" t="s">
        <v>6881</v>
      </c>
      <c r="BU1089" s="18" t="s">
        <v>6795</v>
      </c>
      <c r="BV1089" s="18"/>
    </row>
    <row r="1090" spans="1:74" x14ac:dyDescent="0.25">
      <c r="A1090" s="212" t="s">
        <v>588</v>
      </c>
      <c r="B1090" s="212" t="s">
        <v>2633</v>
      </c>
      <c r="C1090" s="213">
        <v>34</v>
      </c>
      <c r="D1090" s="213">
        <v>33</v>
      </c>
      <c r="E1090" s="55">
        <v>2</v>
      </c>
      <c r="F1090" s="55">
        <v>9</v>
      </c>
      <c r="G1090" s="55">
        <v>1</v>
      </c>
      <c r="H1090" s="55">
        <v>21</v>
      </c>
      <c r="I1090" s="55">
        <v>0</v>
      </c>
      <c r="J1090" s="55">
        <f t="shared" si="177"/>
        <v>33</v>
      </c>
      <c r="K1090" s="182"/>
      <c r="L1090" s="183"/>
      <c r="S1090" s="21" t="s">
        <v>6849</v>
      </c>
      <c r="T1090" s="22">
        <v>0</v>
      </c>
      <c r="U1090" s="22">
        <v>2</v>
      </c>
      <c r="V1090" s="22">
        <v>0</v>
      </c>
      <c r="W1090" s="22">
        <v>0</v>
      </c>
      <c r="X1090" s="22">
        <v>0</v>
      </c>
      <c r="Y1090" s="21">
        <f t="shared" si="179"/>
        <v>2</v>
      </c>
      <c r="AL1090" s="18" t="s">
        <v>6790</v>
      </c>
      <c r="AM1090" s="65">
        <v>10</v>
      </c>
      <c r="AN1090" s="65">
        <v>3</v>
      </c>
      <c r="AO1090" s="65">
        <v>5</v>
      </c>
      <c r="AP1090" s="65">
        <v>3</v>
      </c>
      <c r="AQ1090" s="65">
        <v>2</v>
      </c>
      <c r="AR1090" s="65">
        <v>0</v>
      </c>
      <c r="AS1090" s="65">
        <v>0</v>
      </c>
      <c r="AT1090" s="64">
        <v>0</v>
      </c>
      <c r="AU1090" s="64">
        <v>1</v>
      </c>
      <c r="AV1090" s="65">
        <v>1</v>
      </c>
      <c r="AW1090" s="65">
        <v>0</v>
      </c>
      <c r="BP1090" s="18" t="s">
        <v>6882</v>
      </c>
      <c r="BQ1090" s="37" t="s">
        <v>6883</v>
      </c>
      <c r="BR1090" s="18" t="s">
        <v>6741</v>
      </c>
      <c r="BS1090" s="18" t="s">
        <v>6884</v>
      </c>
      <c r="BT1090" s="37" t="s">
        <v>6885</v>
      </c>
      <c r="BU1090" s="18" t="s">
        <v>6742</v>
      </c>
      <c r="BV1090" s="18"/>
    </row>
    <row r="1091" spans="1:74" x14ac:dyDescent="0.25">
      <c r="A1091" s="212" t="s">
        <v>588</v>
      </c>
      <c r="B1091" s="212" t="s">
        <v>1343</v>
      </c>
      <c r="C1091" s="213">
        <v>94</v>
      </c>
      <c r="D1091" s="213">
        <v>93</v>
      </c>
      <c r="E1091" s="55">
        <v>0</v>
      </c>
      <c r="F1091" s="55">
        <v>0</v>
      </c>
      <c r="G1091" s="55">
        <v>0</v>
      </c>
      <c r="H1091" s="55">
        <v>0</v>
      </c>
      <c r="I1091" s="55">
        <v>93</v>
      </c>
      <c r="J1091" s="55">
        <f t="shared" si="177"/>
        <v>93</v>
      </c>
      <c r="K1091" s="182"/>
      <c r="L1091" s="183"/>
      <c r="S1091" s="21" t="s">
        <v>6850</v>
      </c>
      <c r="T1091" s="21">
        <v>0</v>
      </c>
      <c r="U1091" s="21">
        <v>2</v>
      </c>
      <c r="V1091" s="21">
        <v>0</v>
      </c>
      <c r="W1091" s="21">
        <v>0</v>
      </c>
      <c r="X1091" s="21">
        <v>0</v>
      </c>
      <c r="Y1091" s="21">
        <f t="shared" si="179"/>
        <v>2</v>
      </c>
      <c r="AL1091" s="18" t="s">
        <v>6792</v>
      </c>
      <c r="AM1091" s="65">
        <v>51</v>
      </c>
      <c r="AN1091" s="65">
        <v>46</v>
      </c>
      <c r="AO1091" s="65">
        <v>37</v>
      </c>
      <c r="AP1091" s="65">
        <v>28</v>
      </c>
      <c r="AQ1091" s="65">
        <v>23</v>
      </c>
      <c r="AR1091" s="65">
        <v>12</v>
      </c>
      <c r="AS1091" s="65">
        <v>18</v>
      </c>
      <c r="AT1091" s="64">
        <v>8</v>
      </c>
      <c r="AU1091" s="64">
        <v>10</v>
      </c>
      <c r="AV1091" s="65">
        <v>4</v>
      </c>
      <c r="AW1091" s="65">
        <v>1</v>
      </c>
      <c r="BP1091" s="18" t="s">
        <v>6886</v>
      </c>
      <c r="BQ1091" s="37" t="s">
        <v>6887</v>
      </c>
      <c r="BR1091" s="18" t="s">
        <v>6746</v>
      </c>
      <c r="BS1091" s="18" t="s">
        <v>6888</v>
      </c>
      <c r="BT1091" s="37" t="s">
        <v>6889</v>
      </c>
      <c r="BU1091" s="18" t="s">
        <v>6747</v>
      </c>
      <c r="BV1091" s="18"/>
    </row>
    <row r="1092" spans="1:74" x14ac:dyDescent="0.25">
      <c r="A1092" s="212" t="s">
        <v>588</v>
      </c>
      <c r="B1092" s="212" t="s">
        <v>826</v>
      </c>
      <c r="C1092" s="213">
        <v>520</v>
      </c>
      <c r="D1092" s="213">
        <v>518</v>
      </c>
      <c r="E1092" s="55">
        <v>1</v>
      </c>
      <c r="F1092" s="55">
        <v>18</v>
      </c>
      <c r="G1092" s="55">
        <v>3</v>
      </c>
      <c r="H1092" s="55">
        <v>21</v>
      </c>
      <c r="I1092" s="55">
        <v>475</v>
      </c>
      <c r="J1092" s="55">
        <f t="shared" si="177"/>
        <v>518</v>
      </c>
      <c r="K1092" s="182"/>
      <c r="L1092" s="183">
        <v>644</v>
      </c>
      <c r="S1092" s="21" t="s">
        <v>6851</v>
      </c>
      <c r="T1092" s="22">
        <v>0</v>
      </c>
      <c r="U1092" s="22">
        <v>2</v>
      </c>
      <c r="V1092" s="22">
        <v>0</v>
      </c>
      <c r="W1092" s="22">
        <v>0</v>
      </c>
      <c r="X1092" s="22">
        <v>0</v>
      </c>
      <c r="Y1092" s="21">
        <f t="shared" si="179"/>
        <v>2</v>
      </c>
      <c r="AL1092" s="18" t="s">
        <v>6827</v>
      </c>
      <c r="AM1092" s="65">
        <v>713</v>
      </c>
      <c r="AN1092" s="65">
        <v>352</v>
      </c>
      <c r="AO1092" s="65">
        <v>266</v>
      </c>
      <c r="AP1092" s="65">
        <v>249</v>
      </c>
      <c r="AQ1092" s="65">
        <v>156</v>
      </c>
      <c r="AR1092" s="65">
        <v>84</v>
      </c>
      <c r="AS1092" s="65">
        <v>62</v>
      </c>
      <c r="AT1092" s="64">
        <v>82</v>
      </c>
      <c r="AU1092" s="64">
        <v>42</v>
      </c>
      <c r="AV1092" s="65">
        <v>52</v>
      </c>
      <c r="AW1092" s="65">
        <v>37</v>
      </c>
      <c r="BP1092" s="18" t="s">
        <v>6672</v>
      </c>
      <c r="BQ1092" s="37" t="s">
        <v>6890</v>
      </c>
      <c r="BR1092" s="18" t="s">
        <v>6752</v>
      </c>
      <c r="BS1092" s="18" t="s">
        <v>6891</v>
      </c>
      <c r="BT1092" s="37" t="s">
        <v>6892</v>
      </c>
      <c r="BU1092" s="18" t="s">
        <v>6753</v>
      </c>
      <c r="BV1092" s="18"/>
    </row>
    <row r="1093" spans="1:74" x14ac:dyDescent="0.25">
      <c r="A1093" s="210" t="s">
        <v>592</v>
      </c>
      <c r="B1093" s="210" t="s">
        <v>2633</v>
      </c>
      <c r="C1093" s="211">
        <v>70</v>
      </c>
      <c r="D1093" s="211">
        <v>69</v>
      </c>
      <c r="E1093" s="158">
        <v>3</v>
      </c>
      <c r="F1093" s="158">
        <v>22</v>
      </c>
      <c r="G1093" s="54">
        <v>4</v>
      </c>
      <c r="H1093" s="54">
        <v>40</v>
      </c>
      <c r="I1093" s="54">
        <v>0</v>
      </c>
      <c r="J1093" s="54">
        <f t="shared" si="177"/>
        <v>69</v>
      </c>
      <c r="K1093" s="35"/>
      <c r="L1093" s="120"/>
      <c r="S1093" s="21" t="s">
        <v>6710</v>
      </c>
      <c r="T1093" s="21">
        <v>0</v>
      </c>
      <c r="U1093" s="21">
        <v>2</v>
      </c>
      <c r="V1093" s="21">
        <v>0</v>
      </c>
      <c r="W1093" s="21">
        <v>1</v>
      </c>
      <c r="X1093" s="21">
        <v>0</v>
      </c>
      <c r="Y1093" s="21">
        <f t="shared" si="179"/>
        <v>3</v>
      </c>
      <c r="AL1093" s="18" t="s">
        <v>6778</v>
      </c>
      <c r="AM1093" s="65">
        <v>364</v>
      </c>
      <c r="AN1093" s="65">
        <v>349</v>
      </c>
      <c r="AO1093" s="65">
        <v>510</v>
      </c>
      <c r="AP1093" s="65">
        <v>535</v>
      </c>
      <c r="AQ1093" s="65">
        <v>579</v>
      </c>
      <c r="AR1093" s="65">
        <v>91</v>
      </c>
      <c r="AS1093" s="65">
        <v>181</v>
      </c>
      <c r="AT1093" s="64">
        <v>166</v>
      </c>
      <c r="AU1093" s="64">
        <v>123</v>
      </c>
      <c r="AV1093" s="65">
        <v>6</v>
      </c>
      <c r="AW1093" s="65">
        <v>0</v>
      </c>
      <c r="BV1093" s="18"/>
    </row>
    <row r="1094" spans="1:74" x14ac:dyDescent="0.25">
      <c r="A1094" s="210" t="s">
        <v>592</v>
      </c>
      <c r="B1094" s="210" t="s">
        <v>1343</v>
      </c>
      <c r="C1094" s="211">
        <v>72</v>
      </c>
      <c r="D1094" s="211">
        <v>44</v>
      </c>
      <c r="E1094" s="158">
        <v>0</v>
      </c>
      <c r="F1094" s="158">
        <v>3</v>
      </c>
      <c r="G1094" s="54">
        <v>0</v>
      </c>
      <c r="H1094" s="54">
        <v>41</v>
      </c>
      <c r="I1094" s="54">
        <v>0</v>
      </c>
      <c r="J1094" s="54">
        <f t="shared" si="177"/>
        <v>44</v>
      </c>
      <c r="K1094" s="35"/>
      <c r="L1094" s="120"/>
      <c r="S1094" s="21" t="s">
        <v>6711</v>
      </c>
      <c r="T1094" s="21">
        <v>2</v>
      </c>
      <c r="U1094" s="21">
        <v>9</v>
      </c>
      <c r="V1094" s="21">
        <v>1</v>
      </c>
      <c r="W1094" s="21">
        <v>21</v>
      </c>
      <c r="X1094" s="21">
        <v>0</v>
      </c>
      <c r="Y1094" s="21">
        <f t="shared" si="179"/>
        <v>33</v>
      </c>
      <c r="AL1094" s="18" t="s">
        <v>6828</v>
      </c>
      <c r="AM1094" s="65">
        <v>1</v>
      </c>
      <c r="AN1094" s="65">
        <v>28</v>
      </c>
      <c r="AO1094" s="65">
        <v>72</v>
      </c>
      <c r="AP1094" s="65">
        <v>273</v>
      </c>
      <c r="AQ1094" s="65">
        <v>355</v>
      </c>
      <c r="AR1094" s="65">
        <v>161</v>
      </c>
      <c r="AS1094" s="65">
        <v>145</v>
      </c>
      <c r="AT1094" s="64">
        <v>92</v>
      </c>
      <c r="AU1094" s="64">
        <v>72</v>
      </c>
      <c r="AV1094" s="65">
        <v>60</v>
      </c>
      <c r="AW1094" s="65">
        <v>43</v>
      </c>
      <c r="BV1094" s="18"/>
    </row>
    <row r="1095" spans="1:74" x14ac:dyDescent="0.25">
      <c r="A1095" s="210" t="s">
        <v>592</v>
      </c>
      <c r="B1095" s="210" t="s">
        <v>4458</v>
      </c>
      <c r="C1095" s="211">
        <v>2</v>
      </c>
      <c r="D1095" s="211">
        <v>2</v>
      </c>
      <c r="E1095" s="158">
        <v>0</v>
      </c>
      <c r="F1095" s="158">
        <v>2</v>
      </c>
      <c r="G1095" s="54">
        <v>0</v>
      </c>
      <c r="H1095" s="54">
        <v>0</v>
      </c>
      <c r="I1095" s="54">
        <v>0</v>
      </c>
      <c r="J1095" s="54">
        <f t="shared" si="177"/>
        <v>2</v>
      </c>
      <c r="K1095" s="35"/>
      <c r="L1095" s="120"/>
      <c r="S1095" s="21" t="s">
        <v>6712</v>
      </c>
      <c r="T1095" s="22">
        <v>3</v>
      </c>
      <c r="U1095" s="22">
        <v>22</v>
      </c>
      <c r="V1095" s="22">
        <v>4</v>
      </c>
      <c r="W1095" s="22">
        <v>40</v>
      </c>
      <c r="X1095" s="22">
        <v>0</v>
      </c>
      <c r="Y1095" s="21">
        <f t="shared" si="179"/>
        <v>69</v>
      </c>
      <c r="AL1095" s="18" t="s">
        <v>6779</v>
      </c>
      <c r="AM1095" s="65">
        <v>0</v>
      </c>
      <c r="AN1095" s="65">
        <v>0</v>
      </c>
      <c r="AO1095" s="65">
        <v>0</v>
      </c>
      <c r="AP1095" s="65">
        <v>0</v>
      </c>
      <c r="AQ1095" s="65">
        <v>0</v>
      </c>
      <c r="AR1095" s="65">
        <v>415</v>
      </c>
      <c r="AS1095" s="65">
        <v>435</v>
      </c>
      <c r="AT1095" s="64">
        <v>345</v>
      </c>
      <c r="AU1095" s="64">
        <v>433</v>
      </c>
      <c r="AV1095" s="65">
        <v>457</v>
      </c>
      <c r="AW1095" s="65">
        <v>568</v>
      </c>
      <c r="BV1095" s="18"/>
    </row>
    <row r="1096" spans="1:74" x14ac:dyDescent="0.25">
      <c r="A1096" s="210" t="s">
        <v>592</v>
      </c>
      <c r="B1096" s="210" t="s">
        <v>826</v>
      </c>
      <c r="C1096" s="211">
        <v>200</v>
      </c>
      <c r="D1096" s="211">
        <v>198</v>
      </c>
      <c r="E1096" s="158">
        <v>34</v>
      </c>
      <c r="F1096" s="158">
        <v>55</v>
      </c>
      <c r="G1096" s="54">
        <v>52</v>
      </c>
      <c r="H1096" s="54">
        <v>46</v>
      </c>
      <c r="I1096" s="54">
        <v>10</v>
      </c>
      <c r="J1096" s="54">
        <f t="shared" si="177"/>
        <v>197</v>
      </c>
      <c r="K1096" s="35"/>
      <c r="L1096" s="120">
        <v>312</v>
      </c>
      <c r="S1096" s="21" t="s">
        <v>6713</v>
      </c>
      <c r="T1096" s="22">
        <v>0</v>
      </c>
      <c r="U1096" s="22">
        <v>1</v>
      </c>
      <c r="V1096" s="22">
        <v>0</v>
      </c>
      <c r="W1096" s="22">
        <v>0</v>
      </c>
      <c r="X1096" s="22">
        <v>0</v>
      </c>
      <c r="Y1096" s="21">
        <f t="shared" si="179"/>
        <v>1</v>
      </c>
      <c r="AL1096" s="18" t="s">
        <v>6829</v>
      </c>
      <c r="AM1096" s="65">
        <v>0</v>
      </c>
      <c r="AN1096" s="65">
        <v>0</v>
      </c>
      <c r="AO1096" s="65">
        <v>0</v>
      </c>
      <c r="AP1096" s="65">
        <v>0</v>
      </c>
      <c r="AQ1096" s="65">
        <v>2</v>
      </c>
      <c r="AR1096" s="65">
        <v>15</v>
      </c>
      <c r="AS1096" s="65">
        <v>39</v>
      </c>
      <c r="AT1096" s="64">
        <v>174</v>
      </c>
      <c r="AU1096" s="64">
        <v>257</v>
      </c>
      <c r="AV1096" s="65">
        <v>409</v>
      </c>
      <c r="AW1096" s="65">
        <v>233</v>
      </c>
      <c r="BV1096" s="18"/>
    </row>
    <row r="1097" spans="1:74" x14ac:dyDescent="0.25">
      <c r="A1097" s="212" t="s">
        <v>597</v>
      </c>
      <c r="B1097" s="212" t="s">
        <v>2633</v>
      </c>
      <c r="C1097" s="213">
        <v>1</v>
      </c>
      <c r="D1097" s="213">
        <v>1</v>
      </c>
      <c r="E1097" s="55">
        <v>0</v>
      </c>
      <c r="F1097" s="55">
        <v>1</v>
      </c>
      <c r="G1097" s="55">
        <v>0</v>
      </c>
      <c r="H1097" s="55">
        <v>0</v>
      </c>
      <c r="I1097" s="55">
        <v>0</v>
      </c>
      <c r="J1097" s="55">
        <f t="shared" si="177"/>
        <v>1</v>
      </c>
      <c r="K1097" s="182"/>
      <c r="L1097" s="183"/>
      <c r="S1097" s="76"/>
      <c r="T1097" s="27">
        <f>SUM(T1089:T1096)</f>
        <v>5</v>
      </c>
      <c r="U1097" s="27">
        <f>SUM(U1089:U1096)</f>
        <v>40</v>
      </c>
      <c r="V1097" s="27">
        <f>SUM(V1089:V1096)</f>
        <v>5</v>
      </c>
      <c r="W1097" s="27">
        <f>SUM(W1089:W1096)</f>
        <v>62</v>
      </c>
      <c r="X1097" s="27">
        <f>SUM(X1089:X1096)</f>
        <v>0</v>
      </c>
      <c r="Y1097" s="21">
        <f t="shared" si="179"/>
        <v>112</v>
      </c>
      <c r="AL1097" s="18" t="s">
        <v>6780</v>
      </c>
      <c r="AM1097" s="65">
        <v>0</v>
      </c>
      <c r="AN1097" s="65">
        <v>0</v>
      </c>
      <c r="AO1097" s="65">
        <v>0</v>
      </c>
      <c r="AP1097" s="65">
        <v>0</v>
      </c>
      <c r="AQ1097" s="65">
        <v>0</v>
      </c>
      <c r="AR1097" s="65">
        <v>0</v>
      </c>
      <c r="AS1097" s="65">
        <v>0</v>
      </c>
      <c r="AT1097" s="65">
        <v>0</v>
      </c>
      <c r="AU1097" s="65">
        <v>0</v>
      </c>
      <c r="AV1097" s="65">
        <v>2</v>
      </c>
      <c r="AW1097" s="65">
        <v>10</v>
      </c>
      <c r="BV1097" s="18"/>
    </row>
    <row r="1098" spans="1:74" x14ac:dyDescent="0.25">
      <c r="A1098" s="215" t="s">
        <v>597</v>
      </c>
      <c r="B1098" s="215" t="s">
        <v>1343</v>
      </c>
      <c r="C1098" s="213">
        <v>1</v>
      </c>
      <c r="D1098" s="216">
        <v>1</v>
      </c>
      <c r="E1098" s="218">
        <v>0</v>
      </c>
      <c r="F1098" s="218">
        <v>1</v>
      </c>
      <c r="G1098" s="55">
        <v>0</v>
      </c>
      <c r="H1098" s="218">
        <v>0</v>
      </c>
      <c r="I1098" s="55">
        <v>0</v>
      </c>
      <c r="J1098" s="55">
        <f t="shared" si="177"/>
        <v>1</v>
      </c>
      <c r="K1098" s="182"/>
      <c r="L1098" s="183"/>
      <c r="S1098" s="76"/>
      <c r="T1098" s="27"/>
      <c r="U1098" s="27"/>
      <c r="V1098" s="27"/>
      <c r="W1098" s="27"/>
      <c r="X1098" s="27"/>
      <c r="Y1098" s="27"/>
      <c r="AL1098" s="18" t="s">
        <v>6839</v>
      </c>
      <c r="AM1098" s="65">
        <v>0</v>
      </c>
      <c r="AN1098" s="65">
        <v>0</v>
      </c>
      <c r="AO1098" s="65">
        <v>0</v>
      </c>
      <c r="AP1098" s="65">
        <v>0</v>
      </c>
      <c r="AQ1098" s="65">
        <v>0</v>
      </c>
      <c r="AR1098" s="65">
        <v>0</v>
      </c>
      <c r="AS1098" s="65">
        <v>0</v>
      </c>
      <c r="AT1098" s="65">
        <v>0</v>
      </c>
      <c r="AU1098" s="65">
        <v>0</v>
      </c>
      <c r="AV1098" s="65">
        <v>1</v>
      </c>
      <c r="AW1098" s="65">
        <v>7</v>
      </c>
      <c r="BV1098" s="18"/>
    </row>
    <row r="1099" spans="1:74" x14ac:dyDescent="0.25">
      <c r="A1099" s="217" t="s">
        <v>597</v>
      </c>
      <c r="B1099" s="217" t="s">
        <v>826</v>
      </c>
      <c r="C1099" s="213">
        <v>6</v>
      </c>
      <c r="D1099" s="137">
        <v>6</v>
      </c>
      <c r="E1099" s="55">
        <v>0</v>
      </c>
      <c r="F1099" s="55">
        <v>4</v>
      </c>
      <c r="G1099" s="55">
        <v>0</v>
      </c>
      <c r="H1099" s="55">
        <v>2</v>
      </c>
      <c r="I1099" s="55">
        <v>0</v>
      </c>
      <c r="J1099" s="55">
        <f t="shared" si="177"/>
        <v>6</v>
      </c>
      <c r="K1099" s="182"/>
      <c r="L1099" s="183">
        <v>8</v>
      </c>
      <c r="S1099" s="21" t="s">
        <v>6719</v>
      </c>
      <c r="T1099" s="21" t="s">
        <v>197</v>
      </c>
      <c r="U1099" s="21" t="s">
        <v>230</v>
      </c>
      <c r="V1099" s="21" t="s">
        <v>211</v>
      </c>
      <c r="W1099" s="21" t="s">
        <v>205</v>
      </c>
      <c r="X1099" s="21" t="s">
        <v>283</v>
      </c>
      <c r="Y1099" s="21" t="s">
        <v>6720</v>
      </c>
      <c r="BV1099" s="18"/>
    </row>
    <row r="1100" spans="1:74" x14ac:dyDescent="0.25">
      <c r="A1100" s="223" t="s">
        <v>6717</v>
      </c>
      <c r="B1100" s="185"/>
      <c r="C1100" s="158">
        <f t="shared" ref="C1100:J1100" si="180">SUM(C1077:C1099)</f>
        <v>1055</v>
      </c>
      <c r="D1100" s="158">
        <f t="shared" si="180"/>
        <v>1014</v>
      </c>
      <c r="E1100" s="158">
        <f t="shared" si="180"/>
        <v>42</v>
      </c>
      <c r="F1100" s="158">
        <f t="shared" si="180"/>
        <v>134</v>
      </c>
      <c r="G1100" s="158">
        <f t="shared" si="180"/>
        <v>61</v>
      </c>
      <c r="H1100" s="158">
        <f t="shared" si="180"/>
        <v>198</v>
      </c>
      <c r="I1100" s="158">
        <f t="shared" si="180"/>
        <v>578</v>
      </c>
      <c r="J1100" s="224">
        <f t="shared" si="180"/>
        <v>1013</v>
      </c>
      <c r="K1100" s="120"/>
      <c r="L1100" s="120">
        <f>SUM(L1077:L1099)</f>
        <v>1013</v>
      </c>
      <c r="S1100" s="21" t="s">
        <v>6848</v>
      </c>
      <c r="T1100" s="22">
        <v>0</v>
      </c>
      <c r="U1100" s="22">
        <v>2</v>
      </c>
      <c r="V1100" s="22">
        <v>0</v>
      </c>
      <c r="W1100" s="22">
        <v>0</v>
      </c>
      <c r="X1100" s="22">
        <v>0</v>
      </c>
      <c r="Y1100" s="22">
        <f t="shared" ref="Y1100:Y1108" si="181">SUM(T1100:W1100)</f>
        <v>2</v>
      </c>
      <c r="BV1100" s="18"/>
    </row>
    <row r="1101" spans="1:74" x14ac:dyDescent="0.25">
      <c r="S1101" s="21" t="s">
        <v>6849</v>
      </c>
      <c r="T1101" s="22">
        <v>0</v>
      </c>
      <c r="U1101" s="22">
        <v>0</v>
      </c>
      <c r="V1101" s="22">
        <v>0</v>
      </c>
      <c r="W1101" s="22">
        <v>0</v>
      </c>
      <c r="X1101" s="22">
        <v>0</v>
      </c>
      <c r="Y1101" s="22">
        <f t="shared" si="181"/>
        <v>0</v>
      </c>
      <c r="BV1101" s="18"/>
    </row>
    <row r="1102" spans="1:74" x14ac:dyDescent="0.25">
      <c r="S1102" s="21" t="s">
        <v>6850</v>
      </c>
      <c r="T1102" s="22">
        <v>0</v>
      </c>
      <c r="U1102" s="22">
        <v>0</v>
      </c>
      <c r="V1102" s="22">
        <v>0</v>
      </c>
      <c r="W1102" s="22">
        <v>0</v>
      </c>
      <c r="X1102" s="22">
        <v>0</v>
      </c>
      <c r="Y1102" s="22">
        <f t="shared" si="181"/>
        <v>0</v>
      </c>
      <c r="BV1102" s="18"/>
    </row>
    <row r="1103" spans="1:74" x14ac:dyDescent="0.25">
      <c r="S1103" s="21" t="s">
        <v>6851</v>
      </c>
      <c r="T1103" s="22">
        <v>0</v>
      </c>
      <c r="U1103" s="22">
        <v>0</v>
      </c>
      <c r="V1103" s="22">
        <v>0</v>
      </c>
      <c r="W1103" s="22">
        <v>1</v>
      </c>
      <c r="X1103" s="22">
        <v>0</v>
      </c>
      <c r="Y1103" s="22">
        <f t="shared" si="181"/>
        <v>1</v>
      </c>
      <c r="BV1103" s="18"/>
    </row>
    <row r="1104" spans="1:74" x14ac:dyDescent="0.25">
      <c r="S1104" s="21" t="s">
        <v>6710</v>
      </c>
      <c r="T1104" s="22">
        <v>2</v>
      </c>
      <c r="U1104" s="22">
        <v>9</v>
      </c>
      <c r="V1104" s="22">
        <v>1</v>
      </c>
      <c r="W1104" s="22">
        <v>25</v>
      </c>
      <c r="X1104" s="22">
        <v>0</v>
      </c>
      <c r="Y1104" s="22">
        <f t="shared" si="181"/>
        <v>37</v>
      </c>
      <c r="BV1104" s="18"/>
    </row>
    <row r="1105" spans="1:74" x14ac:dyDescent="0.25">
      <c r="S1105" s="21" t="s">
        <v>6711</v>
      </c>
      <c r="T1105" s="22">
        <v>1</v>
      </c>
      <c r="U1105" s="22">
        <v>18</v>
      </c>
      <c r="V1105" s="22">
        <v>3</v>
      </c>
      <c r="W1105" s="22">
        <v>21</v>
      </c>
      <c r="X1105" s="22">
        <v>568</v>
      </c>
      <c r="Y1105" s="22">
        <f t="shared" si="181"/>
        <v>43</v>
      </c>
      <c r="BV1105" s="18"/>
    </row>
    <row r="1106" spans="1:74" x14ac:dyDescent="0.25">
      <c r="S1106" s="21" t="s">
        <v>6712</v>
      </c>
      <c r="T1106" s="22">
        <v>34</v>
      </c>
      <c r="U1106" s="22">
        <v>60</v>
      </c>
      <c r="V1106" s="22">
        <v>52</v>
      </c>
      <c r="W1106" s="22">
        <v>87</v>
      </c>
      <c r="X1106" s="22">
        <v>10</v>
      </c>
      <c r="Y1106" s="22">
        <f t="shared" si="181"/>
        <v>233</v>
      </c>
      <c r="BV1106" s="18"/>
    </row>
    <row r="1107" spans="1:74" x14ac:dyDescent="0.25">
      <c r="S1107" s="21" t="s">
        <v>6713</v>
      </c>
      <c r="T1107" s="22">
        <v>0</v>
      </c>
      <c r="U1107" s="22">
        <v>5</v>
      </c>
      <c r="V1107" s="22">
        <v>0</v>
      </c>
      <c r="W1107" s="22">
        <v>2</v>
      </c>
      <c r="X1107" s="22">
        <v>0</v>
      </c>
      <c r="Y1107" s="22">
        <f t="shared" si="181"/>
        <v>7</v>
      </c>
      <c r="BV1107" s="18"/>
    </row>
    <row r="1108" spans="1:74" x14ac:dyDescent="0.25">
      <c r="S1108" s="76"/>
      <c r="T1108" s="27">
        <f>SUM(T1100:T1107)</f>
        <v>37</v>
      </c>
      <c r="U1108" s="27">
        <f>SUM(U1100:U1107)</f>
        <v>94</v>
      </c>
      <c r="V1108" s="27">
        <f>SUM(V1100:V1107)</f>
        <v>56</v>
      </c>
      <c r="W1108" s="27">
        <f>SUM(W1100:W1107)</f>
        <v>136</v>
      </c>
      <c r="X1108" s="27">
        <f>SUM(X1100:X1107)</f>
        <v>578</v>
      </c>
      <c r="Y1108" s="22">
        <f t="shared" si="181"/>
        <v>323</v>
      </c>
      <c r="BR1108" s="18"/>
      <c r="BV1108" s="18"/>
    </row>
    <row r="1112" spans="1:74" ht="39.6" x14ac:dyDescent="0.25">
      <c r="A1112" s="209" t="s">
        <v>6747</v>
      </c>
      <c r="B1112" s="209" t="s">
        <v>6650</v>
      </c>
      <c r="C1112" s="209" t="s">
        <v>6660</v>
      </c>
      <c r="D1112" s="209" t="s">
        <v>6698</v>
      </c>
      <c r="E1112" s="209" t="s">
        <v>6699</v>
      </c>
      <c r="F1112" s="209" t="s">
        <v>6700</v>
      </c>
      <c r="G1112" s="209" t="s">
        <v>6701</v>
      </c>
      <c r="H1112" s="209" t="s">
        <v>6702</v>
      </c>
      <c r="I1112" s="209" t="s">
        <v>6703</v>
      </c>
      <c r="J1112" s="25" t="s">
        <v>6717</v>
      </c>
      <c r="L1112" s="24" t="s">
        <v>6893</v>
      </c>
      <c r="S1112" s="18" t="s">
        <v>6747</v>
      </c>
      <c r="AL1112" s="24" t="s">
        <v>6728</v>
      </c>
      <c r="AM1112" s="64" t="s">
        <v>6747</v>
      </c>
      <c r="AN1112" s="65"/>
      <c r="AO1112" s="65"/>
      <c r="AP1112" s="65"/>
      <c r="BR1112" s="18"/>
      <c r="BV1112" s="18"/>
    </row>
    <row r="1113" spans="1:74" x14ac:dyDescent="0.25">
      <c r="A1113" s="227" t="s">
        <v>6856</v>
      </c>
      <c r="B1113" s="228" t="s">
        <v>1343</v>
      </c>
      <c r="C1113" s="142">
        <v>2</v>
      </c>
      <c r="D1113" s="229">
        <v>1</v>
      </c>
      <c r="E1113" s="142">
        <v>0</v>
      </c>
      <c r="F1113" s="142">
        <v>1</v>
      </c>
      <c r="G1113" s="142">
        <v>0</v>
      </c>
      <c r="H1113" s="142">
        <v>0</v>
      </c>
      <c r="I1113" s="142">
        <v>0</v>
      </c>
      <c r="J1113" s="28">
        <f t="shared" ref="J1113:J1130" si="182">SUM(E1113:I1113)</f>
        <v>1</v>
      </c>
      <c r="L1113" s="230">
        <v>1</v>
      </c>
      <c r="S1113" s="21" t="s">
        <v>6708</v>
      </c>
      <c r="T1113" s="21" t="s">
        <v>197</v>
      </c>
      <c r="U1113" s="21" t="s">
        <v>230</v>
      </c>
      <c r="V1113" s="21" t="s">
        <v>211</v>
      </c>
      <c r="W1113" s="21" t="s">
        <v>205</v>
      </c>
      <c r="X1113" s="21" t="s">
        <v>283</v>
      </c>
      <c r="Y1113" s="21" t="s">
        <v>134</v>
      </c>
      <c r="AL1113" s="18" t="s">
        <v>6823</v>
      </c>
      <c r="AM1113" s="65"/>
      <c r="AN1113" s="65"/>
      <c r="AO1113" s="65"/>
      <c r="AP1113" s="65"/>
      <c r="BR1113" s="18"/>
      <c r="BV1113" s="18"/>
    </row>
    <row r="1114" spans="1:74" x14ac:dyDescent="0.25">
      <c r="A1114" s="227" t="s">
        <v>6857</v>
      </c>
      <c r="B1114" s="228" t="s">
        <v>1343</v>
      </c>
      <c r="C1114" s="142">
        <v>2</v>
      </c>
      <c r="D1114" s="229">
        <v>1</v>
      </c>
      <c r="E1114" s="142">
        <v>0</v>
      </c>
      <c r="F1114" s="142">
        <v>1</v>
      </c>
      <c r="G1114" s="142">
        <v>0</v>
      </c>
      <c r="H1114" s="142">
        <v>0</v>
      </c>
      <c r="I1114" s="142">
        <v>0</v>
      </c>
      <c r="J1114" s="26">
        <f t="shared" si="182"/>
        <v>1</v>
      </c>
      <c r="K1114" s="36"/>
      <c r="L1114" s="230">
        <v>1</v>
      </c>
      <c r="S1114" s="21" t="s">
        <v>6848</v>
      </c>
      <c r="T1114" s="21">
        <v>0</v>
      </c>
      <c r="U1114" s="21">
        <v>1</v>
      </c>
      <c r="V1114" s="21">
        <v>0</v>
      </c>
      <c r="W1114" s="21">
        <v>0</v>
      </c>
      <c r="X1114" s="21">
        <v>0</v>
      </c>
      <c r="Y1114" s="21">
        <f t="shared" ref="Y1114:Y1122" si="183">SUM(T1114:X1114)</f>
        <v>1</v>
      </c>
      <c r="Z1114" s="231"/>
      <c r="AL1114" s="18" t="s">
        <v>6731</v>
      </c>
      <c r="AM1114" s="65"/>
      <c r="AN1114" s="65"/>
      <c r="AO1114" s="65"/>
      <c r="AP1114" s="65"/>
      <c r="BR1114" s="18"/>
      <c r="BV1114" s="18"/>
    </row>
    <row r="1115" spans="1:74" x14ac:dyDescent="0.25">
      <c r="A1115" s="232" t="s">
        <v>6858</v>
      </c>
      <c r="B1115" s="233" t="s">
        <v>1343</v>
      </c>
      <c r="C1115" s="92">
        <v>2</v>
      </c>
      <c r="D1115" s="234">
        <v>1</v>
      </c>
      <c r="E1115" s="92">
        <v>0</v>
      </c>
      <c r="F1115" s="92">
        <v>1</v>
      </c>
      <c r="G1115" s="92">
        <v>0</v>
      </c>
      <c r="H1115" s="92">
        <v>0</v>
      </c>
      <c r="I1115" s="92">
        <v>0</v>
      </c>
      <c r="J1115" s="235">
        <f t="shared" si="182"/>
        <v>1</v>
      </c>
      <c r="K1115" s="126"/>
      <c r="L1115" s="236">
        <v>1</v>
      </c>
      <c r="S1115" s="21" t="s">
        <v>6849</v>
      </c>
      <c r="T1115" s="21">
        <v>0</v>
      </c>
      <c r="U1115" s="21">
        <v>1</v>
      </c>
      <c r="V1115" s="21">
        <v>0</v>
      </c>
      <c r="W1115" s="21">
        <v>0</v>
      </c>
      <c r="X1115" s="21">
        <v>0</v>
      </c>
      <c r="Y1115" s="21">
        <f t="shared" si="183"/>
        <v>1</v>
      </c>
      <c r="Z1115" s="231"/>
      <c r="AM1115" s="65"/>
      <c r="AN1115" s="65"/>
      <c r="AO1115" s="65"/>
      <c r="AP1115" s="65"/>
      <c r="BR1115" s="18"/>
      <c r="BV1115" s="18"/>
    </row>
    <row r="1116" spans="1:74" x14ac:dyDescent="0.25">
      <c r="A1116" s="227" t="s">
        <v>6854</v>
      </c>
      <c r="B1116" s="228" t="s">
        <v>1343</v>
      </c>
      <c r="C1116" s="142">
        <v>2</v>
      </c>
      <c r="D1116" s="229">
        <v>1</v>
      </c>
      <c r="E1116" s="142">
        <v>0</v>
      </c>
      <c r="F1116" s="142">
        <v>1</v>
      </c>
      <c r="G1116" s="142">
        <v>0</v>
      </c>
      <c r="H1116" s="142">
        <v>0</v>
      </c>
      <c r="I1116" s="142">
        <v>0</v>
      </c>
      <c r="J1116" s="26">
        <f t="shared" si="182"/>
        <v>1</v>
      </c>
      <c r="K1116" s="36"/>
      <c r="L1116" s="230">
        <v>4</v>
      </c>
      <c r="S1116" s="21" t="s">
        <v>6850</v>
      </c>
      <c r="T1116" s="21">
        <v>0</v>
      </c>
      <c r="U1116" s="21">
        <v>1</v>
      </c>
      <c r="V1116" s="21">
        <v>0</v>
      </c>
      <c r="W1116" s="21">
        <v>0</v>
      </c>
      <c r="X1116" s="21">
        <v>0</v>
      </c>
      <c r="Y1116" s="21">
        <f t="shared" si="183"/>
        <v>1</v>
      </c>
      <c r="Z1116" s="231"/>
      <c r="AL1116" s="18" t="s">
        <v>5</v>
      </c>
      <c r="AM1116" s="18" t="s">
        <v>6738</v>
      </c>
      <c r="AN1116" s="18" t="s">
        <v>6739</v>
      </c>
      <c r="AO1116" s="18" t="s">
        <v>6740</v>
      </c>
      <c r="AP1116" s="18" t="s">
        <v>6741</v>
      </c>
      <c r="AQ1116" s="18" t="s">
        <v>6742</v>
      </c>
      <c r="AR1116" s="18" t="s">
        <v>6743</v>
      </c>
      <c r="AS1116" s="18" t="s">
        <v>6744</v>
      </c>
      <c r="AT1116" s="68" t="s">
        <v>6745</v>
      </c>
      <c r="AU1116" s="68" t="s">
        <v>6746</v>
      </c>
      <c r="AV1116" s="18" t="s">
        <v>6747</v>
      </c>
      <c r="BR1116" s="18"/>
      <c r="BV1116" s="18"/>
    </row>
    <row r="1117" spans="1:74" x14ac:dyDescent="0.25">
      <c r="A1117" s="227" t="s">
        <v>6854</v>
      </c>
      <c r="B1117" s="228" t="s">
        <v>826</v>
      </c>
      <c r="C1117" s="142">
        <v>3</v>
      </c>
      <c r="D1117" s="229">
        <v>3</v>
      </c>
      <c r="E1117" s="142">
        <v>0</v>
      </c>
      <c r="F1117" s="142">
        <v>3</v>
      </c>
      <c r="G1117" s="142">
        <v>0</v>
      </c>
      <c r="H1117" s="142">
        <v>0</v>
      </c>
      <c r="I1117" s="142">
        <v>0</v>
      </c>
      <c r="J1117" s="26">
        <f t="shared" si="182"/>
        <v>3</v>
      </c>
      <c r="K1117" s="36"/>
      <c r="L1117" s="237"/>
      <c r="S1117" s="21" t="s">
        <v>6851</v>
      </c>
      <c r="T1117" s="21">
        <v>0</v>
      </c>
      <c r="U1117" s="21">
        <v>4</v>
      </c>
      <c r="V1117" s="21">
        <v>0</v>
      </c>
      <c r="W1117" s="21">
        <v>0</v>
      </c>
      <c r="X1117" s="21">
        <v>0</v>
      </c>
      <c r="Y1117" s="21">
        <f t="shared" si="183"/>
        <v>4</v>
      </c>
      <c r="Z1117" s="27"/>
      <c r="AL1117" s="18" t="s">
        <v>6774</v>
      </c>
      <c r="AM1117" s="65">
        <v>0</v>
      </c>
      <c r="AN1117" s="65">
        <v>0</v>
      </c>
      <c r="AO1117" s="65">
        <v>0</v>
      </c>
      <c r="AP1117" s="65">
        <v>0</v>
      </c>
      <c r="AQ1117" s="65">
        <v>0</v>
      </c>
      <c r="AR1117" s="65">
        <v>0</v>
      </c>
      <c r="AS1117" s="65">
        <v>0</v>
      </c>
      <c r="AT1117" s="64">
        <v>0</v>
      </c>
      <c r="AU1117" s="64">
        <v>0</v>
      </c>
      <c r="AV1117" s="65">
        <v>0</v>
      </c>
      <c r="BR1117" s="18"/>
      <c r="BV1117" s="18"/>
    </row>
    <row r="1118" spans="1:74" x14ac:dyDescent="0.25">
      <c r="A1118" s="232" t="s">
        <v>584</v>
      </c>
      <c r="B1118" s="233" t="s">
        <v>2633</v>
      </c>
      <c r="C1118" s="92">
        <v>4</v>
      </c>
      <c r="D1118" s="234">
        <v>4</v>
      </c>
      <c r="E1118" s="92">
        <v>0</v>
      </c>
      <c r="F1118" s="92">
        <v>3</v>
      </c>
      <c r="G1118" s="92">
        <v>0</v>
      </c>
      <c r="H1118" s="92">
        <v>1</v>
      </c>
      <c r="I1118" s="92">
        <v>0</v>
      </c>
      <c r="J1118" s="235">
        <f t="shared" si="182"/>
        <v>4</v>
      </c>
      <c r="K1118" s="126"/>
      <c r="L1118" s="236">
        <v>62</v>
      </c>
      <c r="S1118" s="21" t="s">
        <v>6710</v>
      </c>
      <c r="T1118" s="21">
        <v>0</v>
      </c>
      <c r="U1118" s="21">
        <v>27</v>
      </c>
      <c r="V1118" s="21">
        <v>8</v>
      </c>
      <c r="W1118" s="21">
        <v>21</v>
      </c>
      <c r="X1118" s="21">
        <v>6</v>
      </c>
      <c r="Y1118" s="21">
        <f t="shared" si="183"/>
        <v>62</v>
      </c>
      <c r="Z1118" s="27"/>
      <c r="AL1118" s="18" t="s">
        <v>6775</v>
      </c>
      <c r="AM1118" s="65">
        <v>0</v>
      </c>
      <c r="AN1118" s="65">
        <v>0</v>
      </c>
      <c r="AO1118" s="65">
        <v>0</v>
      </c>
      <c r="AP1118" s="65">
        <v>0</v>
      </c>
      <c r="AQ1118" s="65">
        <v>0</v>
      </c>
      <c r="AR1118" s="65">
        <v>0</v>
      </c>
      <c r="AS1118" s="65">
        <v>0</v>
      </c>
      <c r="AT1118" s="64">
        <v>0</v>
      </c>
      <c r="AU1118" s="64">
        <v>0</v>
      </c>
      <c r="AV1118" s="65">
        <v>0</v>
      </c>
      <c r="BR1118" s="18"/>
      <c r="BV1118" s="18"/>
    </row>
    <row r="1119" spans="1:74" x14ac:dyDescent="0.25">
      <c r="A1119" s="232" t="s">
        <v>584</v>
      </c>
      <c r="B1119" s="233" t="s">
        <v>1343</v>
      </c>
      <c r="C1119" s="92">
        <v>4</v>
      </c>
      <c r="D1119" s="234">
        <v>3</v>
      </c>
      <c r="E1119" s="92">
        <v>0</v>
      </c>
      <c r="F1119" s="92">
        <v>2</v>
      </c>
      <c r="G1119" s="92">
        <v>0</v>
      </c>
      <c r="H1119" s="92">
        <v>1</v>
      </c>
      <c r="I1119" s="92">
        <v>0</v>
      </c>
      <c r="J1119" s="235">
        <f t="shared" si="182"/>
        <v>3</v>
      </c>
      <c r="K1119" s="126"/>
      <c r="L1119" s="236"/>
      <c r="S1119" s="21" t="s">
        <v>6711</v>
      </c>
      <c r="T1119" s="21">
        <v>1</v>
      </c>
      <c r="U1119" s="21">
        <v>40</v>
      </c>
      <c r="V1119" s="21">
        <v>12</v>
      </c>
      <c r="W1119" s="21">
        <v>49</v>
      </c>
      <c r="X1119" s="21">
        <v>457</v>
      </c>
      <c r="Y1119" s="21">
        <f t="shared" si="183"/>
        <v>559</v>
      </c>
      <c r="AL1119" s="18" t="s">
        <v>6776</v>
      </c>
      <c r="AM1119" s="65">
        <v>0</v>
      </c>
      <c r="AN1119" s="65">
        <v>0</v>
      </c>
      <c r="AO1119" s="65">
        <v>0</v>
      </c>
      <c r="AP1119" s="65">
        <v>0</v>
      </c>
      <c r="AQ1119" s="65">
        <v>0</v>
      </c>
      <c r="AR1119" s="65">
        <v>0</v>
      </c>
      <c r="AS1119" s="65">
        <v>0</v>
      </c>
      <c r="AT1119" s="64">
        <v>0</v>
      </c>
      <c r="AU1119" s="64">
        <v>0</v>
      </c>
      <c r="AV1119" s="65">
        <v>0</v>
      </c>
      <c r="BR1119" s="18"/>
      <c r="BV1119" s="18"/>
    </row>
    <row r="1120" spans="1:74" x14ac:dyDescent="0.25">
      <c r="A1120" s="232" t="s">
        <v>584</v>
      </c>
      <c r="B1120" s="233" t="s">
        <v>826</v>
      </c>
      <c r="C1120" s="238">
        <v>55</v>
      </c>
      <c r="D1120" s="234">
        <v>55</v>
      </c>
      <c r="E1120" s="92">
        <v>0</v>
      </c>
      <c r="F1120" s="92">
        <v>22</v>
      </c>
      <c r="G1120" s="92">
        <v>8</v>
      </c>
      <c r="H1120" s="92">
        <v>19</v>
      </c>
      <c r="I1120" s="92">
        <v>6</v>
      </c>
      <c r="J1120" s="235">
        <f t="shared" si="182"/>
        <v>55</v>
      </c>
      <c r="K1120" s="126"/>
      <c r="L1120" s="236"/>
      <c r="S1120" s="21" t="s">
        <v>6712</v>
      </c>
      <c r="T1120" s="21">
        <v>69</v>
      </c>
      <c r="U1120" s="21">
        <v>151</v>
      </c>
      <c r="V1120" s="21">
        <v>136</v>
      </c>
      <c r="W1120" s="21">
        <v>141</v>
      </c>
      <c r="X1120" s="21">
        <v>2</v>
      </c>
      <c r="Y1120" s="21">
        <f t="shared" si="183"/>
        <v>499</v>
      </c>
      <c r="AL1120" s="18" t="s">
        <v>6777</v>
      </c>
      <c r="AM1120" s="65">
        <v>0</v>
      </c>
      <c r="AN1120" s="65">
        <v>0</v>
      </c>
      <c r="AO1120" s="65">
        <v>0</v>
      </c>
      <c r="AP1120" s="65">
        <v>0</v>
      </c>
      <c r="AQ1120" s="65">
        <v>0</v>
      </c>
      <c r="AR1120" s="65">
        <v>0</v>
      </c>
      <c r="AS1120" s="65">
        <v>0</v>
      </c>
      <c r="AT1120" s="64">
        <v>0</v>
      </c>
      <c r="AU1120" s="64">
        <v>0</v>
      </c>
      <c r="AV1120" s="65">
        <v>0</v>
      </c>
      <c r="BR1120" s="18"/>
      <c r="BV1120" s="18"/>
    </row>
    <row r="1121" spans="1:74" x14ac:dyDescent="0.25">
      <c r="A1121" s="227" t="s">
        <v>588</v>
      </c>
      <c r="B1121" s="228" t="s">
        <v>2633</v>
      </c>
      <c r="C1121" s="142">
        <v>42</v>
      </c>
      <c r="D1121" s="229">
        <v>42</v>
      </c>
      <c r="E1121" s="142">
        <v>0</v>
      </c>
      <c r="F1121" s="142">
        <v>17</v>
      </c>
      <c r="G1121" s="142">
        <v>8</v>
      </c>
      <c r="H1121" s="142">
        <v>17</v>
      </c>
      <c r="I1121" s="142">
        <v>0</v>
      </c>
      <c r="J1121" s="28">
        <f t="shared" si="182"/>
        <v>42</v>
      </c>
      <c r="L1121" s="230">
        <v>559</v>
      </c>
      <c r="S1121" s="21" t="s">
        <v>6713</v>
      </c>
      <c r="T1121" s="21">
        <v>0</v>
      </c>
      <c r="U1121" s="21">
        <v>1</v>
      </c>
      <c r="V1121" s="21">
        <v>0</v>
      </c>
      <c r="W1121" s="21">
        <v>0</v>
      </c>
      <c r="X1121" s="21">
        <v>0</v>
      </c>
      <c r="Y1121" s="21">
        <f t="shared" si="183"/>
        <v>1</v>
      </c>
      <c r="AM1121" s="65"/>
      <c r="AN1121" s="65"/>
      <c r="AO1121" s="65"/>
      <c r="AP1121" s="65"/>
      <c r="AQ1121" s="65"/>
      <c r="AR1121" s="65"/>
      <c r="AS1121" s="65"/>
      <c r="AT1121" s="221"/>
      <c r="AU1121" s="221"/>
      <c r="BR1121" s="18"/>
      <c r="BV1121" s="18"/>
    </row>
    <row r="1122" spans="1:74" x14ac:dyDescent="0.25">
      <c r="A1122" s="227" t="s">
        <v>588</v>
      </c>
      <c r="B1122" s="228" t="s">
        <v>1343</v>
      </c>
      <c r="C1122" s="142">
        <v>49</v>
      </c>
      <c r="D1122" s="229">
        <v>48</v>
      </c>
      <c r="E1122" s="142">
        <v>0</v>
      </c>
      <c r="F1122" s="142">
        <v>3</v>
      </c>
      <c r="G1122" s="142">
        <v>0</v>
      </c>
      <c r="H1122" s="142">
        <v>3</v>
      </c>
      <c r="I1122" s="142">
        <v>42</v>
      </c>
      <c r="J1122" s="28">
        <f t="shared" si="182"/>
        <v>48</v>
      </c>
      <c r="L1122" s="62"/>
      <c r="T1122" s="18">
        <f>SUM(T1114:T1121)</f>
        <v>70</v>
      </c>
      <c r="U1122" s="18">
        <f>SUM(U1114:U1121)</f>
        <v>226</v>
      </c>
      <c r="V1122" s="18">
        <f>SUM(V1114:V1121)</f>
        <v>156</v>
      </c>
      <c r="W1122" s="18">
        <f>SUM(W1114:W1121)</f>
        <v>211</v>
      </c>
      <c r="X1122" s="18">
        <f>SUM(X1114:X1121)</f>
        <v>465</v>
      </c>
      <c r="Y1122" s="21">
        <f t="shared" si="183"/>
        <v>1128</v>
      </c>
      <c r="AT1122" s="68"/>
      <c r="AU1122" s="68"/>
      <c r="BR1122" s="18"/>
      <c r="BV1122" s="18"/>
    </row>
    <row r="1123" spans="1:74" x14ac:dyDescent="0.25">
      <c r="A1123" s="227" t="s">
        <v>588</v>
      </c>
      <c r="B1123" s="228" t="s">
        <v>4458</v>
      </c>
      <c r="C1123" s="142">
        <v>2</v>
      </c>
      <c r="D1123" s="229">
        <v>0</v>
      </c>
      <c r="E1123" s="142">
        <v>0</v>
      </c>
      <c r="F1123" s="142">
        <v>0</v>
      </c>
      <c r="G1123" s="142">
        <v>0</v>
      </c>
      <c r="H1123" s="142">
        <v>0</v>
      </c>
      <c r="I1123" s="142">
        <v>0</v>
      </c>
      <c r="J1123" s="28">
        <f t="shared" si="182"/>
        <v>0</v>
      </c>
      <c r="L1123" s="230"/>
      <c r="AL1123" s="18" t="s">
        <v>5</v>
      </c>
      <c r="AM1123" s="18" t="s">
        <v>6795</v>
      </c>
      <c r="AN1123" s="18" t="s">
        <v>6739</v>
      </c>
      <c r="AO1123" s="18" t="s">
        <v>6740</v>
      </c>
      <c r="AP1123" s="18" t="s">
        <v>6741</v>
      </c>
      <c r="AQ1123" s="18" t="s">
        <v>6742</v>
      </c>
      <c r="AR1123" s="18" t="s">
        <v>6743</v>
      </c>
      <c r="AS1123" s="18" t="s">
        <v>6744</v>
      </c>
      <c r="AT1123" s="68" t="s">
        <v>6745</v>
      </c>
      <c r="AU1123" s="68" t="s">
        <v>6746</v>
      </c>
      <c r="AV1123" s="18" t="s">
        <v>6747</v>
      </c>
      <c r="BR1123" s="18"/>
      <c r="BV1123" s="18"/>
    </row>
    <row r="1124" spans="1:74" x14ac:dyDescent="0.25">
      <c r="A1124" s="227" t="s">
        <v>588</v>
      </c>
      <c r="B1124" s="228" t="s">
        <v>826</v>
      </c>
      <c r="C1124" s="142">
        <v>519</v>
      </c>
      <c r="D1124" s="229">
        <v>469</v>
      </c>
      <c r="E1124" s="142">
        <v>1</v>
      </c>
      <c r="F1124" s="142">
        <v>20</v>
      </c>
      <c r="G1124" s="142">
        <v>4</v>
      </c>
      <c r="H1124" s="142">
        <v>29</v>
      </c>
      <c r="I1124" s="142">
        <v>415</v>
      </c>
      <c r="J1124" s="28">
        <f t="shared" si="182"/>
        <v>469</v>
      </c>
      <c r="K1124" s="36"/>
      <c r="L1124" s="237"/>
      <c r="S1124" s="21" t="s">
        <v>6716</v>
      </c>
      <c r="T1124" s="21" t="s">
        <v>197</v>
      </c>
      <c r="U1124" s="21" t="s">
        <v>230</v>
      </c>
      <c r="V1124" s="21" t="s">
        <v>211</v>
      </c>
      <c r="W1124" s="21" t="s">
        <v>205</v>
      </c>
      <c r="X1124" s="21" t="s">
        <v>283</v>
      </c>
      <c r="Y1124" s="21" t="s">
        <v>134</v>
      </c>
      <c r="AL1124" s="18" t="s">
        <v>6788</v>
      </c>
      <c r="AM1124" s="65">
        <v>3</v>
      </c>
      <c r="AN1124" s="65">
        <v>0</v>
      </c>
      <c r="AO1124" s="65">
        <v>1</v>
      </c>
      <c r="AP1124" s="65">
        <v>1</v>
      </c>
      <c r="AQ1124" s="65">
        <v>1</v>
      </c>
      <c r="AR1124" s="65">
        <v>0</v>
      </c>
      <c r="AS1124" s="65">
        <v>0</v>
      </c>
      <c r="AT1124" s="64">
        <v>0</v>
      </c>
      <c r="AU1124" s="64">
        <v>0</v>
      </c>
      <c r="AV1124" s="65">
        <v>1</v>
      </c>
      <c r="BR1124" s="18"/>
      <c r="BV1124" s="18"/>
    </row>
    <row r="1125" spans="1:74" x14ac:dyDescent="0.25">
      <c r="A1125" s="232" t="s">
        <v>592</v>
      </c>
      <c r="B1125" s="233" t="s">
        <v>2633</v>
      </c>
      <c r="C1125" s="92">
        <v>93</v>
      </c>
      <c r="D1125" s="234">
        <v>88</v>
      </c>
      <c r="E1125" s="92">
        <v>1</v>
      </c>
      <c r="F1125" s="92">
        <v>33</v>
      </c>
      <c r="G1125" s="92">
        <v>10</v>
      </c>
      <c r="H1125" s="92">
        <v>44</v>
      </c>
      <c r="I1125" s="92">
        <v>0</v>
      </c>
      <c r="J1125" s="235">
        <f t="shared" si="182"/>
        <v>88</v>
      </c>
      <c r="K1125" s="126"/>
      <c r="L1125" s="236">
        <f>SUM(D1125:D1129)</f>
        <v>501</v>
      </c>
      <c r="S1125" s="21" t="s">
        <v>6848</v>
      </c>
      <c r="T1125" s="21">
        <v>0</v>
      </c>
      <c r="U1125" s="21">
        <v>0</v>
      </c>
      <c r="V1125" s="21">
        <v>0</v>
      </c>
      <c r="W1125" s="21">
        <v>0</v>
      </c>
      <c r="X1125" s="21">
        <v>0</v>
      </c>
      <c r="Y1125" s="21">
        <f t="shared" ref="Y1125:Y1133" si="184">SUM(T1125:X1125)</f>
        <v>0</v>
      </c>
      <c r="Z1125" s="231"/>
      <c r="AL1125" s="18" t="s">
        <v>6789</v>
      </c>
      <c r="AM1125" s="65">
        <v>3</v>
      </c>
      <c r="AN1125" s="65">
        <v>3</v>
      </c>
      <c r="AO1125" s="65">
        <v>1</v>
      </c>
      <c r="AP1125" s="65">
        <v>1</v>
      </c>
      <c r="AQ1125" s="65">
        <v>1</v>
      </c>
      <c r="AR1125" s="65">
        <v>0</v>
      </c>
      <c r="AS1125" s="65">
        <v>0</v>
      </c>
      <c r="AT1125" s="64">
        <v>0</v>
      </c>
      <c r="AU1125" s="64">
        <v>1</v>
      </c>
      <c r="AV1125" s="65">
        <v>1</v>
      </c>
      <c r="BR1125" s="18"/>
      <c r="BV1125" s="18"/>
    </row>
    <row r="1126" spans="1:74" x14ac:dyDescent="0.25">
      <c r="A1126" s="232" t="s">
        <v>592</v>
      </c>
      <c r="B1126" s="233" t="s">
        <v>1343</v>
      </c>
      <c r="C1126" s="92">
        <v>111</v>
      </c>
      <c r="D1126" s="234">
        <v>88</v>
      </c>
      <c r="E1126" s="92">
        <v>4</v>
      </c>
      <c r="F1126" s="92">
        <v>8</v>
      </c>
      <c r="G1126" s="92">
        <v>15</v>
      </c>
      <c r="H1126" s="92">
        <v>61</v>
      </c>
      <c r="I1126" s="92">
        <v>0</v>
      </c>
      <c r="J1126" s="235">
        <f t="shared" si="182"/>
        <v>88</v>
      </c>
      <c r="K1126" s="126"/>
      <c r="L1126" s="236"/>
      <c r="S1126" s="21" t="s">
        <v>6849</v>
      </c>
      <c r="T1126" s="22">
        <v>0</v>
      </c>
      <c r="U1126" s="22">
        <v>0</v>
      </c>
      <c r="V1126" s="22">
        <v>0</v>
      </c>
      <c r="W1126" s="22">
        <v>0</v>
      </c>
      <c r="X1126" s="22">
        <v>0</v>
      </c>
      <c r="Y1126" s="21">
        <f t="shared" si="184"/>
        <v>0</v>
      </c>
      <c r="Z1126" s="231"/>
      <c r="AL1126" s="18" t="s">
        <v>6790</v>
      </c>
      <c r="AM1126" s="65">
        <v>10</v>
      </c>
      <c r="AN1126" s="65">
        <v>3</v>
      </c>
      <c r="AO1126" s="65">
        <v>5</v>
      </c>
      <c r="AP1126" s="65">
        <v>3</v>
      </c>
      <c r="AQ1126" s="65">
        <v>2</v>
      </c>
      <c r="AR1126" s="65">
        <v>0</v>
      </c>
      <c r="AS1126" s="65">
        <v>0</v>
      </c>
      <c r="AT1126" s="64">
        <v>0</v>
      </c>
      <c r="AU1126" s="64">
        <v>1</v>
      </c>
      <c r="AV1126" s="65">
        <v>1</v>
      </c>
      <c r="BR1126" s="18"/>
      <c r="BV1126" s="18"/>
    </row>
    <row r="1127" spans="1:74" x14ac:dyDescent="0.25">
      <c r="A1127" s="232" t="s">
        <v>592</v>
      </c>
      <c r="B1127" s="233" t="s">
        <v>4458</v>
      </c>
      <c r="C1127" s="92">
        <v>7</v>
      </c>
      <c r="D1127" s="234">
        <v>6</v>
      </c>
      <c r="E1127" s="92">
        <v>0</v>
      </c>
      <c r="F1127" s="92">
        <v>6</v>
      </c>
      <c r="G1127" s="92">
        <v>0</v>
      </c>
      <c r="H1127" s="92">
        <v>0</v>
      </c>
      <c r="I1127" s="92">
        <v>0</v>
      </c>
      <c r="J1127" s="235">
        <f t="shared" si="182"/>
        <v>6</v>
      </c>
      <c r="K1127" s="126"/>
      <c r="L1127" s="236"/>
      <c r="S1127" s="21" t="s">
        <v>6850</v>
      </c>
      <c r="T1127" s="21">
        <v>0</v>
      </c>
      <c r="U1127" s="21">
        <v>0</v>
      </c>
      <c r="V1127" s="21">
        <v>0</v>
      </c>
      <c r="W1127" s="21">
        <v>0</v>
      </c>
      <c r="X1127" s="21">
        <v>0</v>
      </c>
      <c r="Y1127" s="21">
        <f t="shared" si="184"/>
        <v>0</v>
      </c>
      <c r="Z1127" s="231"/>
      <c r="AL1127" s="18" t="s">
        <v>6792</v>
      </c>
      <c r="AM1127" s="65">
        <v>51</v>
      </c>
      <c r="AN1127" s="65">
        <v>46</v>
      </c>
      <c r="AO1127" s="65">
        <v>37</v>
      </c>
      <c r="AP1127" s="65">
        <v>28</v>
      </c>
      <c r="AQ1127" s="65">
        <v>23</v>
      </c>
      <c r="AR1127" s="65">
        <v>12</v>
      </c>
      <c r="AS1127" s="65">
        <v>18</v>
      </c>
      <c r="AT1127" s="64">
        <v>8</v>
      </c>
      <c r="AU1127" s="64">
        <v>10</v>
      </c>
      <c r="AV1127" s="65">
        <v>4</v>
      </c>
      <c r="BR1127" s="18"/>
      <c r="BV1127" s="18"/>
    </row>
    <row r="1128" spans="1:74" x14ac:dyDescent="0.25">
      <c r="A1128" s="232" t="s">
        <v>592</v>
      </c>
      <c r="B1128" s="233" t="s">
        <v>4602</v>
      </c>
      <c r="C1128" s="92">
        <v>9</v>
      </c>
      <c r="D1128" s="234">
        <v>9</v>
      </c>
      <c r="E1128" s="92">
        <v>1</v>
      </c>
      <c r="F1128" s="92">
        <v>5</v>
      </c>
      <c r="G1128" s="92">
        <v>2</v>
      </c>
      <c r="H1128" s="92">
        <v>1</v>
      </c>
      <c r="I1128" s="92">
        <v>0</v>
      </c>
      <c r="J1128" s="235">
        <f t="shared" si="182"/>
        <v>9</v>
      </c>
      <c r="K1128" s="126"/>
      <c r="L1128" s="236"/>
      <c r="S1128" s="21" t="s">
        <v>6851</v>
      </c>
      <c r="T1128" s="22">
        <v>0</v>
      </c>
      <c r="U1128" s="22">
        <v>0</v>
      </c>
      <c r="V1128" s="22">
        <v>0</v>
      </c>
      <c r="W1128" s="22">
        <v>0</v>
      </c>
      <c r="X1128" s="22">
        <v>0</v>
      </c>
      <c r="Y1128" s="21">
        <f t="shared" si="184"/>
        <v>0</v>
      </c>
      <c r="Z1128" s="231"/>
      <c r="AL1128" s="18" t="s">
        <v>6827</v>
      </c>
      <c r="AM1128" s="65">
        <v>713</v>
      </c>
      <c r="AN1128" s="65">
        <v>352</v>
      </c>
      <c r="AO1128" s="65">
        <v>266</v>
      </c>
      <c r="AP1128" s="65">
        <v>249</v>
      </c>
      <c r="AQ1128" s="65">
        <v>156</v>
      </c>
      <c r="AR1128" s="65">
        <v>84</v>
      </c>
      <c r="AS1128" s="65">
        <v>62</v>
      </c>
      <c r="AT1128" s="64">
        <v>82</v>
      </c>
      <c r="AU1128" s="64">
        <v>42</v>
      </c>
      <c r="AV1128" s="65">
        <v>52</v>
      </c>
      <c r="BR1128" s="18"/>
      <c r="BV1128" s="18"/>
    </row>
    <row r="1129" spans="1:74" x14ac:dyDescent="0.25">
      <c r="A1129" s="232" t="s">
        <v>592</v>
      </c>
      <c r="B1129" s="233" t="s">
        <v>826</v>
      </c>
      <c r="C1129" s="92">
        <v>322</v>
      </c>
      <c r="D1129" s="234">
        <v>310</v>
      </c>
      <c r="E1129" s="92">
        <v>63</v>
      </c>
      <c r="F1129" s="92">
        <v>99</v>
      </c>
      <c r="G1129" s="92">
        <v>109</v>
      </c>
      <c r="H1129" s="92">
        <v>35</v>
      </c>
      <c r="I1129" s="92">
        <v>2</v>
      </c>
      <c r="J1129" s="235">
        <f t="shared" si="182"/>
        <v>308</v>
      </c>
      <c r="L1129" s="62"/>
      <c r="S1129" s="21" t="s">
        <v>6710</v>
      </c>
      <c r="T1129" s="21">
        <v>0</v>
      </c>
      <c r="U1129" s="21">
        <v>3</v>
      </c>
      <c r="V1129" s="21">
        <v>0</v>
      </c>
      <c r="W1129" s="21">
        <v>1</v>
      </c>
      <c r="X1129" s="21">
        <v>0</v>
      </c>
      <c r="Y1129" s="21">
        <f t="shared" si="184"/>
        <v>4</v>
      </c>
      <c r="Z1129" s="231"/>
      <c r="AL1129" s="18" t="s">
        <v>6778</v>
      </c>
      <c r="AM1129" s="65">
        <v>364</v>
      </c>
      <c r="AN1129" s="65">
        <v>349</v>
      </c>
      <c r="AO1129" s="65">
        <v>510</v>
      </c>
      <c r="AP1129" s="65">
        <v>535</v>
      </c>
      <c r="AQ1129" s="65">
        <v>579</v>
      </c>
      <c r="AR1129" s="65">
        <v>91</v>
      </c>
      <c r="AS1129" s="65">
        <v>181</v>
      </c>
      <c r="AT1129" s="64">
        <v>166</v>
      </c>
      <c r="AU1129" s="64">
        <v>123</v>
      </c>
      <c r="AV1129" s="65">
        <v>6</v>
      </c>
      <c r="BR1129" s="18"/>
      <c r="BV1129" s="18"/>
    </row>
    <row r="1130" spans="1:74" x14ac:dyDescent="0.25">
      <c r="A1130" s="227" t="s">
        <v>597</v>
      </c>
      <c r="B1130" s="228" t="s">
        <v>1343</v>
      </c>
      <c r="C1130" s="142">
        <v>1</v>
      </c>
      <c r="D1130" s="239">
        <v>1</v>
      </c>
      <c r="E1130" s="142">
        <v>0</v>
      </c>
      <c r="F1130" s="142">
        <v>1</v>
      </c>
      <c r="G1130" s="142">
        <v>0</v>
      </c>
      <c r="H1130" s="142">
        <v>0</v>
      </c>
      <c r="I1130" s="142">
        <v>0</v>
      </c>
      <c r="J1130" s="26">
        <f t="shared" si="182"/>
        <v>1</v>
      </c>
      <c r="L1130" s="230">
        <v>1</v>
      </c>
      <c r="S1130" s="21" t="s">
        <v>6711</v>
      </c>
      <c r="T1130" s="21">
        <v>0</v>
      </c>
      <c r="U1130" s="21">
        <v>17</v>
      </c>
      <c r="V1130" s="21">
        <v>8</v>
      </c>
      <c r="W1130" s="21">
        <v>17</v>
      </c>
      <c r="X1130" s="21">
        <v>0</v>
      </c>
      <c r="Y1130" s="21">
        <f t="shared" si="184"/>
        <v>42</v>
      </c>
      <c r="Z1130" s="27"/>
      <c r="AL1130" s="18" t="s">
        <v>6828</v>
      </c>
      <c r="AM1130" s="65">
        <v>1</v>
      </c>
      <c r="AN1130" s="65">
        <v>28</v>
      </c>
      <c r="AO1130" s="65">
        <v>72</v>
      </c>
      <c r="AP1130" s="65">
        <v>273</v>
      </c>
      <c r="AQ1130" s="65">
        <v>355</v>
      </c>
      <c r="AR1130" s="65">
        <v>161</v>
      </c>
      <c r="AS1130" s="65">
        <v>145</v>
      </c>
      <c r="AT1130" s="64">
        <v>92</v>
      </c>
      <c r="AU1130" s="64">
        <v>72</v>
      </c>
      <c r="AV1130" s="65">
        <v>60</v>
      </c>
      <c r="BR1130" s="18"/>
      <c r="BV1130" s="18"/>
    </row>
    <row r="1131" spans="1:74" x14ac:dyDescent="0.25">
      <c r="A1131" s="21" t="s">
        <v>6717</v>
      </c>
      <c r="B1131" s="21"/>
      <c r="C1131" s="20">
        <f t="shared" ref="C1131:J1131" si="185" xml:space="preserve"> SUM(C1113:C1130)</f>
        <v>1229</v>
      </c>
      <c r="D1131" s="21">
        <f t="shared" si="185"/>
        <v>1130</v>
      </c>
      <c r="E1131" s="21">
        <f t="shared" si="185"/>
        <v>70</v>
      </c>
      <c r="F1131" s="21">
        <f t="shared" si="185"/>
        <v>226</v>
      </c>
      <c r="G1131" s="21">
        <f t="shared" si="185"/>
        <v>156</v>
      </c>
      <c r="H1131" s="21">
        <f t="shared" si="185"/>
        <v>211</v>
      </c>
      <c r="I1131" s="21">
        <f t="shared" si="185"/>
        <v>465</v>
      </c>
      <c r="J1131" s="21">
        <f t="shared" si="185"/>
        <v>1128</v>
      </c>
      <c r="L1131" s="18">
        <f>SUM(L1113:L1130)</f>
        <v>1130</v>
      </c>
      <c r="S1131" s="21" t="s">
        <v>6712</v>
      </c>
      <c r="T1131" s="22">
        <v>1</v>
      </c>
      <c r="U1131" s="22">
        <v>33</v>
      </c>
      <c r="V1131" s="22">
        <v>10</v>
      </c>
      <c r="W1131" s="22">
        <v>44</v>
      </c>
      <c r="X1131" s="22">
        <v>0</v>
      </c>
      <c r="Y1131" s="21">
        <f t="shared" si="184"/>
        <v>88</v>
      </c>
      <c r="Z1131" s="231"/>
      <c r="AL1131" s="18" t="s">
        <v>6779</v>
      </c>
      <c r="AM1131" s="65">
        <v>0</v>
      </c>
      <c r="AN1131" s="65">
        <v>0</v>
      </c>
      <c r="AO1131" s="65">
        <v>0</v>
      </c>
      <c r="AP1131" s="65">
        <v>0</v>
      </c>
      <c r="AQ1131" s="65">
        <v>0</v>
      </c>
      <c r="AR1131" s="65">
        <v>415</v>
      </c>
      <c r="AS1131" s="65">
        <v>435</v>
      </c>
      <c r="AT1131" s="64">
        <v>345</v>
      </c>
      <c r="AU1131" s="64">
        <v>433</v>
      </c>
      <c r="AV1131" s="65">
        <v>457</v>
      </c>
      <c r="BR1131" s="18"/>
      <c r="BV1131" s="18"/>
    </row>
    <row r="1132" spans="1:74" x14ac:dyDescent="0.25">
      <c r="S1132" s="21" t="s">
        <v>6713</v>
      </c>
      <c r="T1132" s="22">
        <v>0</v>
      </c>
      <c r="U1132" s="22">
        <v>0</v>
      </c>
      <c r="V1132" s="22">
        <v>0</v>
      </c>
      <c r="W1132" s="22">
        <v>0</v>
      </c>
      <c r="X1132" s="22">
        <v>0</v>
      </c>
      <c r="Y1132" s="21">
        <f t="shared" si="184"/>
        <v>0</v>
      </c>
      <c r="Z1132" s="231"/>
      <c r="AL1132" s="18" t="s">
        <v>6829</v>
      </c>
      <c r="AM1132" s="65">
        <v>0</v>
      </c>
      <c r="AN1132" s="65">
        <v>0</v>
      </c>
      <c r="AO1132" s="65">
        <v>0</v>
      </c>
      <c r="AP1132" s="65">
        <v>0</v>
      </c>
      <c r="AQ1132" s="65">
        <v>2</v>
      </c>
      <c r="AR1132" s="65">
        <v>15</v>
      </c>
      <c r="AS1132" s="65">
        <v>39</v>
      </c>
      <c r="AT1132" s="64">
        <v>174</v>
      </c>
      <c r="AU1132" s="64">
        <v>257</v>
      </c>
      <c r="AV1132" s="65">
        <v>409</v>
      </c>
      <c r="BR1132" s="18"/>
      <c r="BV1132" s="18"/>
    </row>
    <row r="1133" spans="1:74" x14ac:dyDescent="0.25">
      <c r="S1133" s="76"/>
      <c r="T1133" s="27">
        <f>SUM(T1125:T1132)</f>
        <v>1</v>
      </c>
      <c r="U1133" s="27">
        <f>SUM(U1125:U1132)</f>
        <v>53</v>
      </c>
      <c r="V1133" s="27">
        <f>SUM(V1125:V1132)</f>
        <v>18</v>
      </c>
      <c r="W1133" s="27">
        <f>SUM(W1125:W1132)</f>
        <v>62</v>
      </c>
      <c r="X1133" s="27">
        <f>SUM(X1125:X1132)</f>
        <v>0</v>
      </c>
      <c r="Y1133" s="21">
        <f t="shared" si="184"/>
        <v>134</v>
      </c>
      <c r="Z1133" s="27"/>
      <c r="AL1133" s="18" t="s">
        <v>6780</v>
      </c>
      <c r="AM1133" s="65">
        <v>0</v>
      </c>
      <c r="AN1133" s="65">
        <v>0</v>
      </c>
      <c r="AO1133" s="65">
        <v>0</v>
      </c>
      <c r="AP1133" s="65">
        <v>0</v>
      </c>
      <c r="AQ1133" s="65">
        <v>0</v>
      </c>
      <c r="AR1133" s="65">
        <v>0</v>
      </c>
      <c r="AS1133" s="65">
        <v>0</v>
      </c>
      <c r="AT1133" s="65">
        <v>0</v>
      </c>
      <c r="AU1133" s="65">
        <v>0</v>
      </c>
      <c r="AV1133" s="65">
        <v>2</v>
      </c>
      <c r="BR1133" s="18"/>
      <c r="BV1133" s="18"/>
    </row>
    <row r="1134" spans="1:74" x14ac:dyDescent="0.25">
      <c r="S1134" s="76"/>
      <c r="T1134" s="27"/>
      <c r="U1134" s="27"/>
      <c r="V1134" s="27"/>
      <c r="W1134" s="27"/>
      <c r="X1134" s="27"/>
      <c r="Y1134" s="27"/>
      <c r="Z1134" s="27"/>
      <c r="AL1134" s="18" t="s">
        <v>6839</v>
      </c>
      <c r="AM1134" s="65">
        <v>0</v>
      </c>
      <c r="AN1134" s="65">
        <v>0</v>
      </c>
      <c r="AO1134" s="65">
        <v>0</v>
      </c>
      <c r="AP1134" s="65">
        <v>0</v>
      </c>
      <c r="AQ1134" s="65">
        <v>0</v>
      </c>
      <c r="AR1134" s="65">
        <v>0</v>
      </c>
      <c r="AS1134" s="65">
        <v>0</v>
      </c>
      <c r="AT1134" s="65">
        <v>0</v>
      </c>
      <c r="AU1134" s="65">
        <v>0</v>
      </c>
      <c r="AV1134" s="65">
        <v>1</v>
      </c>
      <c r="BR1134" s="18"/>
      <c r="BV1134" s="18"/>
    </row>
    <row r="1135" spans="1:74" x14ac:dyDescent="0.25">
      <c r="S1135" s="21" t="s">
        <v>6719</v>
      </c>
      <c r="T1135" s="21" t="s">
        <v>197</v>
      </c>
      <c r="U1135" s="21" t="s">
        <v>230</v>
      </c>
      <c r="V1135" s="21" t="s">
        <v>211</v>
      </c>
      <c r="W1135" s="21" t="s">
        <v>205</v>
      </c>
      <c r="X1135" s="21" t="s">
        <v>283</v>
      </c>
      <c r="Y1135" s="21" t="s">
        <v>6720</v>
      </c>
      <c r="Z1135" s="231"/>
      <c r="AM1135" s="65"/>
      <c r="AN1135" s="65"/>
      <c r="AO1135" s="65"/>
      <c r="AP1135" s="65"/>
      <c r="AQ1135" s="65"/>
      <c r="AR1135" s="65"/>
      <c r="AS1135" s="65"/>
      <c r="AT1135" s="65"/>
      <c r="BR1135" s="18"/>
      <c r="BV1135" s="18"/>
    </row>
    <row r="1136" spans="1:74" x14ac:dyDescent="0.25">
      <c r="S1136" s="21" t="s">
        <v>6848</v>
      </c>
      <c r="T1136" s="22">
        <v>0</v>
      </c>
      <c r="U1136" s="22">
        <v>1</v>
      </c>
      <c r="V1136" s="22">
        <v>0</v>
      </c>
      <c r="W1136" s="22">
        <v>0</v>
      </c>
      <c r="X1136" s="22">
        <v>0</v>
      </c>
      <c r="Y1136" s="22">
        <f>SUM(T1136:X1136)</f>
        <v>1</v>
      </c>
      <c r="Z1136" s="231"/>
      <c r="AM1136" s="65"/>
      <c r="AN1136" s="65"/>
      <c r="AO1136" s="65"/>
      <c r="AP1136" s="65"/>
      <c r="AQ1136" s="65"/>
      <c r="AR1136" s="65"/>
      <c r="AS1136" s="65"/>
      <c r="AT1136" s="65"/>
      <c r="BR1136" s="18"/>
      <c r="BV1136" s="18"/>
    </row>
    <row r="1137" spans="1:74" x14ac:dyDescent="0.25">
      <c r="S1137" s="21" t="s">
        <v>6849</v>
      </c>
      <c r="T1137" s="22">
        <v>0</v>
      </c>
      <c r="U1137" s="22">
        <v>1</v>
      </c>
      <c r="V1137" s="22">
        <v>0</v>
      </c>
      <c r="W1137" s="22">
        <v>0</v>
      </c>
      <c r="X1137" s="22">
        <v>0</v>
      </c>
      <c r="Y1137" s="22">
        <f>SUM(T1137:X1137)</f>
        <v>1</v>
      </c>
      <c r="Z1137" s="231"/>
      <c r="AM1137" s="65"/>
      <c r="AN1137" s="65"/>
      <c r="AO1137" s="65"/>
      <c r="AP1137" s="65"/>
      <c r="AQ1137" s="65"/>
      <c r="AR1137" s="65"/>
      <c r="AS1137" s="65"/>
      <c r="AT1137" s="65"/>
      <c r="BR1137" s="18"/>
      <c r="BV1137" s="18"/>
    </row>
    <row r="1138" spans="1:74" x14ac:dyDescent="0.25">
      <c r="S1138" s="21" t="s">
        <v>6850</v>
      </c>
      <c r="T1138" s="21">
        <v>0</v>
      </c>
      <c r="U1138" s="21">
        <v>1</v>
      </c>
      <c r="V1138" s="21">
        <v>0</v>
      </c>
      <c r="W1138" s="21">
        <v>0</v>
      </c>
      <c r="X1138" s="21">
        <v>0</v>
      </c>
      <c r="Y1138" s="22">
        <f>SUM(T1138:X1138)</f>
        <v>1</v>
      </c>
      <c r="Z1138" s="231"/>
      <c r="AM1138" s="65"/>
      <c r="AN1138" s="65"/>
      <c r="AO1138" s="65"/>
      <c r="AP1138" s="65"/>
      <c r="AQ1138" s="65"/>
      <c r="AR1138" s="65"/>
      <c r="AS1138" s="65"/>
      <c r="AT1138" s="65"/>
      <c r="BR1138" s="18"/>
      <c r="BV1138" s="18"/>
    </row>
    <row r="1139" spans="1:74" x14ac:dyDescent="0.25">
      <c r="S1139" s="21" t="s">
        <v>6851</v>
      </c>
      <c r="T1139" s="22">
        <v>0</v>
      </c>
      <c r="U1139" s="22">
        <v>4</v>
      </c>
      <c r="V1139" s="22">
        <v>0</v>
      </c>
      <c r="W1139" s="22">
        <v>0</v>
      </c>
      <c r="X1139" s="22">
        <v>0</v>
      </c>
      <c r="Y1139" s="22">
        <f>SUM(T1139:X1139)</f>
        <v>4</v>
      </c>
      <c r="Z1139" s="231"/>
      <c r="AM1139" s="65"/>
      <c r="AN1139" s="65"/>
      <c r="AO1139" s="65"/>
      <c r="AP1139" s="65"/>
      <c r="AQ1139" s="65"/>
      <c r="AR1139" s="65"/>
      <c r="AS1139" s="65"/>
      <c r="AT1139" s="65"/>
      <c r="BR1139" s="18"/>
      <c r="BV1139" s="18"/>
    </row>
    <row r="1140" spans="1:74" x14ac:dyDescent="0.25">
      <c r="S1140" s="21" t="s">
        <v>6710</v>
      </c>
      <c r="T1140" s="22">
        <v>0</v>
      </c>
      <c r="U1140" s="22">
        <v>24</v>
      </c>
      <c r="V1140" s="22">
        <v>8</v>
      </c>
      <c r="W1140" s="22">
        <v>20</v>
      </c>
      <c r="X1140" s="22">
        <v>6</v>
      </c>
      <c r="Y1140" s="22">
        <f>SUM(T1140:W1140)</f>
        <v>52</v>
      </c>
      <c r="Z1140" s="231"/>
      <c r="AM1140" s="65"/>
      <c r="AN1140" s="65"/>
      <c r="AO1140" s="65"/>
      <c r="AP1140" s="65"/>
      <c r="AQ1140" s="65"/>
      <c r="AR1140" s="65"/>
      <c r="AS1140" s="65"/>
      <c r="AT1140" s="65"/>
      <c r="BR1140" s="18"/>
      <c r="BV1140" s="18"/>
    </row>
    <row r="1141" spans="1:74" x14ac:dyDescent="0.25">
      <c r="S1141" s="21" t="s">
        <v>6711</v>
      </c>
      <c r="T1141" s="22">
        <v>1</v>
      </c>
      <c r="U1141" s="22">
        <v>23</v>
      </c>
      <c r="V1141" s="22">
        <v>4</v>
      </c>
      <c r="W1141" s="22">
        <v>32</v>
      </c>
      <c r="X1141" s="22">
        <v>457</v>
      </c>
      <c r="Y1141" s="22">
        <f>SUM(T1141:W1141)</f>
        <v>60</v>
      </c>
      <c r="Z1141" s="231"/>
      <c r="AM1141" s="65"/>
      <c r="AN1141" s="65"/>
      <c r="AO1141" s="65"/>
      <c r="AP1141" s="65"/>
      <c r="AQ1141" s="65"/>
      <c r="AR1141" s="65"/>
      <c r="AS1141" s="65"/>
      <c r="AT1141" s="65"/>
      <c r="BR1141" s="18"/>
      <c r="BV1141" s="18"/>
    </row>
    <row r="1142" spans="1:74" x14ac:dyDescent="0.25">
      <c r="S1142" s="21" t="s">
        <v>6712</v>
      </c>
      <c r="T1142" s="22">
        <v>68</v>
      </c>
      <c r="U1142" s="22">
        <v>118</v>
      </c>
      <c r="V1142" s="22">
        <v>126</v>
      </c>
      <c r="W1142" s="22">
        <v>97</v>
      </c>
      <c r="X1142" s="22">
        <v>2</v>
      </c>
      <c r="Y1142" s="22">
        <f>SUM(T1142:W1142)</f>
        <v>409</v>
      </c>
      <c r="Z1142" s="231"/>
      <c r="AM1142" s="65"/>
      <c r="AN1142" s="65"/>
      <c r="AO1142" s="65"/>
      <c r="AP1142" s="65"/>
      <c r="AQ1142" s="65"/>
      <c r="AR1142" s="65"/>
      <c r="AS1142" s="65"/>
      <c r="AT1142" s="65"/>
      <c r="BR1142" s="18"/>
      <c r="BV1142" s="18"/>
    </row>
    <row r="1143" spans="1:74" x14ac:dyDescent="0.25">
      <c r="S1143" s="21" t="s">
        <v>6713</v>
      </c>
      <c r="T1143" s="22">
        <v>0</v>
      </c>
      <c r="U1143" s="22">
        <v>1</v>
      </c>
      <c r="V1143" s="22">
        <v>0</v>
      </c>
      <c r="W1143" s="22">
        <v>0</v>
      </c>
      <c r="X1143" s="22">
        <v>0</v>
      </c>
      <c r="Y1143" s="22">
        <f>SUM(T1143:X1143)</f>
        <v>1</v>
      </c>
      <c r="Z1143" s="231"/>
      <c r="AM1143" s="65"/>
      <c r="AN1143" s="65"/>
      <c r="AO1143" s="65"/>
      <c r="AP1143" s="65"/>
      <c r="AQ1143" s="65"/>
      <c r="AR1143" s="65"/>
      <c r="AS1143" s="65"/>
      <c r="AT1143" s="65"/>
      <c r="BR1143" s="18"/>
      <c r="BV1143" s="18"/>
    </row>
    <row r="1144" spans="1:74" x14ac:dyDescent="0.25">
      <c r="S1144" s="76"/>
      <c r="T1144" s="27">
        <f>SUM(T1136:T1143)</f>
        <v>69</v>
      </c>
      <c r="U1144" s="27">
        <f>SUM(U1136:U1143)</f>
        <v>173</v>
      </c>
      <c r="V1144" s="27">
        <f>SUM(V1136:V1143)</f>
        <v>138</v>
      </c>
      <c r="W1144" s="27">
        <f>SUM(W1136:W1143)</f>
        <v>149</v>
      </c>
      <c r="X1144" s="27">
        <f>SUM(X1136:X1143)</f>
        <v>465</v>
      </c>
      <c r="Y1144" s="22">
        <f>SUM(T1144:W1144)</f>
        <v>529</v>
      </c>
      <c r="Z1144" s="27"/>
      <c r="AM1144" s="65"/>
      <c r="AN1144" s="65"/>
      <c r="AO1144" s="65"/>
      <c r="AP1144" s="65"/>
      <c r="AQ1144" s="65"/>
      <c r="AR1144" s="65"/>
      <c r="AS1144" s="65"/>
      <c r="AT1144" s="65"/>
      <c r="BR1144" s="18"/>
      <c r="BV1144" s="18"/>
    </row>
    <row r="1145" spans="1:74" x14ac:dyDescent="0.25">
      <c r="S1145" s="76"/>
      <c r="T1145" s="27"/>
      <c r="U1145" s="27"/>
      <c r="V1145" s="27"/>
      <c r="W1145" s="27"/>
      <c r="X1145" s="27"/>
      <c r="Y1145" s="27"/>
      <c r="Z1145" s="27"/>
      <c r="AM1145" s="65"/>
      <c r="AN1145" s="65"/>
      <c r="AO1145" s="65"/>
      <c r="AP1145" s="65"/>
      <c r="AQ1145" s="65"/>
      <c r="AR1145" s="65"/>
      <c r="AS1145" s="65"/>
      <c r="AT1145" s="65"/>
      <c r="BR1145" s="18"/>
      <c r="BV1145" s="18"/>
    </row>
    <row r="1146" spans="1:74" x14ac:dyDescent="0.25">
      <c r="S1146" s="76"/>
      <c r="T1146" s="27"/>
      <c r="U1146" s="27"/>
      <c r="V1146" s="27"/>
      <c r="W1146" s="27"/>
      <c r="X1146" s="27"/>
      <c r="Y1146" s="27"/>
      <c r="Z1146" s="27"/>
      <c r="AM1146" s="65"/>
      <c r="AN1146" s="65"/>
      <c r="AO1146" s="65"/>
      <c r="AP1146" s="65"/>
      <c r="AQ1146" s="65"/>
      <c r="AR1146" s="65"/>
      <c r="AS1146" s="65"/>
      <c r="AT1146" s="65"/>
      <c r="BR1146" s="18"/>
      <c r="BV1146" s="18"/>
    </row>
    <row r="1147" spans="1:74" ht="15.6" x14ac:dyDescent="0.3">
      <c r="A1147" s="240"/>
      <c r="B1147" s="240"/>
      <c r="C1147" s="240"/>
      <c r="D1147" s="240"/>
      <c r="E1147" s="240"/>
      <c r="F1147" s="240"/>
      <c r="G1147" s="240"/>
      <c r="H1147" s="240"/>
      <c r="I1147" s="240"/>
      <c r="J1147" s="240"/>
      <c r="K1147" s="240"/>
      <c r="L1147" s="240"/>
      <c r="M1147" s="240"/>
      <c r="N1147" s="240"/>
      <c r="O1147" s="240"/>
      <c r="P1147" s="240"/>
      <c r="Q1147" s="240"/>
      <c r="R1147" s="240"/>
      <c r="S1147" s="240"/>
      <c r="T1147" s="240"/>
      <c r="U1147" s="240"/>
      <c r="V1147" s="240"/>
      <c r="W1147" s="240"/>
      <c r="X1147" s="240"/>
      <c r="Y1147" s="240"/>
      <c r="Z1147" s="240"/>
      <c r="AA1147" s="240"/>
      <c r="AB1147" s="240"/>
      <c r="AC1147" s="240"/>
      <c r="AD1147" s="240"/>
      <c r="AE1147" s="240"/>
      <c r="AF1147" s="240"/>
      <c r="AG1147" s="240"/>
      <c r="AH1147" s="240"/>
      <c r="AI1147" s="240"/>
      <c r="AJ1147" s="240"/>
      <c r="AK1147" s="240"/>
      <c r="AL1147" s="240"/>
      <c r="AM1147" s="240"/>
      <c r="AN1147" s="240"/>
      <c r="AO1147" s="240"/>
      <c r="AP1147" s="240"/>
      <c r="AQ1147" s="240"/>
      <c r="AR1147" s="240"/>
      <c r="AS1147" s="240"/>
      <c r="AT1147" s="240"/>
      <c r="AU1147" s="240"/>
      <c r="AV1147" s="240"/>
      <c r="AW1147" s="240"/>
      <c r="AX1147" s="240"/>
      <c r="AY1147" s="240"/>
      <c r="AZ1147" s="240"/>
      <c r="BA1147" s="240"/>
      <c r="BB1147" s="240"/>
      <c r="BC1147" s="240"/>
      <c r="BD1147" s="240"/>
      <c r="BE1147" s="240"/>
      <c r="BF1147" s="240"/>
      <c r="BG1147" s="240"/>
      <c r="BH1147" s="240"/>
      <c r="BR1147" s="18"/>
      <c r="BV1147" s="18"/>
    </row>
    <row r="1148" spans="1:74" ht="34.200000000000003" x14ac:dyDescent="0.3">
      <c r="A1148" s="241" t="s">
        <v>6746</v>
      </c>
      <c r="B1148" s="241" t="s">
        <v>6650</v>
      </c>
      <c r="C1148" s="241" t="s">
        <v>6660</v>
      </c>
      <c r="D1148" s="241" t="s">
        <v>6698</v>
      </c>
      <c r="E1148" s="241" t="s">
        <v>6699</v>
      </c>
      <c r="F1148" s="241" t="s">
        <v>6700</v>
      </c>
      <c r="G1148" s="241" t="s">
        <v>6701</v>
      </c>
      <c r="H1148" s="241" t="s">
        <v>6702</v>
      </c>
      <c r="I1148" s="241" t="s">
        <v>6703</v>
      </c>
      <c r="J1148" s="242" t="s">
        <v>6717</v>
      </c>
      <c r="K1148" s="243"/>
      <c r="L1148" s="68" t="s">
        <v>6894</v>
      </c>
      <c r="M1148" s="240"/>
      <c r="N1148" s="240"/>
      <c r="O1148" s="240"/>
      <c r="P1148" s="240"/>
      <c r="Q1148" s="240"/>
      <c r="R1148" s="240"/>
      <c r="S1148" s="243" t="s">
        <v>6746</v>
      </c>
      <c r="T1148" s="243"/>
      <c r="U1148" s="243"/>
      <c r="V1148" s="243"/>
      <c r="W1148" s="243"/>
      <c r="X1148" s="243"/>
      <c r="Y1148" s="243"/>
      <c r="Z1148" s="243"/>
      <c r="AA1148" s="240"/>
      <c r="AB1148" s="240"/>
      <c r="AC1148" s="240"/>
      <c r="AD1148" s="240"/>
      <c r="AE1148" s="240"/>
      <c r="AF1148" s="240"/>
      <c r="AG1148" s="240"/>
      <c r="AH1148" s="240"/>
      <c r="AI1148" s="240"/>
      <c r="AJ1148" s="240"/>
      <c r="AK1148" s="240"/>
      <c r="AL1148" s="68" t="s">
        <v>6728</v>
      </c>
      <c r="AM1148" s="64" t="s">
        <v>6746</v>
      </c>
      <c r="AN1148" s="64"/>
      <c r="AO1148" s="64"/>
      <c r="AP1148" s="64"/>
      <c r="AQ1148" s="243"/>
      <c r="AR1148" s="243"/>
      <c r="AS1148" s="243"/>
      <c r="AT1148" s="243"/>
      <c r="AU1148" s="240"/>
      <c r="AV1148" s="240"/>
      <c r="AW1148" s="240"/>
      <c r="AX1148" s="240"/>
      <c r="AY1148" s="240"/>
      <c r="AZ1148" s="240"/>
      <c r="BA1148" s="240"/>
      <c r="BB1148" s="240"/>
      <c r="BC1148" s="240"/>
      <c r="BD1148" s="240"/>
      <c r="BE1148" s="240"/>
      <c r="BF1148" s="240"/>
      <c r="BG1148" s="240"/>
      <c r="BH1148" s="240"/>
      <c r="BR1148" s="18"/>
      <c r="BV1148" s="18"/>
    </row>
    <row r="1149" spans="1:74" ht="15.6" x14ac:dyDescent="0.3">
      <c r="A1149" s="244" t="s">
        <v>6854</v>
      </c>
      <c r="B1149" s="244" t="s">
        <v>826</v>
      </c>
      <c r="C1149" s="245"/>
      <c r="D1149" s="245">
        <v>9</v>
      </c>
      <c r="E1149" s="142"/>
      <c r="F1149" s="245">
        <v>5</v>
      </c>
      <c r="G1149" s="142"/>
      <c r="H1149" s="245">
        <v>4</v>
      </c>
      <c r="I1149" s="142"/>
      <c r="J1149" s="246">
        <f t="shared" ref="J1149:J1164" si="186">SUM(E1149:I1149)</f>
        <v>9</v>
      </c>
      <c r="K1149" s="243"/>
      <c r="L1149" s="247">
        <f>SUM(J1149)</f>
        <v>9</v>
      </c>
      <c r="M1149" s="240"/>
      <c r="N1149" s="240"/>
      <c r="O1149" s="240"/>
      <c r="P1149" s="240"/>
      <c r="Q1149" s="240"/>
      <c r="R1149" s="240"/>
      <c r="S1149" s="244" t="s">
        <v>6708</v>
      </c>
      <c r="T1149" s="244" t="s">
        <v>197</v>
      </c>
      <c r="U1149" s="244" t="s">
        <v>230</v>
      </c>
      <c r="V1149" s="244" t="s">
        <v>211</v>
      </c>
      <c r="W1149" s="244" t="s">
        <v>205</v>
      </c>
      <c r="X1149" s="244" t="s">
        <v>283</v>
      </c>
      <c r="Y1149" s="244" t="s">
        <v>134</v>
      </c>
      <c r="Z1149" s="243"/>
      <c r="AA1149" s="240"/>
      <c r="AB1149" s="240"/>
      <c r="AC1149" s="240"/>
      <c r="AD1149" s="240"/>
      <c r="AE1149" s="240"/>
      <c r="AF1149" s="240"/>
      <c r="AG1149" s="240"/>
      <c r="AH1149" s="240"/>
      <c r="AI1149" s="240"/>
      <c r="AJ1149" s="240"/>
      <c r="AK1149" s="240"/>
      <c r="AL1149" s="243" t="s">
        <v>6823</v>
      </c>
      <c r="AM1149" s="64"/>
      <c r="AN1149" s="64"/>
      <c r="AO1149" s="64"/>
      <c r="AP1149" s="64"/>
      <c r="AQ1149" s="243"/>
      <c r="AR1149" s="243"/>
      <c r="AS1149" s="243"/>
      <c r="AT1149" s="243"/>
      <c r="AU1149" s="240"/>
      <c r="AV1149" s="240"/>
      <c r="AW1149" s="240"/>
      <c r="AX1149" s="240"/>
      <c r="AY1149" s="240"/>
      <c r="AZ1149" s="240"/>
      <c r="BA1149" s="240"/>
      <c r="BB1149" s="240"/>
      <c r="BC1149" s="240"/>
      <c r="BD1149" s="240"/>
      <c r="BE1149" s="240"/>
      <c r="BF1149" s="240"/>
      <c r="BG1149" s="240"/>
      <c r="BH1149" s="240"/>
      <c r="BR1149" s="18"/>
      <c r="BV1149" s="18"/>
    </row>
    <row r="1150" spans="1:74" ht="15.6" x14ac:dyDescent="0.3">
      <c r="A1150" s="248" t="s">
        <v>584</v>
      </c>
      <c r="B1150" s="248" t="s">
        <v>2633</v>
      </c>
      <c r="C1150" s="249"/>
      <c r="D1150" s="249">
        <v>8</v>
      </c>
      <c r="E1150" s="92"/>
      <c r="F1150" s="249">
        <v>5</v>
      </c>
      <c r="G1150" s="92"/>
      <c r="H1150" s="249">
        <v>3</v>
      </c>
      <c r="I1150" s="92"/>
      <c r="J1150" s="250">
        <f t="shared" si="186"/>
        <v>8</v>
      </c>
      <c r="K1150" s="251"/>
      <c r="L1150" s="251"/>
      <c r="M1150" s="240"/>
      <c r="N1150" s="240"/>
      <c r="O1150" s="240"/>
      <c r="P1150" s="240"/>
      <c r="Q1150" s="240"/>
      <c r="R1150" s="240"/>
      <c r="S1150" s="244" t="s">
        <v>6851</v>
      </c>
      <c r="T1150" s="244">
        <f>E1149</f>
        <v>0</v>
      </c>
      <c r="U1150" s="244">
        <f>F1149+1</f>
        <v>6</v>
      </c>
      <c r="V1150" s="244">
        <f>G1149</f>
        <v>0</v>
      </c>
      <c r="W1150" s="244">
        <f>H1149</f>
        <v>4</v>
      </c>
      <c r="X1150" s="244">
        <f>I1149</f>
        <v>0</v>
      </c>
      <c r="Y1150" s="244">
        <f>SUM(T1150:X1150)</f>
        <v>10</v>
      </c>
      <c r="Z1150" s="252"/>
      <c r="AA1150" s="240"/>
      <c r="AB1150" s="240"/>
      <c r="AC1150" s="240"/>
      <c r="AD1150" s="240"/>
      <c r="AE1150" s="240"/>
      <c r="AF1150" s="240"/>
      <c r="AG1150" s="240"/>
      <c r="AH1150" s="240"/>
      <c r="AI1150" s="240"/>
      <c r="AJ1150" s="240"/>
      <c r="AK1150" s="240"/>
      <c r="AL1150" s="243" t="s">
        <v>6731</v>
      </c>
      <c r="AM1150" s="64"/>
      <c r="AN1150" s="64"/>
      <c r="AO1150" s="64"/>
      <c r="AP1150" s="64"/>
      <c r="AQ1150" s="243"/>
      <c r="AR1150" s="243"/>
      <c r="AS1150" s="243"/>
      <c r="AT1150" s="243"/>
      <c r="AU1150" s="240"/>
      <c r="AV1150" s="240"/>
      <c r="AW1150" s="240"/>
      <c r="AX1150" s="240"/>
      <c r="AY1150" s="240"/>
      <c r="AZ1150" s="240"/>
      <c r="BA1150" s="240"/>
      <c r="BB1150" s="240"/>
      <c r="BC1150" s="240"/>
      <c r="BD1150" s="240"/>
      <c r="BE1150" s="240"/>
      <c r="BF1150" s="240"/>
      <c r="BG1150" s="240"/>
      <c r="BH1150" s="240"/>
      <c r="BR1150" s="18"/>
      <c r="BV1150" s="18"/>
    </row>
    <row r="1151" spans="1:74" ht="15.6" x14ac:dyDescent="0.3">
      <c r="A1151" s="248" t="s">
        <v>584</v>
      </c>
      <c r="B1151" s="248" t="s">
        <v>1343</v>
      </c>
      <c r="C1151" s="249"/>
      <c r="D1151" s="249">
        <v>57</v>
      </c>
      <c r="E1151" s="92"/>
      <c r="F1151" s="249">
        <v>1</v>
      </c>
      <c r="G1151" s="92"/>
      <c r="H1151" s="92"/>
      <c r="I1151" s="249">
        <v>56</v>
      </c>
      <c r="J1151" s="250">
        <f t="shared" si="186"/>
        <v>57</v>
      </c>
      <c r="K1151" s="251"/>
      <c r="L1151" s="251"/>
      <c r="M1151" s="240"/>
      <c r="N1151" s="240"/>
      <c r="O1151" s="240"/>
      <c r="P1151" s="240"/>
      <c r="Q1151" s="240"/>
      <c r="R1151" s="240"/>
      <c r="S1151" s="244" t="s">
        <v>6710</v>
      </c>
      <c r="T1151" s="244">
        <f>SUM(E1150:E1154)</f>
        <v>0</v>
      </c>
      <c r="U1151" s="244">
        <f>SUM(F1150:F1154)</f>
        <v>21</v>
      </c>
      <c r="V1151" s="244">
        <f>SUM(G1150:G1154)</f>
        <v>0</v>
      </c>
      <c r="W1151" s="244">
        <f>SUM(H1150:H1154)</f>
        <v>29</v>
      </c>
      <c r="X1151" s="244">
        <f>SUM(I1150:I1154)</f>
        <v>123</v>
      </c>
      <c r="Y1151" s="244">
        <f>SUM(T1151:X1151)</f>
        <v>173</v>
      </c>
      <c r="Z1151" s="252"/>
      <c r="AA1151" s="240"/>
      <c r="AB1151" s="240"/>
      <c r="AC1151" s="240"/>
      <c r="AD1151" s="240"/>
      <c r="AE1151" s="240"/>
      <c r="AF1151" s="240"/>
      <c r="AG1151" s="240"/>
      <c r="AH1151" s="240"/>
      <c r="AI1151" s="240"/>
      <c r="AJ1151" s="240"/>
      <c r="AK1151" s="240"/>
      <c r="AL1151" s="243"/>
      <c r="AM1151" s="64"/>
      <c r="AN1151" s="64"/>
      <c r="AO1151" s="64"/>
      <c r="AP1151" s="64"/>
      <c r="AQ1151" s="243"/>
      <c r="AR1151" s="243"/>
      <c r="AS1151" s="243"/>
      <c r="AT1151" s="243"/>
      <c r="AU1151" s="240"/>
      <c r="AV1151" s="240"/>
      <c r="AW1151" s="240"/>
      <c r="AX1151" s="240"/>
      <c r="AY1151" s="240"/>
      <c r="AZ1151" s="240"/>
      <c r="BA1151" s="240"/>
      <c r="BB1151" s="240"/>
      <c r="BC1151" s="240"/>
      <c r="BD1151" s="240"/>
      <c r="BE1151" s="240"/>
      <c r="BF1151" s="240"/>
      <c r="BG1151" s="240"/>
      <c r="BH1151" s="240"/>
      <c r="BR1151" s="18"/>
      <c r="BV1151" s="18"/>
    </row>
    <row r="1152" spans="1:74" ht="15.6" x14ac:dyDescent="0.3">
      <c r="A1152" s="248" t="s">
        <v>584</v>
      </c>
      <c r="B1152" s="248" t="s">
        <v>4458</v>
      </c>
      <c r="C1152" s="238"/>
      <c r="D1152" s="238"/>
      <c r="E1152" s="92"/>
      <c r="F1152" s="92"/>
      <c r="G1152" s="92"/>
      <c r="H1152" s="92"/>
      <c r="I1152" s="92"/>
      <c r="J1152" s="250">
        <f t="shared" si="186"/>
        <v>0</v>
      </c>
      <c r="K1152" s="251"/>
      <c r="L1152" s="251"/>
      <c r="M1152" s="240"/>
      <c r="N1152" s="240"/>
      <c r="O1152" s="240"/>
      <c r="P1152" s="240"/>
      <c r="Q1152" s="240"/>
      <c r="R1152" s="240"/>
      <c r="S1152" s="244" t="s">
        <v>6711</v>
      </c>
      <c r="T1152" s="244">
        <f>SUM(E1155:E1159)</f>
        <v>2</v>
      </c>
      <c r="U1152" s="244">
        <f>SUM(F1155:F1159)</f>
        <v>46</v>
      </c>
      <c r="V1152" s="244">
        <f>SUM(G1155:G1159)</f>
        <v>11</v>
      </c>
      <c r="W1152" s="244">
        <f>SUM(H1155:H1159)</f>
        <v>59</v>
      </c>
      <c r="X1152" s="244">
        <f>SUM(I1155:I1159)</f>
        <v>433</v>
      </c>
      <c r="Y1152" s="244">
        <f>SUM(T1152:X1152)</f>
        <v>551</v>
      </c>
      <c r="Z1152" s="252"/>
      <c r="AA1152" s="240"/>
      <c r="AB1152" s="240"/>
      <c r="AC1152" s="240"/>
      <c r="AD1152" s="240"/>
      <c r="AE1152" s="240"/>
      <c r="AF1152" s="240"/>
      <c r="AG1152" s="240"/>
      <c r="AH1152" s="240"/>
      <c r="AI1152" s="240"/>
      <c r="AJ1152" s="240"/>
      <c r="AK1152" s="240"/>
      <c r="AL1152" s="68" t="s">
        <v>5</v>
      </c>
      <c r="AM1152" s="68" t="s">
        <v>6739</v>
      </c>
      <c r="AN1152" s="68" t="s">
        <v>6740</v>
      </c>
      <c r="AO1152" s="68" t="s">
        <v>6741</v>
      </c>
      <c r="AP1152" s="68" t="s">
        <v>6742</v>
      </c>
      <c r="AQ1152" s="68" t="s">
        <v>6743</v>
      </c>
      <c r="AR1152" s="68" t="s">
        <v>6744</v>
      </c>
      <c r="AS1152" s="68" t="s">
        <v>6745</v>
      </c>
      <c r="AT1152" s="68" t="s">
        <v>6746</v>
      </c>
      <c r="AU1152" s="240"/>
      <c r="AV1152" s="240"/>
      <c r="AW1152" s="240"/>
      <c r="AX1152" s="240"/>
      <c r="AY1152" s="240"/>
      <c r="AZ1152" s="240"/>
      <c r="BA1152" s="240"/>
      <c r="BB1152" s="240"/>
      <c r="BC1152" s="240"/>
      <c r="BD1152" s="240"/>
      <c r="BE1152" s="240"/>
      <c r="BF1152" s="240"/>
      <c r="BG1152" s="240"/>
      <c r="BH1152" s="240"/>
      <c r="BR1152" s="18"/>
      <c r="BV1152" s="18"/>
    </row>
    <row r="1153" spans="1:74" ht="15.6" x14ac:dyDescent="0.3">
      <c r="A1153" s="248" t="s">
        <v>584</v>
      </c>
      <c r="B1153" s="248" t="s">
        <v>4602</v>
      </c>
      <c r="C1153" s="238"/>
      <c r="D1153" s="238"/>
      <c r="E1153" s="92"/>
      <c r="F1153" s="92"/>
      <c r="G1153" s="92"/>
      <c r="H1153" s="92"/>
      <c r="I1153" s="92"/>
      <c r="J1153" s="250">
        <f t="shared" si="186"/>
        <v>0</v>
      </c>
      <c r="K1153" s="251"/>
      <c r="L1153" s="251"/>
      <c r="M1153" s="240"/>
      <c r="N1153" s="240"/>
      <c r="O1153" s="240"/>
      <c r="P1153" s="240"/>
      <c r="Q1153" s="240"/>
      <c r="R1153" s="240"/>
      <c r="S1153" s="244" t="s">
        <v>6712</v>
      </c>
      <c r="T1153" s="244">
        <f>SUM(E1160:E1164)</f>
        <v>12</v>
      </c>
      <c r="U1153" s="244">
        <f>SUM(F1160:F1164)</f>
        <v>176</v>
      </c>
      <c r="V1153" s="244">
        <f>SUM(G1160:G1164)</f>
        <v>80</v>
      </c>
      <c r="W1153" s="244">
        <f>SUM(H1160:H1164)</f>
        <v>98</v>
      </c>
      <c r="X1153" s="244">
        <f>SUM(I1160:I1164)</f>
        <v>0</v>
      </c>
      <c r="Y1153" s="244">
        <f>SUM(T1153:X1153)</f>
        <v>366</v>
      </c>
      <c r="Z1153" s="252"/>
      <c r="AA1153" s="240"/>
      <c r="AB1153" s="240"/>
      <c r="AC1153" s="240"/>
      <c r="AD1153" s="240"/>
      <c r="AE1153" s="240"/>
      <c r="AF1153" s="240"/>
      <c r="AG1153" s="240"/>
      <c r="AH1153" s="240"/>
      <c r="AI1153" s="240"/>
      <c r="AJ1153" s="240"/>
      <c r="AK1153" s="240"/>
      <c r="AL1153" s="68" t="s">
        <v>6774</v>
      </c>
      <c r="AM1153" s="64">
        <v>0</v>
      </c>
      <c r="AN1153" s="64">
        <v>0</v>
      </c>
      <c r="AO1153" s="64">
        <v>0</v>
      </c>
      <c r="AP1153" s="64">
        <v>0</v>
      </c>
      <c r="AQ1153" s="64">
        <v>0</v>
      </c>
      <c r="AR1153" s="64">
        <v>0</v>
      </c>
      <c r="AS1153" s="64">
        <v>0</v>
      </c>
      <c r="AT1153" s="64">
        <v>0</v>
      </c>
      <c r="AU1153" s="240"/>
      <c r="AV1153" s="240"/>
      <c r="AW1153" s="240"/>
      <c r="AX1153" s="240"/>
      <c r="AY1153" s="240"/>
      <c r="AZ1153" s="240"/>
      <c r="BA1153" s="240"/>
      <c r="BB1153" s="240"/>
      <c r="BC1153" s="240"/>
      <c r="BD1153" s="240"/>
      <c r="BE1153" s="240"/>
      <c r="BF1153" s="240"/>
      <c r="BG1153" s="240"/>
      <c r="BH1153" s="240"/>
      <c r="BR1153" s="18"/>
      <c r="BV1153" s="18"/>
    </row>
    <row r="1154" spans="1:74" ht="15.6" x14ac:dyDescent="0.3">
      <c r="A1154" s="248" t="s">
        <v>584</v>
      </c>
      <c r="B1154" s="248" t="s">
        <v>826</v>
      </c>
      <c r="C1154" s="249"/>
      <c r="D1154" s="249">
        <v>108</v>
      </c>
      <c r="E1154" s="92"/>
      <c r="F1154" s="249">
        <v>15</v>
      </c>
      <c r="G1154" s="92"/>
      <c r="H1154" s="249">
        <v>26</v>
      </c>
      <c r="I1154" s="249">
        <v>67</v>
      </c>
      <c r="J1154" s="250">
        <f t="shared" si="186"/>
        <v>108</v>
      </c>
      <c r="K1154" s="251"/>
      <c r="L1154" s="251">
        <f>SUM(J1150:J1154)</f>
        <v>173</v>
      </c>
      <c r="M1154" s="240"/>
      <c r="N1154" s="240"/>
      <c r="O1154" s="240"/>
      <c r="P1154" s="240"/>
      <c r="Q1154" s="240"/>
      <c r="R1154" s="240"/>
      <c r="S1154" s="243"/>
      <c r="T1154" s="243">
        <f t="shared" ref="T1154:Y1154" si="187">SUM(T1150:T1153)</f>
        <v>14</v>
      </c>
      <c r="U1154" s="243">
        <f t="shared" si="187"/>
        <v>249</v>
      </c>
      <c r="V1154" s="243">
        <f t="shared" si="187"/>
        <v>91</v>
      </c>
      <c r="W1154" s="243">
        <f t="shared" si="187"/>
        <v>190</v>
      </c>
      <c r="X1154" s="243">
        <f t="shared" si="187"/>
        <v>556</v>
      </c>
      <c r="Y1154" s="243">
        <f t="shared" si="187"/>
        <v>1100</v>
      </c>
      <c r="Z1154" s="252"/>
      <c r="AA1154" s="240"/>
      <c r="AB1154" s="240"/>
      <c r="AC1154" s="240"/>
      <c r="AD1154" s="240"/>
      <c r="AE1154" s="240"/>
      <c r="AF1154" s="240"/>
      <c r="AG1154" s="240"/>
      <c r="AH1154" s="240"/>
      <c r="AI1154" s="240"/>
      <c r="AJ1154" s="240"/>
      <c r="AK1154" s="240"/>
      <c r="AL1154" s="68" t="s">
        <v>6775</v>
      </c>
      <c r="AM1154" s="64">
        <v>0</v>
      </c>
      <c r="AN1154" s="64">
        <v>0</v>
      </c>
      <c r="AO1154" s="64">
        <v>0</v>
      </c>
      <c r="AP1154" s="64">
        <v>0</v>
      </c>
      <c r="AQ1154" s="64">
        <v>0</v>
      </c>
      <c r="AR1154" s="64">
        <v>0</v>
      </c>
      <c r="AS1154" s="64">
        <v>0</v>
      </c>
      <c r="AT1154" s="64">
        <v>0</v>
      </c>
      <c r="AU1154" s="240"/>
      <c r="AV1154" s="240"/>
      <c r="AW1154" s="240"/>
      <c r="AX1154" s="240"/>
      <c r="AY1154" s="240"/>
      <c r="AZ1154" s="240"/>
      <c r="BA1154" s="240"/>
      <c r="BB1154" s="240"/>
      <c r="BC1154" s="240"/>
      <c r="BD1154" s="240"/>
      <c r="BE1154" s="240"/>
      <c r="BF1154" s="240"/>
      <c r="BG1154" s="240"/>
      <c r="BH1154" s="240"/>
      <c r="BR1154" s="18"/>
      <c r="BV1154" s="18"/>
    </row>
    <row r="1155" spans="1:74" ht="15.6" x14ac:dyDescent="0.3">
      <c r="A1155" s="244" t="s">
        <v>588</v>
      </c>
      <c r="B1155" s="244" t="s">
        <v>2633</v>
      </c>
      <c r="C1155" s="245"/>
      <c r="D1155" s="245">
        <v>46</v>
      </c>
      <c r="E1155" s="142"/>
      <c r="F1155" s="245">
        <v>18</v>
      </c>
      <c r="G1155" s="142"/>
      <c r="H1155" s="245">
        <v>28</v>
      </c>
      <c r="I1155" s="142"/>
      <c r="J1155" s="246">
        <f t="shared" si="186"/>
        <v>46</v>
      </c>
      <c r="K1155" s="243"/>
      <c r="L1155" s="243"/>
      <c r="M1155" s="240"/>
      <c r="N1155" s="240"/>
      <c r="O1155" s="240"/>
      <c r="P1155" s="240"/>
      <c r="Q1155" s="240"/>
      <c r="R1155" s="240"/>
      <c r="S1155" s="244" t="s">
        <v>6716</v>
      </c>
      <c r="T1155" s="244" t="s">
        <v>197</v>
      </c>
      <c r="U1155" s="244" t="s">
        <v>230</v>
      </c>
      <c r="V1155" s="244" t="s">
        <v>211</v>
      </c>
      <c r="W1155" s="244" t="s">
        <v>205</v>
      </c>
      <c r="X1155" s="244" t="s">
        <v>283</v>
      </c>
      <c r="Y1155" s="244" t="s">
        <v>134</v>
      </c>
      <c r="Z1155" s="243"/>
      <c r="AA1155" s="240"/>
      <c r="AB1155" s="240"/>
      <c r="AC1155" s="240"/>
      <c r="AD1155" s="240"/>
      <c r="AE1155" s="240"/>
      <c r="AF1155" s="240"/>
      <c r="AG1155" s="240"/>
      <c r="AH1155" s="240"/>
      <c r="AI1155" s="240"/>
      <c r="AJ1155" s="240"/>
      <c r="AK1155" s="240"/>
      <c r="AL1155" s="68" t="s">
        <v>6776</v>
      </c>
      <c r="AM1155" s="64">
        <v>0</v>
      </c>
      <c r="AN1155" s="64">
        <v>0</v>
      </c>
      <c r="AO1155" s="64">
        <v>0</v>
      </c>
      <c r="AP1155" s="64">
        <v>0</v>
      </c>
      <c r="AQ1155" s="64">
        <v>0</v>
      </c>
      <c r="AR1155" s="64">
        <v>0</v>
      </c>
      <c r="AS1155" s="64">
        <v>0</v>
      </c>
      <c r="AT1155" s="64">
        <v>0</v>
      </c>
      <c r="AU1155" s="240"/>
      <c r="AV1155" s="240"/>
      <c r="AW1155" s="240"/>
      <c r="AX1155" s="240"/>
      <c r="AY1155" s="240"/>
      <c r="AZ1155" s="240"/>
      <c r="BA1155" s="240"/>
      <c r="BB1155" s="240"/>
      <c r="BC1155" s="240"/>
      <c r="BD1155" s="240"/>
      <c r="BE1155" s="240"/>
      <c r="BF1155" s="240"/>
      <c r="BG1155" s="240"/>
      <c r="BH1155" s="240"/>
      <c r="BR1155" s="18"/>
      <c r="BV1155" s="18"/>
    </row>
    <row r="1156" spans="1:74" ht="15.6" x14ac:dyDescent="0.3">
      <c r="A1156" s="244" t="s">
        <v>588</v>
      </c>
      <c r="B1156" s="244" t="s">
        <v>1343</v>
      </c>
      <c r="C1156" s="245"/>
      <c r="D1156" s="245">
        <v>5</v>
      </c>
      <c r="E1156" s="142"/>
      <c r="F1156" s="245">
        <v>1</v>
      </c>
      <c r="G1156" s="142"/>
      <c r="H1156" s="245">
        <v>4</v>
      </c>
      <c r="I1156" s="142"/>
      <c r="J1156" s="246">
        <f t="shared" si="186"/>
        <v>5</v>
      </c>
      <c r="K1156" s="243"/>
      <c r="L1156" s="243"/>
      <c r="M1156" s="240"/>
      <c r="N1156" s="240"/>
      <c r="O1156" s="240"/>
      <c r="P1156" s="240"/>
      <c r="Q1156" s="240"/>
      <c r="R1156" s="240"/>
      <c r="S1156" s="244" t="s">
        <v>6851</v>
      </c>
      <c r="T1156" s="244">
        <v>0</v>
      </c>
      <c r="U1156" s="244">
        <v>0</v>
      </c>
      <c r="V1156" s="244">
        <v>0</v>
      </c>
      <c r="W1156" s="244">
        <v>0</v>
      </c>
      <c r="X1156" s="244">
        <v>0</v>
      </c>
      <c r="Y1156" s="244">
        <f>SUM(T1156:X1156)</f>
        <v>0</v>
      </c>
      <c r="Z1156" s="252"/>
      <c r="AA1156" s="240"/>
      <c r="AB1156" s="240"/>
      <c r="AC1156" s="240"/>
      <c r="AD1156" s="240"/>
      <c r="AE1156" s="240"/>
      <c r="AF1156" s="240"/>
      <c r="AG1156" s="240"/>
      <c r="AH1156" s="240"/>
      <c r="AI1156" s="240"/>
      <c r="AJ1156" s="240"/>
      <c r="AK1156" s="240"/>
      <c r="AL1156" s="68" t="s">
        <v>6777</v>
      </c>
      <c r="AM1156" s="64">
        <v>0</v>
      </c>
      <c r="AN1156" s="64">
        <v>0</v>
      </c>
      <c r="AO1156" s="64">
        <v>0</v>
      </c>
      <c r="AP1156" s="64">
        <v>0</v>
      </c>
      <c r="AQ1156" s="64">
        <v>0</v>
      </c>
      <c r="AR1156" s="64">
        <v>0</v>
      </c>
      <c r="AS1156" s="64">
        <v>0</v>
      </c>
      <c r="AT1156" s="64">
        <v>0</v>
      </c>
      <c r="AU1156" s="240"/>
      <c r="AV1156" s="240"/>
      <c r="AW1156" s="240"/>
      <c r="AX1156" s="240"/>
      <c r="AY1156" s="240"/>
      <c r="AZ1156" s="240"/>
      <c r="BA1156" s="240"/>
      <c r="BB1156" s="240"/>
      <c r="BC1156" s="240"/>
      <c r="BD1156" s="240"/>
      <c r="BE1156" s="240"/>
      <c r="BF1156" s="240"/>
      <c r="BG1156" s="240"/>
      <c r="BH1156" s="240"/>
      <c r="BR1156" s="18"/>
      <c r="BV1156" s="18"/>
    </row>
    <row r="1157" spans="1:74" ht="15.6" x14ac:dyDescent="0.3">
      <c r="A1157" s="244" t="s">
        <v>588</v>
      </c>
      <c r="B1157" s="244" t="s">
        <v>4458</v>
      </c>
      <c r="C1157" s="253"/>
      <c r="D1157" s="253"/>
      <c r="E1157" s="142"/>
      <c r="F1157" s="142"/>
      <c r="G1157" s="142"/>
      <c r="H1157" s="142"/>
      <c r="I1157" s="142"/>
      <c r="J1157" s="246">
        <f t="shared" si="186"/>
        <v>0</v>
      </c>
      <c r="K1157" s="243"/>
      <c r="L1157" s="243"/>
      <c r="M1157" s="240"/>
      <c r="N1157" s="240"/>
      <c r="O1157" s="240"/>
      <c r="P1157" s="240"/>
      <c r="Q1157" s="240"/>
      <c r="R1157" s="240"/>
      <c r="S1157" s="244" t="s">
        <v>6710</v>
      </c>
      <c r="T1157" s="254">
        <f>E1150</f>
        <v>0</v>
      </c>
      <c r="U1157" s="254">
        <f>F1150</f>
        <v>5</v>
      </c>
      <c r="V1157" s="254">
        <f>G1150</f>
        <v>0</v>
      </c>
      <c r="W1157" s="254">
        <f>H1150</f>
        <v>3</v>
      </c>
      <c r="X1157" s="254">
        <f>I1150</f>
        <v>0</v>
      </c>
      <c r="Y1157" s="244">
        <f>SUM(T1157:X1157)</f>
        <v>8</v>
      </c>
      <c r="Z1157" s="252"/>
      <c r="AA1157" s="240"/>
      <c r="AB1157" s="240"/>
      <c r="AC1157" s="240"/>
      <c r="AD1157" s="240"/>
      <c r="AE1157" s="240"/>
      <c r="AF1157" s="240"/>
      <c r="AG1157" s="240"/>
      <c r="AH1157" s="240"/>
      <c r="AI1157" s="240"/>
      <c r="AJ1157" s="240"/>
      <c r="AK1157" s="240"/>
      <c r="AL1157" s="68" t="s">
        <v>6895</v>
      </c>
      <c r="AM1157" s="64">
        <v>0</v>
      </c>
      <c r="AN1157" s="64">
        <v>0</v>
      </c>
      <c r="AO1157" s="64">
        <v>0</v>
      </c>
      <c r="AP1157" s="64">
        <v>0</v>
      </c>
      <c r="AQ1157" s="64">
        <v>415</v>
      </c>
      <c r="AR1157" s="64">
        <v>435</v>
      </c>
      <c r="AS1157" s="221">
        <v>345</v>
      </c>
      <c r="AT1157" s="221">
        <v>433</v>
      </c>
      <c r="AU1157" s="240"/>
      <c r="AV1157" s="240"/>
      <c r="AW1157" s="240"/>
      <c r="AX1157" s="240"/>
      <c r="AY1157" s="240"/>
      <c r="AZ1157" s="240"/>
      <c r="BA1157" s="240"/>
      <c r="BB1157" s="240"/>
      <c r="BC1157" s="240"/>
      <c r="BD1157" s="240"/>
      <c r="BE1157" s="240"/>
      <c r="BF1157" s="240"/>
      <c r="BG1157" s="240"/>
      <c r="BH1157" s="240"/>
      <c r="BR1157" s="18"/>
      <c r="BV1157" s="18"/>
    </row>
    <row r="1158" spans="1:74" ht="15.6" x14ac:dyDescent="0.3">
      <c r="A1158" s="244" t="s">
        <v>588</v>
      </c>
      <c r="B1158" s="244" t="s">
        <v>4602</v>
      </c>
      <c r="C1158" s="245"/>
      <c r="D1158" s="245">
        <v>1</v>
      </c>
      <c r="E1158" s="142"/>
      <c r="F1158" s="245">
        <v>1</v>
      </c>
      <c r="G1158" s="142"/>
      <c r="H1158" s="142"/>
      <c r="I1158" s="142"/>
      <c r="J1158" s="246">
        <f t="shared" si="186"/>
        <v>1</v>
      </c>
      <c r="K1158" s="243"/>
      <c r="L1158" s="243"/>
      <c r="M1158" s="240"/>
      <c r="N1158" s="240"/>
      <c r="O1158" s="240"/>
      <c r="P1158" s="240"/>
      <c r="Q1158" s="240"/>
      <c r="R1158" s="240"/>
      <c r="S1158" s="244" t="s">
        <v>6711</v>
      </c>
      <c r="T1158" s="244">
        <f>E1155</f>
        <v>0</v>
      </c>
      <c r="U1158" s="244">
        <f>F1155</f>
        <v>18</v>
      </c>
      <c r="V1158" s="244">
        <f>G1155</f>
        <v>0</v>
      </c>
      <c r="W1158" s="244">
        <f>H1155</f>
        <v>28</v>
      </c>
      <c r="X1158" s="244">
        <f>I1155</f>
        <v>0</v>
      </c>
      <c r="Y1158" s="244">
        <f>SUM(T1158:X1158)</f>
        <v>46</v>
      </c>
      <c r="Z1158" s="252"/>
      <c r="AA1158" s="240"/>
      <c r="AB1158" s="240"/>
      <c r="AC1158" s="240"/>
      <c r="AD1158" s="240"/>
      <c r="AE1158" s="240"/>
      <c r="AF1158" s="240"/>
      <c r="AG1158" s="240"/>
      <c r="AH1158" s="240"/>
      <c r="AI1158" s="240"/>
      <c r="AJ1158" s="240"/>
      <c r="AK1158" s="240"/>
      <c r="AL1158" s="68"/>
      <c r="AM1158" s="68"/>
      <c r="AN1158" s="68"/>
      <c r="AO1158" s="68"/>
      <c r="AP1158" s="68"/>
      <c r="AQ1158" s="68"/>
      <c r="AR1158" s="68"/>
      <c r="AS1158" s="68"/>
      <c r="AT1158" s="68"/>
      <c r="AU1158" s="240"/>
      <c r="AV1158" s="240"/>
      <c r="AW1158" s="240"/>
      <c r="AX1158" s="240"/>
      <c r="AY1158" s="240"/>
      <c r="AZ1158" s="240"/>
      <c r="BA1158" s="240"/>
      <c r="BB1158" s="240"/>
      <c r="BC1158" s="240"/>
      <c r="BD1158" s="240"/>
      <c r="BE1158" s="240"/>
      <c r="BF1158" s="240"/>
      <c r="BG1158" s="240"/>
      <c r="BH1158" s="240"/>
      <c r="BR1158" s="18"/>
      <c r="BV1158" s="18"/>
    </row>
    <row r="1159" spans="1:74" ht="15.6" x14ac:dyDescent="0.3">
      <c r="A1159" s="244" t="s">
        <v>588</v>
      </c>
      <c r="B1159" s="244" t="s">
        <v>826</v>
      </c>
      <c r="C1159" s="245"/>
      <c r="D1159" s="245">
        <v>499</v>
      </c>
      <c r="E1159" s="245">
        <v>2</v>
      </c>
      <c r="F1159" s="245">
        <v>26</v>
      </c>
      <c r="G1159" s="245">
        <v>11</v>
      </c>
      <c r="H1159" s="245">
        <v>27</v>
      </c>
      <c r="I1159" s="245">
        <v>433</v>
      </c>
      <c r="J1159" s="246">
        <f t="shared" si="186"/>
        <v>499</v>
      </c>
      <c r="K1159" s="243"/>
      <c r="L1159" s="230">
        <f>SUM(J1155:J1159)</f>
        <v>551</v>
      </c>
      <c r="M1159" s="240"/>
      <c r="N1159" s="240"/>
      <c r="O1159" s="240"/>
      <c r="P1159" s="240"/>
      <c r="Q1159" s="240"/>
      <c r="R1159" s="240"/>
      <c r="S1159" s="244" t="s">
        <v>6712</v>
      </c>
      <c r="T1159" s="254">
        <f>E1160</f>
        <v>2</v>
      </c>
      <c r="U1159" s="254">
        <f>F1160</f>
        <v>43</v>
      </c>
      <c r="V1159" s="254">
        <f>G1160</f>
        <v>11</v>
      </c>
      <c r="W1159" s="254">
        <f>H1160</f>
        <v>53</v>
      </c>
      <c r="X1159" s="254">
        <f>I1160</f>
        <v>0</v>
      </c>
      <c r="Y1159" s="244">
        <f>SUM(T1159:X1159)</f>
        <v>109</v>
      </c>
      <c r="Z1159" s="252"/>
      <c r="AA1159" s="240"/>
      <c r="AB1159" s="240"/>
      <c r="AC1159" s="240"/>
      <c r="AD1159" s="240"/>
      <c r="AE1159" s="240"/>
      <c r="AF1159" s="240"/>
      <c r="AG1159" s="240"/>
      <c r="AH1159" s="240"/>
      <c r="AI1159" s="240"/>
      <c r="AJ1159" s="240"/>
      <c r="AK1159" s="240"/>
      <c r="AL1159" s="68" t="s">
        <v>5</v>
      </c>
      <c r="AM1159" s="68" t="s">
        <v>6739</v>
      </c>
      <c r="AN1159" s="68" t="s">
        <v>6740</v>
      </c>
      <c r="AO1159" s="68" t="s">
        <v>6741</v>
      </c>
      <c r="AP1159" s="68" t="s">
        <v>6742</v>
      </c>
      <c r="AQ1159" s="68" t="s">
        <v>6743</v>
      </c>
      <c r="AR1159" s="68" t="s">
        <v>6744</v>
      </c>
      <c r="AS1159" s="68" t="s">
        <v>6745</v>
      </c>
      <c r="AT1159" s="68" t="s">
        <v>6746</v>
      </c>
      <c r="AU1159" s="240"/>
      <c r="AV1159" s="240"/>
      <c r="AW1159" s="240"/>
      <c r="AX1159" s="240"/>
      <c r="AY1159" s="240"/>
      <c r="AZ1159" s="240"/>
      <c r="BA1159" s="240"/>
      <c r="BB1159" s="240"/>
      <c r="BC1159" s="240"/>
      <c r="BD1159" s="240"/>
      <c r="BE1159" s="240"/>
      <c r="BF1159" s="240"/>
      <c r="BG1159" s="240"/>
      <c r="BH1159" s="240"/>
      <c r="BR1159" s="18"/>
      <c r="BV1159" s="18"/>
    </row>
    <row r="1160" spans="1:74" ht="15.6" x14ac:dyDescent="0.3">
      <c r="A1160" s="248" t="s">
        <v>592</v>
      </c>
      <c r="B1160" s="248" t="s">
        <v>2633</v>
      </c>
      <c r="C1160" s="249"/>
      <c r="D1160" s="249">
        <v>109</v>
      </c>
      <c r="E1160" s="249">
        <v>2</v>
      </c>
      <c r="F1160" s="249">
        <v>43</v>
      </c>
      <c r="G1160" s="249">
        <v>11</v>
      </c>
      <c r="H1160" s="249">
        <v>53</v>
      </c>
      <c r="I1160" s="92"/>
      <c r="J1160" s="250">
        <f t="shared" si="186"/>
        <v>109</v>
      </c>
      <c r="K1160" s="251"/>
      <c r="L1160" s="251"/>
      <c r="M1160" s="240"/>
      <c r="N1160" s="240"/>
      <c r="O1160" s="240"/>
      <c r="P1160" s="240"/>
      <c r="Q1160" s="240"/>
      <c r="R1160" s="240"/>
      <c r="S1160" s="243"/>
      <c r="T1160" s="243">
        <f t="shared" ref="T1160:Y1160" si="188">SUM(T1156:T1159)</f>
        <v>2</v>
      </c>
      <c r="U1160" s="243">
        <f t="shared" si="188"/>
        <v>66</v>
      </c>
      <c r="V1160" s="243">
        <f t="shared" si="188"/>
        <v>11</v>
      </c>
      <c r="W1160" s="243">
        <f t="shared" si="188"/>
        <v>84</v>
      </c>
      <c r="X1160" s="243">
        <f t="shared" si="188"/>
        <v>0</v>
      </c>
      <c r="Y1160" s="243">
        <f t="shared" si="188"/>
        <v>163</v>
      </c>
      <c r="Z1160" s="252"/>
      <c r="AA1160" s="240"/>
      <c r="AB1160" s="240"/>
      <c r="AC1160" s="240"/>
      <c r="AD1160" s="240"/>
      <c r="AE1160" s="240"/>
      <c r="AF1160" s="240"/>
      <c r="AG1160" s="240"/>
      <c r="AH1160" s="240"/>
      <c r="AI1160" s="240"/>
      <c r="AJ1160" s="240"/>
      <c r="AK1160" s="240"/>
      <c r="AL1160" s="68" t="s">
        <v>6788</v>
      </c>
      <c r="AM1160" s="64">
        <v>0</v>
      </c>
      <c r="AN1160" s="64">
        <v>1</v>
      </c>
      <c r="AO1160" s="64">
        <v>1</v>
      </c>
      <c r="AP1160" s="64">
        <v>1</v>
      </c>
      <c r="AQ1160" s="64">
        <v>0</v>
      </c>
      <c r="AR1160" s="64">
        <v>0</v>
      </c>
      <c r="AS1160" s="64">
        <v>0</v>
      </c>
      <c r="AT1160" s="64">
        <v>0</v>
      </c>
      <c r="AU1160" s="240"/>
      <c r="AV1160" s="240"/>
      <c r="AW1160" s="240"/>
      <c r="AX1160" s="240"/>
      <c r="AY1160" s="240"/>
      <c r="AZ1160" s="240"/>
      <c r="BA1160" s="240"/>
      <c r="BB1160" s="240"/>
      <c r="BC1160" s="240"/>
      <c r="BD1160" s="240"/>
      <c r="BE1160" s="240"/>
      <c r="BF1160" s="240"/>
      <c r="BG1160" s="240"/>
      <c r="BH1160" s="240"/>
      <c r="BR1160" s="18"/>
      <c r="BV1160" s="18"/>
    </row>
    <row r="1161" spans="1:74" ht="15.6" x14ac:dyDescent="0.3">
      <c r="A1161" s="248" t="s">
        <v>592</v>
      </c>
      <c r="B1161" s="248" t="s">
        <v>1343</v>
      </c>
      <c r="C1161" s="249"/>
      <c r="D1161" s="249">
        <v>75</v>
      </c>
      <c r="E1161" s="249">
        <v>1</v>
      </c>
      <c r="F1161" s="249">
        <v>35</v>
      </c>
      <c r="G1161" s="249">
        <v>22</v>
      </c>
      <c r="H1161" s="249">
        <v>17</v>
      </c>
      <c r="I1161" s="92"/>
      <c r="J1161" s="250">
        <f t="shared" si="186"/>
        <v>75</v>
      </c>
      <c r="K1161" s="251"/>
      <c r="L1161" s="251"/>
      <c r="M1161" s="240"/>
      <c r="N1161" s="240"/>
      <c r="O1161" s="240"/>
      <c r="P1161" s="240"/>
      <c r="Q1161" s="240"/>
      <c r="R1161" s="240"/>
      <c r="S1161" s="244" t="s">
        <v>6719</v>
      </c>
      <c r="T1161" s="244" t="s">
        <v>197</v>
      </c>
      <c r="U1161" s="244" t="s">
        <v>230</v>
      </c>
      <c r="V1161" s="244" t="s">
        <v>211</v>
      </c>
      <c r="W1161" s="244" t="s">
        <v>205</v>
      </c>
      <c r="X1161" s="244" t="s">
        <v>283</v>
      </c>
      <c r="Y1161" s="244" t="s">
        <v>6720</v>
      </c>
      <c r="Z1161" s="255"/>
      <c r="AA1161" s="240"/>
      <c r="AB1161" s="240"/>
      <c r="AC1161" s="240"/>
      <c r="AD1161" s="240"/>
      <c r="AE1161" s="240"/>
      <c r="AF1161" s="240"/>
      <c r="AG1161" s="240"/>
      <c r="AH1161" s="240"/>
      <c r="AI1161" s="240"/>
      <c r="AJ1161" s="240"/>
      <c r="AK1161" s="240"/>
      <c r="AL1161" s="68" t="s">
        <v>6789</v>
      </c>
      <c r="AM1161" s="64">
        <v>3</v>
      </c>
      <c r="AN1161" s="64">
        <v>1</v>
      </c>
      <c r="AO1161" s="64">
        <v>1</v>
      </c>
      <c r="AP1161" s="64">
        <v>1</v>
      </c>
      <c r="AQ1161" s="64">
        <v>0</v>
      </c>
      <c r="AR1161" s="64">
        <v>0</v>
      </c>
      <c r="AS1161" s="64">
        <v>0</v>
      </c>
      <c r="AT1161" s="64">
        <v>1</v>
      </c>
      <c r="AU1161" s="240"/>
      <c r="AV1161" s="240"/>
      <c r="AW1161" s="240"/>
      <c r="AX1161" s="240"/>
      <c r="AY1161" s="240"/>
      <c r="AZ1161" s="240"/>
      <c r="BA1161" s="240"/>
      <c r="BB1161" s="240"/>
      <c r="BC1161" s="240"/>
      <c r="BD1161" s="240"/>
      <c r="BE1161" s="240"/>
      <c r="BF1161" s="240"/>
      <c r="BG1161" s="240"/>
      <c r="BH1161" s="240"/>
      <c r="BR1161" s="18"/>
      <c r="BV1161" s="18"/>
    </row>
    <row r="1162" spans="1:74" ht="15.6" x14ac:dyDescent="0.3">
      <c r="A1162" s="248" t="s">
        <v>592</v>
      </c>
      <c r="B1162" s="248" t="s">
        <v>4458</v>
      </c>
      <c r="C1162" s="249"/>
      <c r="D1162" s="249">
        <v>9</v>
      </c>
      <c r="E1162" s="249">
        <v>2</v>
      </c>
      <c r="F1162" s="249">
        <v>5</v>
      </c>
      <c r="G1162" s="249">
        <v>1</v>
      </c>
      <c r="H1162" s="249">
        <v>1</v>
      </c>
      <c r="I1162" s="92"/>
      <c r="J1162" s="250">
        <f t="shared" si="186"/>
        <v>9</v>
      </c>
      <c r="K1162" s="251"/>
      <c r="L1162" s="251"/>
      <c r="M1162" s="240"/>
      <c r="N1162" s="240"/>
      <c r="O1162" s="240"/>
      <c r="P1162" s="240"/>
      <c r="Q1162" s="240"/>
      <c r="R1162" s="240"/>
      <c r="S1162" s="244" t="s">
        <v>6851</v>
      </c>
      <c r="T1162" s="254">
        <f t="shared" ref="T1162:X1165" si="189" xml:space="preserve"> T1150-T1156</f>
        <v>0</v>
      </c>
      <c r="U1162" s="254">
        <f t="shared" si="189"/>
        <v>6</v>
      </c>
      <c r="V1162" s="254">
        <f t="shared" si="189"/>
        <v>0</v>
      </c>
      <c r="W1162" s="254">
        <f t="shared" si="189"/>
        <v>4</v>
      </c>
      <c r="X1162" s="254">
        <f t="shared" si="189"/>
        <v>0</v>
      </c>
      <c r="Y1162" s="254">
        <f>SUM(T1162:W1162)</f>
        <v>10</v>
      </c>
      <c r="Z1162" s="252">
        <f>SUM(T1162:X1162)</f>
        <v>10</v>
      </c>
      <c r="AA1162" s="240"/>
      <c r="AB1162" s="240"/>
      <c r="AC1162" s="240"/>
      <c r="AD1162" s="240"/>
      <c r="AE1162" s="240"/>
      <c r="AF1162" s="240"/>
      <c r="AG1162" s="240"/>
      <c r="AH1162" s="240"/>
      <c r="AI1162" s="240"/>
      <c r="AJ1162" s="240"/>
      <c r="AK1162" s="240"/>
      <c r="AL1162" s="68" t="s">
        <v>6790</v>
      </c>
      <c r="AM1162" s="64">
        <v>3</v>
      </c>
      <c r="AN1162" s="64">
        <v>5</v>
      </c>
      <c r="AO1162" s="64">
        <v>3</v>
      </c>
      <c r="AP1162" s="64">
        <v>2</v>
      </c>
      <c r="AQ1162" s="64">
        <v>0</v>
      </c>
      <c r="AR1162" s="64">
        <v>0</v>
      </c>
      <c r="AS1162" s="64">
        <v>0</v>
      </c>
      <c r="AT1162" s="64">
        <v>1</v>
      </c>
      <c r="AU1162" s="240"/>
      <c r="AV1162" s="240"/>
      <c r="AW1162" s="240"/>
      <c r="AX1162" s="240"/>
      <c r="AY1162" s="240"/>
      <c r="AZ1162" s="240"/>
      <c r="BA1162" s="240"/>
      <c r="BB1162" s="240"/>
      <c r="BC1162" s="240"/>
      <c r="BD1162" s="240"/>
      <c r="BE1162" s="240"/>
      <c r="BF1162" s="240"/>
      <c r="BG1162" s="240"/>
      <c r="BH1162" s="240"/>
      <c r="BR1162" s="18"/>
      <c r="BV1162" s="18"/>
    </row>
    <row r="1163" spans="1:74" ht="15.6" x14ac:dyDescent="0.3">
      <c r="A1163" s="248" t="s">
        <v>592</v>
      </c>
      <c r="B1163" s="248" t="s">
        <v>4602</v>
      </c>
      <c r="C1163" s="249"/>
      <c r="D1163" s="249">
        <v>5</v>
      </c>
      <c r="E1163" s="238"/>
      <c r="F1163" s="249">
        <v>4</v>
      </c>
      <c r="G1163" s="249">
        <v>1</v>
      </c>
      <c r="H1163" s="92"/>
      <c r="I1163" s="92"/>
      <c r="J1163" s="250">
        <f t="shared" si="186"/>
        <v>5</v>
      </c>
      <c r="K1163" s="251"/>
      <c r="L1163" s="251"/>
      <c r="M1163" s="240"/>
      <c r="N1163" s="240"/>
      <c r="O1163" s="240"/>
      <c r="P1163" s="240"/>
      <c r="Q1163" s="240"/>
      <c r="R1163" s="240"/>
      <c r="S1163" s="244" t="s">
        <v>6710</v>
      </c>
      <c r="T1163" s="254">
        <f t="shared" si="189"/>
        <v>0</v>
      </c>
      <c r="U1163" s="254">
        <f t="shared" si="189"/>
        <v>16</v>
      </c>
      <c r="V1163" s="254">
        <f t="shared" si="189"/>
        <v>0</v>
      </c>
      <c r="W1163" s="254">
        <f t="shared" si="189"/>
        <v>26</v>
      </c>
      <c r="X1163" s="254">
        <f t="shared" si="189"/>
        <v>123</v>
      </c>
      <c r="Y1163" s="254">
        <f>SUM(T1163:W1163)</f>
        <v>42</v>
      </c>
      <c r="Z1163" s="252">
        <f>SUM(T1163:X1163)</f>
        <v>165</v>
      </c>
      <c r="AA1163" s="240"/>
      <c r="AB1163" s="240"/>
      <c r="AC1163" s="240"/>
      <c r="AD1163" s="240"/>
      <c r="AE1163" s="240"/>
      <c r="AF1163" s="240"/>
      <c r="AG1163" s="240"/>
      <c r="AH1163" s="240"/>
      <c r="AI1163" s="240"/>
      <c r="AJ1163" s="240"/>
      <c r="AK1163" s="240"/>
      <c r="AL1163" s="68" t="s">
        <v>6792</v>
      </c>
      <c r="AM1163" s="64">
        <v>46</v>
      </c>
      <c r="AN1163" s="64">
        <v>37</v>
      </c>
      <c r="AO1163" s="64">
        <v>28</v>
      </c>
      <c r="AP1163" s="64">
        <v>23</v>
      </c>
      <c r="AQ1163" s="64">
        <v>12</v>
      </c>
      <c r="AR1163" s="64">
        <v>18</v>
      </c>
      <c r="AS1163" s="64">
        <v>8</v>
      </c>
      <c r="AT1163" s="64">
        <v>10</v>
      </c>
      <c r="AU1163" s="240"/>
      <c r="AV1163" s="240"/>
      <c r="AW1163" s="240"/>
      <c r="AX1163" s="240"/>
      <c r="AY1163" s="240"/>
      <c r="AZ1163" s="240"/>
      <c r="BA1163" s="240"/>
      <c r="BB1163" s="240"/>
      <c r="BC1163" s="240"/>
      <c r="BD1163" s="240"/>
      <c r="BE1163" s="240"/>
      <c r="BF1163" s="240"/>
      <c r="BG1163" s="240"/>
      <c r="BH1163" s="240"/>
      <c r="BR1163" s="18"/>
      <c r="BV1163" s="18"/>
    </row>
    <row r="1164" spans="1:74" ht="15.6" x14ac:dyDescent="0.3">
      <c r="A1164" s="248" t="s">
        <v>592</v>
      </c>
      <c r="B1164" s="248" t="s">
        <v>826</v>
      </c>
      <c r="C1164" s="249"/>
      <c r="D1164" s="249">
        <v>168</v>
      </c>
      <c r="E1164" s="249">
        <v>7</v>
      </c>
      <c r="F1164" s="249">
        <v>89</v>
      </c>
      <c r="G1164" s="249">
        <v>45</v>
      </c>
      <c r="H1164" s="249">
        <v>27</v>
      </c>
      <c r="I1164" s="92"/>
      <c r="J1164" s="250">
        <f t="shared" si="186"/>
        <v>168</v>
      </c>
      <c r="K1164" s="251"/>
      <c r="L1164" s="251">
        <f>SUM(J1160:J1164)</f>
        <v>366</v>
      </c>
      <c r="M1164" s="240"/>
      <c r="N1164" s="240"/>
      <c r="O1164" s="240"/>
      <c r="P1164" s="240"/>
      <c r="Q1164" s="240"/>
      <c r="R1164" s="240"/>
      <c r="S1164" s="244" t="s">
        <v>6711</v>
      </c>
      <c r="T1164" s="254">
        <f t="shared" si="189"/>
        <v>2</v>
      </c>
      <c r="U1164" s="254">
        <f t="shared" si="189"/>
        <v>28</v>
      </c>
      <c r="V1164" s="254">
        <f t="shared" si="189"/>
        <v>11</v>
      </c>
      <c r="W1164" s="254">
        <f t="shared" si="189"/>
        <v>31</v>
      </c>
      <c r="X1164" s="254">
        <f t="shared" si="189"/>
        <v>433</v>
      </c>
      <c r="Y1164" s="254">
        <f>SUM(T1164:W1164)</f>
        <v>72</v>
      </c>
      <c r="Z1164" s="252">
        <f>SUM(T1164:X1164)</f>
        <v>505</v>
      </c>
      <c r="AA1164" s="240"/>
      <c r="AB1164" s="240"/>
      <c r="AC1164" s="240"/>
      <c r="AD1164" s="240"/>
      <c r="AE1164" s="240"/>
      <c r="AF1164" s="240"/>
      <c r="AG1164" s="240"/>
      <c r="AH1164" s="240"/>
      <c r="AI1164" s="240"/>
      <c r="AJ1164" s="240"/>
      <c r="AK1164" s="240"/>
      <c r="AL1164" s="68" t="s">
        <v>6827</v>
      </c>
      <c r="AM1164" s="64">
        <v>352</v>
      </c>
      <c r="AN1164" s="64">
        <v>266</v>
      </c>
      <c r="AO1164" s="64">
        <v>249</v>
      </c>
      <c r="AP1164" s="64">
        <v>156</v>
      </c>
      <c r="AQ1164" s="64">
        <v>84</v>
      </c>
      <c r="AR1164" s="64">
        <v>62</v>
      </c>
      <c r="AS1164" s="64">
        <v>82</v>
      </c>
      <c r="AT1164" s="64">
        <v>42</v>
      </c>
      <c r="AU1164" s="240"/>
      <c r="AV1164" s="240"/>
      <c r="AW1164" s="240"/>
      <c r="AX1164" s="240"/>
      <c r="AY1164" s="240"/>
      <c r="AZ1164" s="240"/>
      <c r="BA1164" s="240"/>
      <c r="BB1164" s="240"/>
      <c r="BC1164" s="240"/>
      <c r="BD1164" s="240"/>
      <c r="BE1164" s="240"/>
      <c r="BF1164" s="240"/>
      <c r="BG1164" s="240"/>
      <c r="BH1164" s="240"/>
      <c r="BR1164" s="18"/>
      <c r="BV1164" s="18"/>
    </row>
    <row r="1165" spans="1:74" ht="15.6" x14ac:dyDescent="0.3">
      <c r="A1165" s="244" t="s">
        <v>6717</v>
      </c>
      <c r="B1165" s="244"/>
      <c r="C1165" s="256">
        <v>1185</v>
      </c>
      <c r="D1165" s="244">
        <f t="shared" ref="D1165:J1165" si="190" xml:space="preserve"> SUM(D1149:D1164)</f>
        <v>1099</v>
      </c>
      <c r="E1165" s="256">
        <f t="shared" si="190"/>
        <v>14</v>
      </c>
      <c r="F1165" s="256">
        <f t="shared" si="190"/>
        <v>248</v>
      </c>
      <c r="G1165" s="256">
        <f t="shared" si="190"/>
        <v>91</v>
      </c>
      <c r="H1165" s="256">
        <f t="shared" si="190"/>
        <v>190</v>
      </c>
      <c r="I1165" s="256">
        <f t="shared" si="190"/>
        <v>556</v>
      </c>
      <c r="J1165" s="244">
        <f t="shared" si="190"/>
        <v>1099</v>
      </c>
      <c r="K1165" s="243"/>
      <c r="L1165" s="243"/>
      <c r="M1165" s="240"/>
      <c r="N1165" s="240"/>
      <c r="O1165" s="240"/>
      <c r="P1165" s="240"/>
      <c r="Q1165" s="240"/>
      <c r="R1165" s="240"/>
      <c r="S1165" s="244" t="s">
        <v>6712</v>
      </c>
      <c r="T1165" s="254">
        <f t="shared" si="189"/>
        <v>10</v>
      </c>
      <c r="U1165" s="254">
        <f t="shared" si="189"/>
        <v>133</v>
      </c>
      <c r="V1165" s="254">
        <f t="shared" si="189"/>
        <v>69</v>
      </c>
      <c r="W1165" s="254">
        <f t="shared" si="189"/>
        <v>45</v>
      </c>
      <c r="X1165" s="254">
        <f t="shared" si="189"/>
        <v>0</v>
      </c>
      <c r="Y1165" s="254">
        <f>SUM(T1165:W1165)</f>
        <v>257</v>
      </c>
      <c r="Z1165" s="252">
        <f>SUM(T1165:X1165)</f>
        <v>257</v>
      </c>
      <c r="AA1165" s="240"/>
      <c r="AB1165" s="240"/>
      <c r="AC1165" s="240"/>
      <c r="AD1165" s="240"/>
      <c r="AE1165" s="240"/>
      <c r="AF1165" s="240"/>
      <c r="AG1165" s="240"/>
      <c r="AH1165" s="240"/>
      <c r="AI1165" s="240"/>
      <c r="AJ1165" s="240"/>
      <c r="AK1165" s="240"/>
      <c r="AL1165" s="68" t="s">
        <v>6778</v>
      </c>
      <c r="AM1165" s="64">
        <v>349</v>
      </c>
      <c r="AN1165" s="64">
        <v>510</v>
      </c>
      <c r="AO1165" s="64">
        <v>535</v>
      </c>
      <c r="AP1165" s="64">
        <v>579</v>
      </c>
      <c r="AQ1165" s="64">
        <v>91</v>
      </c>
      <c r="AR1165" s="64">
        <v>181</v>
      </c>
      <c r="AS1165" s="64">
        <v>166</v>
      </c>
      <c r="AT1165" s="64">
        <v>123</v>
      </c>
      <c r="AU1165" s="240"/>
      <c r="AV1165" s="240"/>
      <c r="AW1165" s="240"/>
      <c r="AX1165" s="240"/>
      <c r="AY1165" s="240"/>
      <c r="AZ1165" s="240"/>
      <c r="BA1165" s="240"/>
      <c r="BB1165" s="240"/>
      <c r="BC1165" s="240"/>
      <c r="BD1165" s="240"/>
      <c r="BE1165" s="240"/>
      <c r="BF1165" s="240"/>
      <c r="BG1165" s="240"/>
      <c r="BH1165" s="240"/>
      <c r="BR1165" s="18"/>
      <c r="BV1165" s="18"/>
    </row>
    <row r="1166" spans="1:74" ht="15.6" x14ac:dyDescent="0.3">
      <c r="A1166" s="240"/>
      <c r="B1166" s="240"/>
      <c r="C1166" s="240"/>
      <c r="D1166" s="240"/>
      <c r="E1166" s="240"/>
      <c r="F1166" s="240"/>
      <c r="G1166" s="240"/>
      <c r="H1166" s="240"/>
      <c r="I1166" s="240"/>
      <c r="J1166" s="240"/>
      <c r="K1166" s="240"/>
      <c r="L1166" s="240"/>
      <c r="M1166" s="240"/>
      <c r="N1166" s="240"/>
      <c r="O1166" s="240"/>
      <c r="P1166" s="240"/>
      <c r="Q1166" s="240"/>
      <c r="R1166" s="240"/>
      <c r="S1166" s="257"/>
      <c r="T1166" s="258">
        <f t="shared" ref="T1166:Z1166" si="191">SUM(T1162:T1165)</f>
        <v>12</v>
      </c>
      <c r="U1166" s="258">
        <f t="shared" si="191"/>
        <v>183</v>
      </c>
      <c r="V1166" s="258">
        <f t="shared" si="191"/>
        <v>80</v>
      </c>
      <c r="W1166" s="258">
        <f t="shared" si="191"/>
        <v>106</v>
      </c>
      <c r="X1166" s="258">
        <f t="shared" si="191"/>
        <v>556</v>
      </c>
      <c r="Y1166" s="258">
        <f t="shared" si="191"/>
        <v>381</v>
      </c>
      <c r="Z1166" s="258">
        <f t="shared" si="191"/>
        <v>937</v>
      </c>
      <c r="AA1166" s="240"/>
      <c r="AB1166" s="240"/>
      <c r="AC1166" s="240"/>
      <c r="AD1166" s="240"/>
      <c r="AE1166" s="240"/>
      <c r="AF1166" s="240"/>
      <c r="AG1166" s="240"/>
      <c r="AH1166" s="240"/>
      <c r="AI1166" s="240"/>
      <c r="AJ1166" s="240"/>
      <c r="AK1166" s="240"/>
      <c r="AL1166" s="68" t="s">
        <v>6828</v>
      </c>
      <c r="AM1166" s="64">
        <v>28</v>
      </c>
      <c r="AN1166" s="64">
        <v>72</v>
      </c>
      <c r="AO1166" s="64">
        <v>273</v>
      </c>
      <c r="AP1166" s="64">
        <v>355</v>
      </c>
      <c r="AQ1166" s="64">
        <v>161</v>
      </c>
      <c r="AR1166" s="64">
        <v>145</v>
      </c>
      <c r="AS1166" s="64">
        <v>92</v>
      </c>
      <c r="AT1166" s="64">
        <v>72</v>
      </c>
      <c r="AU1166" s="240"/>
      <c r="AV1166" s="240"/>
      <c r="AW1166" s="240"/>
      <c r="AX1166" s="240"/>
      <c r="AY1166" s="240"/>
      <c r="AZ1166" s="240"/>
      <c r="BA1166" s="240"/>
      <c r="BB1166" s="240"/>
      <c r="BC1166" s="240"/>
      <c r="BD1166" s="240"/>
      <c r="BE1166" s="240"/>
      <c r="BF1166" s="240"/>
      <c r="BG1166" s="240"/>
      <c r="BH1166" s="240"/>
      <c r="BR1166" s="18"/>
      <c r="BV1166" s="18"/>
    </row>
    <row r="1167" spans="1:74" ht="15.6" x14ac:dyDescent="0.3">
      <c r="A1167" s="240"/>
      <c r="B1167" s="240"/>
      <c r="C1167" s="240"/>
      <c r="D1167" s="240"/>
      <c r="E1167" s="240"/>
      <c r="F1167" s="240"/>
      <c r="G1167" s="240"/>
      <c r="H1167" s="240"/>
      <c r="I1167" s="240"/>
      <c r="J1167" s="240"/>
      <c r="K1167" s="240"/>
      <c r="L1167" s="240"/>
      <c r="M1167" s="240"/>
      <c r="N1167" s="240"/>
      <c r="O1167" s="240"/>
      <c r="P1167" s="240"/>
      <c r="Q1167" s="240"/>
      <c r="R1167" s="240"/>
      <c r="S1167" s="240"/>
      <c r="T1167" s="240"/>
      <c r="U1167" s="240"/>
      <c r="V1167" s="240"/>
      <c r="W1167" s="240"/>
      <c r="X1167" s="240"/>
      <c r="Y1167" s="240"/>
      <c r="Z1167" s="240"/>
      <c r="AA1167" s="240"/>
      <c r="AB1167" s="240"/>
      <c r="AC1167" s="240"/>
      <c r="AD1167" s="240"/>
      <c r="AE1167" s="240"/>
      <c r="AF1167" s="240"/>
      <c r="AG1167" s="240"/>
      <c r="AH1167" s="240"/>
      <c r="AI1167" s="240"/>
      <c r="AJ1167" s="240"/>
      <c r="AK1167" s="240"/>
      <c r="AL1167" s="68" t="s">
        <v>6779</v>
      </c>
      <c r="AM1167" s="64">
        <v>0</v>
      </c>
      <c r="AN1167" s="64">
        <v>0</v>
      </c>
      <c r="AO1167" s="64">
        <v>0</v>
      </c>
      <c r="AP1167" s="64">
        <v>0</v>
      </c>
      <c r="AQ1167" s="64">
        <v>415</v>
      </c>
      <c r="AR1167" s="64">
        <v>435</v>
      </c>
      <c r="AS1167" s="64">
        <v>345</v>
      </c>
      <c r="AT1167" s="64">
        <v>433</v>
      </c>
      <c r="AU1167" s="240"/>
      <c r="AV1167" s="240"/>
      <c r="AW1167" s="240"/>
      <c r="AX1167" s="240"/>
      <c r="AY1167" s="240"/>
      <c r="AZ1167" s="240"/>
      <c r="BA1167" s="240"/>
      <c r="BB1167" s="240"/>
      <c r="BC1167" s="240"/>
      <c r="BD1167" s="240"/>
      <c r="BE1167" s="240"/>
      <c r="BF1167" s="240"/>
      <c r="BG1167" s="240"/>
      <c r="BH1167" s="240"/>
      <c r="BR1167" s="18"/>
      <c r="BV1167" s="18"/>
    </row>
    <row r="1168" spans="1:74" ht="15.6" x14ac:dyDescent="0.3">
      <c r="A1168" s="240"/>
      <c r="B1168" s="240"/>
      <c r="C1168" s="240"/>
      <c r="D1168" s="240"/>
      <c r="E1168" s="240"/>
      <c r="F1168" s="240"/>
      <c r="G1168" s="240"/>
      <c r="H1168" s="240"/>
      <c r="I1168" s="240"/>
      <c r="J1168" s="240"/>
      <c r="K1168" s="240"/>
      <c r="L1168" s="240"/>
      <c r="M1168" s="240"/>
      <c r="N1168" s="240"/>
      <c r="O1168" s="240"/>
      <c r="P1168" s="240"/>
      <c r="Q1168" s="240"/>
      <c r="R1168" s="240"/>
      <c r="S1168" s="240"/>
      <c r="T1168" s="240"/>
      <c r="U1168" s="240"/>
      <c r="V1168" s="240"/>
      <c r="W1168" s="240"/>
      <c r="X1168" s="240"/>
      <c r="Y1168" s="240"/>
      <c r="Z1168" s="240"/>
      <c r="AA1168" s="240"/>
      <c r="AB1168" s="240"/>
      <c r="AC1168" s="240"/>
      <c r="AD1168" s="240"/>
      <c r="AE1168" s="240"/>
      <c r="AF1168" s="240"/>
      <c r="AG1168" s="240"/>
      <c r="AH1168" s="240"/>
      <c r="AI1168" s="240"/>
      <c r="AJ1168" s="240"/>
      <c r="AK1168" s="240"/>
      <c r="AL1168" s="68" t="s">
        <v>6829</v>
      </c>
      <c r="AM1168" s="64">
        <v>0</v>
      </c>
      <c r="AN1168" s="64">
        <v>0</v>
      </c>
      <c r="AO1168" s="64">
        <v>0</v>
      </c>
      <c r="AP1168" s="64">
        <v>2</v>
      </c>
      <c r="AQ1168" s="64">
        <v>15</v>
      </c>
      <c r="AR1168" s="64">
        <v>39</v>
      </c>
      <c r="AS1168" s="64">
        <v>174</v>
      </c>
      <c r="AT1168" s="64">
        <v>257</v>
      </c>
      <c r="AU1168" s="240"/>
      <c r="AV1168" s="240"/>
      <c r="AW1168" s="240"/>
      <c r="AX1168" s="240"/>
      <c r="AY1168" s="240"/>
      <c r="AZ1168" s="240"/>
      <c r="BA1168" s="240"/>
      <c r="BB1168" s="240"/>
      <c r="BC1168" s="240"/>
      <c r="BD1168" s="240"/>
      <c r="BE1168" s="240"/>
      <c r="BF1168" s="240"/>
      <c r="BG1168" s="240"/>
      <c r="BH1168" s="240"/>
      <c r="BR1168" s="18"/>
      <c r="BV1168" s="18"/>
    </row>
    <row r="1169" spans="1:74" ht="15.6" x14ac:dyDescent="0.3">
      <c r="A1169" s="240"/>
      <c r="B1169" s="240"/>
      <c r="C1169" s="240"/>
      <c r="D1169" s="240"/>
      <c r="E1169" s="240"/>
      <c r="F1169" s="240"/>
      <c r="G1169" s="240"/>
      <c r="H1169" s="240"/>
      <c r="I1169" s="240"/>
      <c r="J1169" s="240"/>
      <c r="K1169" s="240"/>
      <c r="L1169" s="240"/>
      <c r="M1169" s="240"/>
      <c r="N1169" s="240"/>
      <c r="O1169" s="240"/>
      <c r="P1169" s="240"/>
      <c r="Q1169" s="240"/>
      <c r="R1169" s="240"/>
      <c r="S1169" s="240"/>
      <c r="T1169" s="240"/>
      <c r="U1169" s="240"/>
      <c r="V1169" s="240"/>
      <c r="W1169" s="240"/>
      <c r="X1169" s="240"/>
      <c r="Y1169" s="240"/>
      <c r="Z1169" s="240"/>
      <c r="AA1169" s="240"/>
      <c r="AB1169" s="240"/>
      <c r="AC1169" s="240"/>
      <c r="AD1169" s="240"/>
      <c r="AE1169" s="240"/>
      <c r="AF1169" s="240"/>
      <c r="AG1169" s="240"/>
      <c r="AH1169" s="240"/>
      <c r="AI1169" s="240"/>
      <c r="AJ1169" s="240"/>
      <c r="AK1169" s="240"/>
      <c r="AL1169" s="240"/>
      <c r="AM1169" s="240"/>
      <c r="AN1169" s="240"/>
      <c r="AO1169" s="240"/>
      <c r="AP1169" s="240"/>
      <c r="AQ1169" s="240"/>
      <c r="AR1169" s="240"/>
      <c r="AS1169" s="240"/>
      <c r="AT1169" s="240"/>
      <c r="AU1169" s="240"/>
      <c r="AV1169" s="240"/>
      <c r="AW1169" s="240"/>
      <c r="AX1169" s="240"/>
      <c r="AY1169" s="240"/>
      <c r="AZ1169" s="240"/>
      <c r="BA1169" s="240"/>
      <c r="BB1169" s="240"/>
      <c r="BC1169" s="240"/>
      <c r="BD1169" s="240"/>
      <c r="BE1169" s="240"/>
      <c r="BF1169" s="240"/>
      <c r="BG1169" s="240"/>
      <c r="BH1169" s="240"/>
      <c r="BR1169" s="18"/>
      <c r="BV1169" s="18"/>
    </row>
    <row r="1170" spans="1:74" ht="15.6" x14ac:dyDescent="0.3">
      <c r="A1170" s="240"/>
      <c r="B1170" s="240"/>
      <c r="C1170" s="240"/>
      <c r="D1170" s="240"/>
      <c r="E1170" s="240"/>
      <c r="F1170" s="240"/>
      <c r="G1170" s="240"/>
      <c r="H1170" s="240"/>
      <c r="I1170" s="240"/>
      <c r="J1170" s="240"/>
      <c r="K1170" s="240"/>
      <c r="L1170" s="240"/>
      <c r="M1170" s="240"/>
      <c r="N1170" s="240"/>
      <c r="O1170" s="240"/>
      <c r="P1170" s="240"/>
      <c r="Q1170" s="240"/>
      <c r="R1170" s="240"/>
      <c r="S1170" s="240"/>
      <c r="T1170" s="240"/>
      <c r="U1170" s="240"/>
      <c r="V1170" s="240"/>
      <c r="W1170" s="240"/>
      <c r="X1170" s="240"/>
      <c r="Y1170" s="240"/>
      <c r="Z1170" s="240"/>
      <c r="AA1170" s="240"/>
      <c r="AB1170" s="240"/>
      <c r="AC1170" s="240"/>
      <c r="AD1170" s="240"/>
      <c r="AE1170" s="240"/>
      <c r="AF1170" s="240"/>
      <c r="AG1170" s="240"/>
      <c r="AH1170" s="240"/>
      <c r="AI1170" s="240"/>
      <c r="AJ1170" s="240"/>
      <c r="AK1170" s="240"/>
      <c r="AL1170" s="240"/>
      <c r="AM1170" s="240"/>
      <c r="AN1170" s="240"/>
      <c r="AO1170" s="240"/>
      <c r="AP1170" s="240"/>
      <c r="AQ1170" s="240"/>
      <c r="AR1170" s="240"/>
      <c r="AS1170" s="240"/>
      <c r="AT1170" s="240"/>
      <c r="AU1170" s="240"/>
      <c r="AV1170" s="240"/>
      <c r="AW1170" s="240"/>
      <c r="AX1170" s="240"/>
      <c r="AY1170" s="240"/>
      <c r="AZ1170" s="240"/>
      <c r="BA1170" s="240"/>
      <c r="BB1170" s="240"/>
      <c r="BC1170" s="240"/>
      <c r="BD1170" s="240"/>
      <c r="BE1170" s="240"/>
      <c r="BF1170" s="240"/>
      <c r="BG1170" s="240"/>
      <c r="BH1170" s="240"/>
      <c r="BR1170" s="18"/>
      <c r="BV1170" s="18"/>
    </row>
    <row r="1171" spans="1:74" ht="15.6" x14ac:dyDescent="0.3">
      <c r="A1171" s="240"/>
      <c r="B1171" s="240"/>
      <c r="C1171" s="240"/>
      <c r="D1171" s="240"/>
      <c r="E1171" s="240"/>
      <c r="F1171" s="240"/>
      <c r="G1171" s="240"/>
      <c r="H1171" s="240"/>
      <c r="I1171" s="240"/>
      <c r="J1171" s="240"/>
      <c r="K1171" s="240"/>
      <c r="L1171" s="240"/>
      <c r="M1171" s="240"/>
      <c r="N1171" s="240"/>
      <c r="O1171" s="240"/>
      <c r="P1171" s="240"/>
      <c r="Q1171" s="240"/>
      <c r="R1171" s="240"/>
      <c r="S1171" s="240"/>
      <c r="T1171" s="240"/>
      <c r="U1171" s="240"/>
      <c r="V1171" s="240"/>
      <c r="W1171" s="240"/>
      <c r="X1171" s="240"/>
      <c r="Y1171" s="240"/>
      <c r="Z1171" s="240"/>
      <c r="AA1171" s="240"/>
      <c r="AB1171" s="240"/>
      <c r="AC1171" s="240"/>
      <c r="AD1171" s="240"/>
      <c r="AE1171" s="240"/>
      <c r="AF1171" s="240"/>
      <c r="AG1171" s="240"/>
      <c r="AH1171" s="240"/>
      <c r="AI1171" s="240"/>
      <c r="AJ1171" s="240"/>
      <c r="AK1171" s="240"/>
      <c r="AL1171" s="240"/>
      <c r="AM1171" s="240"/>
      <c r="AN1171" s="240"/>
      <c r="AO1171" s="240"/>
      <c r="AP1171" s="240"/>
      <c r="AQ1171" s="240"/>
      <c r="AR1171" s="240"/>
      <c r="AS1171" s="240"/>
      <c r="AT1171" s="240"/>
      <c r="AU1171" s="240"/>
      <c r="AV1171" s="240"/>
      <c r="AW1171" s="240"/>
      <c r="AX1171" s="240"/>
      <c r="AY1171" s="240"/>
      <c r="AZ1171" s="240"/>
      <c r="BA1171" s="240"/>
      <c r="BB1171" s="240"/>
      <c r="BC1171" s="240"/>
      <c r="BD1171" s="240"/>
      <c r="BE1171" s="240"/>
      <c r="BF1171" s="240"/>
      <c r="BG1171" s="240"/>
      <c r="BH1171" s="240"/>
      <c r="BR1171" s="18"/>
      <c r="BV1171" s="18"/>
    </row>
    <row r="1172" spans="1:74" ht="15.6" x14ac:dyDescent="0.3">
      <c r="A1172" s="240"/>
      <c r="B1172" s="240"/>
      <c r="C1172" s="240"/>
      <c r="D1172" s="240"/>
      <c r="E1172" s="240"/>
      <c r="F1172" s="240"/>
      <c r="G1172" s="240"/>
      <c r="H1172" s="240"/>
      <c r="I1172" s="240"/>
      <c r="J1172" s="240"/>
      <c r="K1172" s="240"/>
      <c r="L1172" s="240"/>
      <c r="M1172" s="240"/>
      <c r="N1172" s="240"/>
      <c r="O1172" s="240"/>
      <c r="P1172" s="240"/>
      <c r="Q1172" s="240"/>
      <c r="R1172" s="240"/>
      <c r="S1172" s="240"/>
      <c r="T1172" s="240"/>
      <c r="U1172" s="240"/>
      <c r="V1172" s="240"/>
      <c r="W1172" s="240"/>
      <c r="X1172" s="240"/>
      <c r="Y1172" s="240"/>
      <c r="Z1172" s="240"/>
      <c r="AA1172" s="240"/>
      <c r="AB1172" s="240"/>
      <c r="AC1172" s="240"/>
      <c r="AD1172" s="240"/>
      <c r="AE1172" s="240"/>
      <c r="AF1172" s="240"/>
      <c r="AG1172" s="240"/>
      <c r="AH1172" s="240"/>
      <c r="AI1172" s="240"/>
      <c r="AJ1172" s="240"/>
      <c r="AK1172" s="240"/>
      <c r="AL1172" s="240"/>
      <c r="AM1172" s="240"/>
      <c r="AN1172" s="240"/>
      <c r="AO1172" s="240"/>
      <c r="AP1172" s="240"/>
      <c r="AQ1172" s="240"/>
      <c r="AR1172" s="240"/>
      <c r="AS1172" s="240"/>
      <c r="AT1172" s="240"/>
      <c r="AU1172" s="240"/>
      <c r="AV1172" s="240"/>
      <c r="AW1172" s="240"/>
      <c r="AX1172" s="240"/>
      <c r="AY1172" s="240"/>
      <c r="AZ1172" s="240"/>
      <c r="BA1172" s="240"/>
      <c r="BB1172" s="240"/>
      <c r="BC1172" s="240"/>
      <c r="BD1172" s="240"/>
      <c r="BE1172" s="240"/>
      <c r="BF1172" s="240"/>
      <c r="BG1172" s="240"/>
      <c r="BH1172" s="240"/>
      <c r="BR1172" s="18"/>
      <c r="BV1172" s="18"/>
    </row>
    <row r="1173" spans="1:74" ht="15.6" x14ac:dyDescent="0.3">
      <c r="A1173" s="240"/>
      <c r="B1173" s="240"/>
      <c r="C1173" s="240"/>
      <c r="D1173" s="240"/>
      <c r="E1173" s="240"/>
      <c r="F1173" s="240"/>
      <c r="G1173" s="240"/>
      <c r="H1173" s="240"/>
      <c r="I1173" s="240"/>
      <c r="J1173" s="240"/>
      <c r="K1173" s="240"/>
      <c r="L1173" s="240"/>
      <c r="M1173" s="240"/>
      <c r="N1173" s="240"/>
      <c r="O1173" s="240"/>
      <c r="P1173" s="240"/>
      <c r="Q1173" s="240"/>
      <c r="R1173" s="240"/>
      <c r="S1173" s="240"/>
      <c r="T1173" s="240"/>
      <c r="U1173" s="240"/>
      <c r="V1173" s="240"/>
      <c r="W1173" s="240"/>
      <c r="X1173" s="240"/>
      <c r="Y1173" s="240"/>
      <c r="Z1173" s="240"/>
      <c r="AA1173" s="240"/>
      <c r="AB1173" s="240"/>
      <c r="AC1173" s="240"/>
      <c r="AD1173" s="240"/>
      <c r="AE1173" s="240"/>
      <c r="AF1173" s="240"/>
      <c r="AG1173" s="240"/>
      <c r="AH1173" s="240"/>
      <c r="AI1173" s="240"/>
      <c r="AJ1173" s="240"/>
      <c r="AK1173" s="240"/>
      <c r="AL1173" s="240"/>
      <c r="AM1173" s="240"/>
      <c r="AN1173" s="240"/>
      <c r="AO1173" s="240"/>
      <c r="AP1173" s="240"/>
      <c r="AQ1173" s="240"/>
      <c r="AR1173" s="240"/>
      <c r="AS1173" s="240"/>
      <c r="AT1173" s="240"/>
      <c r="AU1173" s="240"/>
      <c r="AV1173" s="240"/>
      <c r="AW1173" s="240"/>
      <c r="AX1173" s="240"/>
      <c r="AY1173" s="240"/>
      <c r="AZ1173" s="240"/>
      <c r="BA1173" s="240"/>
      <c r="BB1173" s="240"/>
      <c r="BC1173" s="240"/>
      <c r="BD1173" s="240"/>
      <c r="BE1173" s="240"/>
      <c r="BF1173" s="240"/>
      <c r="BG1173" s="240"/>
      <c r="BH1173" s="240"/>
      <c r="BR1173" s="18"/>
      <c r="BV1173" s="18"/>
    </row>
    <row r="1174" spans="1:74" ht="15.6" x14ac:dyDescent="0.3">
      <c r="A1174" s="240"/>
      <c r="B1174" s="240"/>
      <c r="C1174" s="240"/>
      <c r="D1174" s="240"/>
      <c r="E1174" s="240"/>
      <c r="F1174" s="240"/>
      <c r="G1174" s="240"/>
      <c r="H1174" s="240"/>
      <c r="I1174" s="240"/>
      <c r="J1174" s="240"/>
      <c r="K1174" s="240"/>
      <c r="L1174" s="240"/>
      <c r="M1174" s="240"/>
      <c r="N1174" s="240"/>
      <c r="O1174" s="240"/>
      <c r="P1174" s="240"/>
      <c r="Q1174" s="240"/>
      <c r="R1174" s="240"/>
      <c r="S1174" s="240"/>
      <c r="T1174" s="240"/>
      <c r="U1174" s="240"/>
      <c r="V1174" s="240"/>
      <c r="W1174" s="240"/>
      <c r="X1174" s="240"/>
      <c r="Y1174" s="240"/>
      <c r="Z1174" s="240"/>
      <c r="AA1174" s="240"/>
      <c r="AB1174" s="240"/>
      <c r="AC1174" s="240"/>
      <c r="AD1174" s="240"/>
      <c r="AE1174" s="240"/>
      <c r="AF1174" s="240"/>
      <c r="AG1174" s="240"/>
      <c r="AH1174" s="240"/>
      <c r="AI1174" s="240"/>
      <c r="AJ1174" s="240"/>
      <c r="AK1174" s="240"/>
      <c r="AL1174" s="240"/>
      <c r="AM1174" s="240"/>
      <c r="AN1174" s="240"/>
      <c r="AO1174" s="240"/>
      <c r="AP1174" s="240"/>
      <c r="AQ1174" s="240"/>
      <c r="AR1174" s="240"/>
      <c r="AS1174" s="240"/>
      <c r="AT1174" s="240"/>
      <c r="AU1174" s="240"/>
      <c r="AV1174" s="240"/>
      <c r="AW1174" s="240"/>
      <c r="AX1174" s="240"/>
      <c r="AY1174" s="240"/>
      <c r="AZ1174" s="240"/>
      <c r="BA1174" s="240"/>
      <c r="BB1174" s="240"/>
      <c r="BC1174" s="240"/>
      <c r="BD1174" s="240"/>
      <c r="BE1174" s="240"/>
      <c r="BF1174" s="240"/>
      <c r="BG1174" s="240"/>
      <c r="BH1174" s="240"/>
      <c r="BR1174" s="18"/>
      <c r="BV1174" s="18"/>
    </row>
    <row r="1178" spans="1:74" ht="34.200000000000003" x14ac:dyDescent="0.3">
      <c r="A1178" s="241" t="s">
        <v>6745</v>
      </c>
      <c r="B1178" s="241" t="s">
        <v>6650</v>
      </c>
      <c r="C1178" s="241" t="s">
        <v>6660</v>
      </c>
      <c r="D1178" s="241" t="s">
        <v>6698</v>
      </c>
      <c r="E1178" s="241" t="s">
        <v>6699</v>
      </c>
      <c r="F1178" s="241" t="s">
        <v>6700</v>
      </c>
      <c r="G1178" s="241" t="s">
        <v>6701</v>
      </c>
      <c r="H1178" s="241" t="s">
        <v>6702</v>
      </c>
      <c r="I1178" s="241" t="s">
        <v>6703</v>
      </c>
      <c r="J1178" s="242" t="s">
        <v>6717</v>
      </c>
      <c r="K1178" s="243"/>
      <c r="L1178" s="68" t="s">
        <v>6896</v>
      </c>
      <c r="M1178" s="240"/>
      <c r="N1178" s="240"/>
      <c r="O1178" s="240"/>
      <c r="P1178" s="240"/>
      <c r="Q1178" s="240"/>
      <c r="R1178" s="240"/>
      <c r="S1178" s="243" t="s">
        <v>6745</v>
      </c>
      <c r="T1178" s="243"/>
      <c r="U1178" s="243"/>
      <c r="V1178" s="243"/>
      <c r="W1178" s="243"/>
      <c r="X1178" s="243"/>
      <c r="Y1178" s="243"/>
      <c r="Z1178" s="243"/>
      <c r="AA1178" s="240"/>
      <c r="AB1178" s="240"/>
      <c r="AC1178" s="240"/>
      <c r="AD1178" s="240"/>
      <c r="AE1178" s="240"/>
      <c r="AF1178" s="240"/>
      <c r="AG1178" s="240"/>
      <c r="AH1178" s="240"/>
      <c r="AI1178" s="240"/>
      <c r="AJ1178" s="240"/>
      <c r="AK1178" s="240"/>
      <c r="AL1178" s="68" t="s">
        <v>6728</v>
      </c>
      <c r="AM1178" s="64" t="s">
        <v>6745</v>
      </c>
      <c r="AN1178" s="64"/>
      <c r="AO1178" s="64"/>
      <c r="AP1178" s="64"/>
      <c r="AQ1178" s="243"/>
      <c r="AR1178" s="243"/>
      <c r="AS1178" s="243"/>
      <c r="AT1178" s="243"/>
      <c r="AU1178" s="240"/>
      <c r="AV1178" s="240"/>
      <c r="AW1178" s="240"/>
      <c r="AX1178" s="240"/>
      <c r="AY1178" s="240"/>
      <c r="AZ1178" s="240"/>
      <c r="BA1178" s="240"/>
      <c r="BB1178" s="240"/>
      <c r="BC1178" s="240"/>
      <c r="BD1178" s="240"/>
      <c r="BE1178" s="240"/>
      <c r="BF1178" s="240"/>
      <c r="BG1178" s="240"/>
      <c r="BH1178" s="240"/>
      <c r="BI1178" s="240"/>
      <c r="BJ1178" s="240"/>
      <c r="BK1178" s="240"/>
      <c r="BL1178" s="240"/>
      <c r="BM1178" s="240"/>
      <c r="BN1178" s="240"/>
      <c r="BO1178" s="240"/>
      <c r="BR1178" s="18"/>
      <c r="BV1178" s="18"/>
    </row>
    <row r="1179" spans="1:74" ht="15.6" x14ac:dyDescent="0.3">
      <c r="A1179" s="244" t="s">
        <v>6854</v>
      </c>
      <c r="B1179" s="244" t="s">
        <v>826</v>
      </c>
      <c r="C1179" s="142">
        <v>9</v>
      </c>
      <c r="D1179" s="246">
        <v>9</v>
      </c>
      <c r="E1179" s="142">
        <v>5</v>
      </c>
      <c r="F1179" s="142">
        <v>3</v>
      </c>
      <c r="G1179" s="142">
        <v>0</v>
      </c>
      <c r="H1179" s="142">
        <v>1</v>
      </c>
      <c r="I1179" s="142">
        <v>0</v>
      </c>
      <c r="J1179" s="246">
        <f t="shared" ref="J1179:J1194" si="192">SUM(E1179:I1179)</f>
        <v>9</v>
      </c>
      <c r="K1179" s="243"/>
      <c r="L1179" s="247"/>
      <c r="M1179" s="240"/>
      <c r="N1179" s="240"/>
      <c r="O1179" s="240"/>
      <c r="P1179" s="240"/>
      <c r="Q1179" s="240"/>
      <c r="R1179" s="240"/>
      <c r="S1179" s="244" t="s">
        <v>6708</v>
      </c>
      <c r="T1179" s="244" t="s">
        <v>197</v>
      </c>
      <c r="U1179" s="244" t="s">
        <v>230</v>
      </c>
      <c r="V1179" s="244" t="s">
        <v>211</v>
      </c>
      <c r="W1179" s="244" t="s">
        <v>205</v>
      </c>
      <c r="X1179" s="244" t="s">
        <v>283</v>
      </c>
      <c r="Y1179" s="244" t="s">
        <v>134</v>
      </c>
      <c r="Z1179" s="243"/>
      <c r="AA1179" s="240"/>
      <c r="AB1179" s="240"/>
      <c r="AC1179" s="240"/>
      <c r="AD1179" s="240"/>
      <c r="AE1179" s="240"/>
      <c r="AF1179" s="240"/>
      <c r="AG1179" s="240"/>
      <c r="AH1179" s="240"/>
      <c r="AI1179" s="240"/>
      <c r="AJ1179" s="240"/>
      <c r="AK1179" s="240"/>
      <c r="AL1179" s="243" t="s">
        <v>6823</v>
      </c>
      <c r="AM1179" s="64"/>
      <c r="AN1179" s="64"/>
      <c r="AO1179" s="64"/>
      <c r="AP1179" s="64"/>
      <c r="AQ1179" s="243"/>
      <c r="AR1179" s="243"/>
      <c r="AS1179" s="243"/>
      <c r="AT1179" s="243"/>
      <c r="AU1179" s="240"/>
      <c r="AV1179" s="240"/>
      <c r="AW1179" s="240"/>
      <c r="AX1179" s="240"/>
      <c r="AY1179" s="240"/>
      <c r="AZ1179" s="240"/>
      <c r="BA1179" s="240"/>
      <c r="BB1179" s="240"/>
      <c r="BC1179" s="240"/>
      <c r="BD1179" s="240"/>
      <c r="BE1179" s="240"/>
      <c r="BF1179" s="240"/>
      <c r="BG1179" s="240"/>
      <c r="BH1179" s="240"/>
      <c r="BI1179" s="240"/>
      <c r="BJ1179" s="240"/>
      <c r="BK1179" s="240"/>
      <c r="BL1179" s="240"/>
      <c r="BM1179" s="240"/>
      <c r="BN1179" s="240"/>
      <c r="BO1179" s="240"/>
      <c r="BR1179" s="18"/>
      <c r="BV1179" s="18"/>
    </row>
    <row r="1180" spans="1:74" ht="15.6" x14ac:dyDescent="0.3">
      <c r="A1180" s="248" t="s">
        <v>584</v>
      </c>
      <c r="B1180" s="248" t="s">
        <v>2633</v>
      </c>
      <c r="C1180" s="92">
        <v>10</v>
      </c>
      <c r="D1180" s="250">
        <v>9</v>
      </c>
      <c r="E1180" s="92">
        <v>5</v>
      </c>
      <c r="F1180" s="92">
        <v>3</v>
      </c>
      <c r="G1180" s="92">
        <v>0</v>
      </c>
      <c r="H1180" s="92">
        <v>1</v>
      </c>
      <c r="I1180" s="92">
        <v>0</v>
      </c>
      <c r="J1180" s="250">
        <f t="shared" si="192"/>
        <v>9</v>
      </c>
      <c r="K1180" s="251"/>
      <c r="L1180" s="251"/>
      <c r="M1180" s="240"/>
      <c r="N1180" s="240"/>
      <c r="O1180" s="240"/>
      <c r="P1180" s="240"/>
      <c r="Q1180" s="240"/>
      <c r="R1180" s="240"/>
      <c r="S1180" s="244" t="s">
        <v>6851</v>
      </c>
      <c r="T1180" s="244">
        <f>E1179</f>
        <v>5</v>
      </c>
      <c r="U1180" s="244">
        <f>F1179</f>
        <v>3</v>
      </c>
      <c r="V1180" s="244">
        <f>G1179</f>
        <v>0</v>
      </c>
      <c r="W1180" s="244">
        <f>H1179</f>
        <v>1</v>
      </c>
      <c r="X1180" s="244">
        <f>I1179</f>
        <v>0</v>
      </c>
      <c r="Y1180" s="244">
        <f>SUM(T1180:X1180)</f>
        <v>9</v>
      </c>
      <c r="Z1180" s="252"/>
      <c r="AA1180" s="240"/>
      <c r="AB1180" s="240"/>
      <c r="AC1180" s="240"/>
      <c r="AD1180" s="240"/>
      <c r="AE1180" s="240"/>
      <c r="AF1180" s="240"/>
      <c r="AG1180" s="240"/>
      <c r="AH1180" s="240"/>
      <c r="AI1180" s="240"/>
      <c r="AJ1180" s="240"/>
      <c r="AK1180" s="240"/>
      <c r="AL1180" s="243" t="s">
        <v>6731</v>
      </c>
      <c r="AM1180" s="64"/>
      <c r="AN1180" s="64"/>
      <c r="AO1180" s="64"/>
      <c r="AP1180" s="64"/>
      <c r="AQ1180" s="243"/>
      <c r="AR1180" s="243"/>
      <c r="AS1180" s="243"/>
      <c r="AT1180" s="243"/>
      <c r="AU1180" s="240"/>
      <c r="AV1180" s="240"/>
      <c r="AW1180" s="240"/>
      <c r="AX1180" s="240"/>
      <c r="AY1180" s="240"/>
      <c r="AZ1180" s="240"/>
      <c r="BA1180" s="240"/>
      <c r="BB1180" s="240"/>
      <c r="BC1180" s="240"/>
      <c r="BD1180" s="240"/>
      <c r="BE1180" s="240"/>
      <c r="BF1180" s="240"/>
      <c r="BG1180" s="240"/>
      <c r="BH1180" s="240"/>
      <c r="BI1180" s="240"/>
      <c r="BJ1180" s="240"/>
      <c r="BK1180" s="240"/>
      <c r="BL1180" s="240"/>
      <c r="BM1180" s="240"/>
      <c r="BN1180" s="240"/>
      <c r="BO1180" s="240"/>
      <c r="BR1180" s="18"/>
      <c r="BV1180" s="18"/>
    </row>
    <row r="1181" spans="1:74" ht="15.6" x14ac:dyDescent="0.3">
      <c r="A1181" s="248" t="s">
        <v>584</v>
      </c>
      <c r="B1181" s="248" t="s">
        <v>1343</v>
      </c>
      <c r="C1181" s="238">
        <v>97</v>
      </c>
      <c r="D1181" s="250">
        <v>95</v>
      </c>
      <c r="E1181" s="92">
        <v>0</v>
      </c>
      <c r="F1181" s="92">
        <v>0</v>
      </c>
      <c r="G1181" s="92">
        <v>0</v>
      </c>
      <c r="H1181" s="92">
        <v>4</v>
      </c>
      <c r="I1181" s="92">
        <v>91</v>
      </c>
      <c r="J1181" s="250">
        <f t="shared" si="192"/>
        <v>95</v>
      </c>
      <c r="K1181" s="251"/>
      <c r="L1181" s="251"/>
      <c r="M1181" s="240"/>
      <c r="N1181" s="240"/>
      <c r="O1181" s="240"/>
      <c r="P1181" s="240"/>
      <c r="Q1181" s="240"/>
      <c r="R1181" s="240"/>
      <c r="S1181" s="244" t="s">
        <v>6710</v>
      </c>
      <c r="T1181" s="244">
        <f>SUM(E1180:E1184)</f>
        <v>6</v>
      </c>
      <c r="U1181" s="244">
        <f>SUM(F1180:F1184)</f>
        <v>24</v>
      </c>
      <c r="V1181" s="244">
        <f>SUM(G1180:G1184)</f>
        <v>6</v>
      </c>
      <c r="W1181" s="244">
        <f>SUM(H1180:H1184)</f>
        <v>55</v>
      </c>
      <c r="X1181" s="244">
        <f>SUM(I1180:I1184)</f>
        <v>166</v>
      </c>
      <c r="Y1181" s="244">
        <f>SUM(T1181:X1181)</f>
        <v>257</v>
      </c>
      <c r="Z1181" s="252"/>
      <c r="AA1181" s="240"/>
      <c r="AB1181" s="240"/>
      <c r="AC1181" s="240"/>
      <c r="AD1181" s="240"/>
      <c r="AE1181" s="240"/>
      <c r="AF1181" s="240"/>
      <c r="AG1181" s="240"/>
      <c r="AH1181" s="240"/>
      <c r="AI1181" s="240"/>
      <c r="AJ1181" s="240"/>
      <c r="AK1181" s="240"/>
      <c r="AL1181" s="243"/>
      <c r="AM1181" s="64"/>
      <c r="AN1181" s="64"/>
      <c r="AO1181" s="64"/>
      <c r="AP1181" s="64"/>
      <c r="AQ1181" s="243"/>
      <c r="AR1181" s="243"/>
      <c r="AS1181" s="243"/>
      <c r="AT1181" s="243"/>
      <c r="AU1181" s="240"/>
      <c r="AV1181" s="240"/>
      <c r="AW1181" s="240"/>
      <c r="AX1181" s="240"/>
      <c r="AY1181" s="240"/>
      <c r="AZ1181" s="240"/>
      <c r="BA1181" s="240"/>
      <c r="BB1181" s="240"/>
      <c r="BC1181" s="240"/>
      <c r="BD1181" s="240"/>
      <c r="BE1181" s="240"/>
      <c r="BF1181" s="240"/>
      <c r="BG1181" s="240"/>
      <c r="BH1181" s="240"/>
      <c r="BI1181" s="240"/>
      <c r="BJ1181" s="240"/>
      <c r="BK1181" s="240"/>
      <c r="BL1181" s="240"/>
      <c r="BM1181" s="240"/>
      <c r="BN1181" s="240"/>
      <c r="BO1181" s="240"/>
      <c r="BR1181" s="18"/>
      <c r="BV1181" s="18"/>
    </row>
    <row r="1182" spans="1:74" ht="15.6" x14ac:dyDescent="0.3">
      <c r="A1182" s="248" t="s">
        <v>584</v>
      </c>
      <c r="B1182" s="248" t="s">
        <v>4458</v>
      </c>
      <c r="C1182" s="238">
        <v>0</v>
      </c>
      <c r="D1182" s="250">
        <v>0</v>
      </c>
      <c r="E1182" s="92">
        <v>0</v>
      </c>
      <c r="F1182" s="92">
        <v>0</v>
      </c>
      <c r="G1182" s="92">
        <v>0</v>
      </c>
      <c r="H1182" s="92">
        <v>0</v>
      </c>
      <c r="I1182" s="92">
        <v>0</v>
      </c>
      <c r="J1182" s="250">
        <f t="shared" si="192"/>
        <v>0</v>
      </c>
      <c r="K1182" s="251"/>
      <c r="L1182" s="251"/>
      <c r="M1182" s="240"/>
      <c r="N1182" s="240"/>
      <c r="O1182" s="240"/>
      <c r="P1182" s="240"/>
      <c r="Q1182" s="240"/>
      <c r="R1182" s="240"/>
      <c r="S1182" s="244" t="s">
        <v>6711</v>
      </c>
      <c r="T1182" s="244">
        <f>SUM(E1185:E1189)</f>
        <v>10</v>
      </c>
      <c r="U1182" s="244">
        <f>SUM(F1185:F1189)</f>
        <v>49</v>
      </c>
      <c r="V1182" s="244">
        <f>SUM(G1185:G1189)</f>
        <v>22</v>
      </c>
      <c r="W1182" s="244">
        <f>SUM(H1185:H1189)</f>
        <v>97</v>
      </c>
      <c r="X1182" s="244">
        <f>SUM(I1185:I1189)</f>
        <v>345</v>
      </c>
      <c r="Y1182" s="244">
        <f>SUM(T1182:X1182)</f>
        <v>523</v>
      </c>
      <c r="Z1182" s="252"/>
      <c r="AA1182" s="240"/>
      <c r="AB1182" s="240"/>
      <c r="AC1182" s="240"/>
      <c r="AD1182" s="240"/>
      <c r="AE1182" s="240"/>
      <c r="AF1182" s="240"/>
      <c r="AG1182" s="240"/>
      <c r="AH1182" s="240"/>
      <c r="AI1182" s="240"/>
      <c r="AJ1182" s="240"/>
      <c r="AK1182" s="240"/>
      <c r="AL1182" s="243" t="s">
        <v>5</v>
      </c>
      <c r="AM1182" s="243" t="s">
        <v>6738</v>
      </c>
      <c r="AN1182" s="243" t="s">
        <v>6739</v>
      </c>
      <c r="AO1182" s="243" t="s">
        <v>6740</v>
      </c>
      <c r="AP1182" s="243" t="s">
        <v>6741</v>
      </c>
      <c r="AQ1182" s="243" t="s">
        <v>6742</v>
      </c>
      <c r="AR1182" s="243" t="s">
        <v>6743</v>
      </c>
      <c r="AS1182" s="243" t="s">
        <v>6744</v>
      </c>
      <c r="AT1182" s="243" t="s">
        <v>6745</v>
      </c>
      <c r="AU1182" s="240"/>
      <c r="AV1182" s="240"/>
      <c r="AW1182" s="240"/>
      <c r="AX1182" s="240"/>
      <c r="AY1182" s="240"/>
      <c r="AZ1182" s="240"/>
      <c r="BA1182" s="240"/>
      <c r="BB1182" s="240"/>
      <c r="BC1182" s="240"/>
      <c r="BD1182" s="240"/>
      <c r="BE1182" s="240"/>
      <c r="BF1182" s="240"/>
      <c r="BG1182" s="240"/>
      <c r="BH1182" s="240"/>
      <c r="BI1182" s="240"/>
      <c r="BJ1182" s="240"/>
      <c r="BK1182" s="240"/>
      <c r="BL1182" s="240"/>
      <c r="BM1182" s="240"/>
      <c r="BN1182" s="240"/>
      <c r="BO1182" s="240"/>
      <c r="BR1182" s="18"/>
      <c r="BV1182" s="18"/>
    </row>
    <row r="1183" spans="1:74" ht="15.6" x14ac:dyDescent="0.3">
      <c r="A1183" s="248" t="s">
        <v>584</v>
      </c>
      <c r="B1183" s="248" t="s">
        <v>4602</v>
      </c>
      <c r="C1183" s="238">
        <v>0</v>
      </c>
      <c r="D1183" s="250">
        <v>0</v>
      </c>
      <c r="E1183" s="92">
        <v>0</v>
      </c>
      <c r="F1183" s="92">
        <v>0</v>
      </c>
      <c r="G1183" s="92">
        <v>0</v>
      </c>
      <c r="H1183" s="92">
        <v>0</v>
      </c>
      <c r="I1183" s="92">
        <v>0</v>
      </c>
      <c r="J1183" s="250">
        <f t="shared" si="192"/>
        <v>0</v>
      </c>
      <c r="K1183" s="251"/>
      <c r="L1183" s="251"/>
      <c r="M1183" s="240"/>
      <c r="N1183" s="240"/>
      <c r="O1183" s="240"/>
      <c r="P1183" s="240"/>
      <c r="Q1183" s="240"/>
      <c r="R1183" s="240"/>
      <c r="S1183" s="244" t="s">
        <v>6712</v>
      </c>
      <c r="T1183" s="244">
        <f>SUM(E1190:E1194)</f>
        <v>21</v>
      </c>
      <c r="U1183" s="244">
        <f>SUM(F1190:F1194)</f>
        <v>101</v>
      </c>
      <c r="V1183" s="244">
        <f>SUM(G1190:G1194)</f>
        <v>48</v>
      </c>
      <c r="W1183" s="244">
        <f>SUM(H1190:H1194)</f>
        <v>103</v>
      </c>
      <c r="X1183" s="244">
        <f>SUM(I1190:I1194)</f>
        <v>0</v>
      </c>
      <c r="Y1183" s="244">
        <f>SUM(T1183:X1183)</f>
        <v>273</v>
      </c>
      <c r="Z1183" s="252"/>
      <c r="AA1183" s="240"/>
      <c r="AB1183" s="240"/>
      <c r="AC1183" s="240"/>
      <c r="AD1183" s="240"/>
      <c r="AE1183" s="240"/>
      <c r="AF1183" s="240"/>
      <c r="AG1183" s="240"/>
      <c r="AH1183" s="240"/>
      <c r="AI1183" s="240"/>
      <c r="AJ1183" s="240"/>
      <c r="AK1183" s="240"/>
      <c r="AL1183" s="243" t="s">
        <v>6774</v>
      </c>
      <c r="AM1183" s="64">
        <v>0</v>
      </c>
      <c r="AN1183" s="64">
        <v>0</v>
      </c>
      <c r="AO1183" s="64">
        <v>0</v>
      </c>
      <c r="AP1183" s="64">
        <v>0</v>
      </c>
      <c r="AQ1183" s="64">
        <v>0</v>
      </c>
      <c r="AR1183" s="64">
        <v>0</v>
      </c>
      <c r="AS1183" s="64">
        <v>0</v>
      </c>
      <c r="AT1183" s="64">
        <v>0</v>
      </c>
      <c r="AU1183" s="240"/>
      <c r="AV1183" s="240"/>
      <c r="AW1183" s="240"/>
      <c r="AX1183" s="240"/>
      <c r="AY1183" s="240"/>
      <c r="AZ1183" s="240"/>
      <c r="BA1183" s="240"/>
      <c r="BB1183" s="240"/>
      <c r="BC1183" s="240"/>
      <c r="BD1183" s="240"/>
      <c r="BE1183" s="240"/>
      <c r="BF1183" s="240"/>
      <c r="BG1183" s="240"/>
      <c r="BH1183" s="240"/>
      <c r="BI1183" s="240"/>
      <c r="BJ1183" s="240"/>
      <c r="BK1183" s="240"/>
      <c r="BL1183" s="240"/>
      <c r="BM1183" s="240"/>
      <c r="BN1183" s="240"/>
      <c r="BO1183" s="240"/>
      <c r="BR1183" s="18"/>
      <c r="BV1183" s="18"/>
    </row>
    <row r="1184" spans="1:74" ht="15.6" x14ac:dyDescent="0.3">
      <c r="A1184" s="248" t="s">
        <v>584</v>
      </c>
      <c r="B1184" s="248" t="s">
        <v>826</v>
      </c>
      <c r="C1184" s="238">
        <v>153</v>
      </c>
      <c r="D1184" s="250">
        <v>153</v>
      </c>
      <c r="E1184" s="92">
        <v>1</v>
      </c>
      <c r="F1184" s="92">
        <v>21</v>
      </c>
      <c r="G1184" s="92">
        <v>6</v>
      </c>
      <c r="H1184" s="92">
        <v>50</v>
      </c>
      <c r="I1184" s="92">
        <v>75</v>
      </c>
      <c r="J1184" s="250">
        <f t="shared" si="192"/>
        <v>153</v>
      </c>
      <c r="K1184" s="251"/>
      <c r="L1184" s="251"/>
      <c r="M1184" s="240"/>
      <c r="N1184" s="240"/>
      <c r="O1184" s="240"/>
      <c r="P1184" s="240"/>
      <c r="Q1184" s="240"/>
      <c r="R1184" s="240"/>
      <c r="S1184" s="243"/>
      <c r="T1184" s="243">
        <f t="shared" ref="T1184:Y1184" si="193">SUM(T1180:T1183)</f>
        <v>42</v>
      </c>
      <c r="U1184" s="243">
        <f t="shared" si="193"/>
        <v>177</v>
      </c>
      <c r="V1184" s="243">
        <f t="shared" si="193"/>
        <v>76</v>
      </c>
      <c r="W1184" s="243">
        <f t="shared" si="193"/>
        <v>256</v>
      </c>
      <c r="X1184" s="243">
        <f t="shared" si="193"/>
        <v>511</v>
      </c>
      <c r="Y1184" s="243">
        <f t="shared" si="193"/>
        <v>1062</v>
      </c>
      <c r="Z1184" s="252"/>
      <c r="AA1184" s="240"/>
      <c r="AB1184" s="240"/>
      <c r="AC1184" s="240"/>
      <c r="AD1184" s="240"/>
      <c r="AE1184" s="240"/>
      <c r="AF1184" s="240"/>
      <c r="AG1184" s="240"/>
      <c r="AH1184" s="240"/>
      <c r="AI1184" s="240"/>
      <c r="AJ1184" s="240"/>
      <c r="AK1184" s="240"/>
      <c r="AL1184" s="243" t="s">
        <v>6775</v>
      </c>
      <c r="AM1184" s="64">
        <v>0</v>
      </c>
      <c r="AN1184" s="64">
        <v>0</v>
      </c>
      <c r="AO1184" s="64">
        <v>0</v>
      </c>
      <c r="AP1184" s="64">
        <v>0</v>
      </c>
      <c r="AQ1184" s="64">
        <v>0</v>
      </c>
      <c r="AR1184" s="64">
        <v>0</v>
      </c>
      <c r="AS1184" s="64">
        <v>0</v>
      </c>
      <c r="AT1184" s="64">
        <v>0</v>
      </c>
      <c r="AU1184" s="240"/>
      <c r="AV1184" s="240"/>
      <c r="AW1184" s="240"/>
      <c r="AX1184" s="240"/>
      <c r="AY1184" s="240"/>
      <c r="AZ1184" s="240"/>
      <c r="BA1184" s="240"/>
      <c r="BB1184" s="240"/>
      <c r="BC1184" s="240"/>
      <c r="BD1184" s="240"/>
      <c r="BE1184" s="240"/>
      <c r="BF1184" s="240"/>
      <c r="BG1184" s="240"/>
      <c r="BH1184" s="240"/>
      <c r="BI1184" s="240"/>
      <c r="BJ1184" s="240"/>
      <c r="BK1184" s="240"/>
      <c r="BL1184" s="240"/>
      <c r="BM1184" s="240"/>
      <c r="BN1184" s="240"/>
      <c r="BO1184" s="240"/>
      <c r="BR1184" s="18"/>
      <c r="BV1184" s="18"/>
    </row>
    <row r="1185" spans="1:74" ht="15.6" x14ac:dyDescent="0.3">
      <c r="A1185" s="244" t="s">
        <v>588</v>
      </c>
      <c r="B1185" s="244" t="s">
        <v>2633</v>
      </c>
      <c r="C1185" s="253">
        <v>88</v>
      </c>
      <c r="D1185" s="246">
        <v>86</v>
      </c>
      <c r="E1185" s="142">
        <v>6</v>
      </c>
      <c r="F1185" s="142">
        <v>24</v>
      </c>
      <c r="G1185" s="142">
        <v>5</v>
      </c>
      <c r="H1185" s="142">
        <v>51</v>
      </c>
      <c r="I1185" s="142">
        <v>0</v>
      </c>
      <c r="J1185" s="246">
        <f t="shared" si="192"/>
        <v>86</v>
      </c>
      <c r="K1185" s="243"/>
      <c r="L1185" s="243"/>
      <c r="M1185" s="240"/>
      <c r="N1185" s="240"/>
      <c r="O1185" s="240"/>
      <c r="P1185" s="240"/>
      <c r="Q1185" s="240"/>
      <c r="R1185" s="240"/>
      <c r="S1185" s="244" t="s">
        <v>6716</v>
      </c>
      <c r="T1185" s="244" t="s">
        <v>197</v>
      </c>
      <c r="U1185" s="244" t="s">
        <v>230</v>
      </c>
      <c r="V1185" s="244" t="s">
        <v>211</v>
      </c>
      <c r="W1185" s="244" t="s">
        <v>205</v>
      </c>
      <c r="X1185" s="244" t="s">
        <v>283</v>
      </c>
      <c r="Y1185" s="244" t="s">
        <v>134</v>
      </c>
      <c r="Z1185" s="243"/>
      <c r="AA1185" s="240"/>
      <c r="AB1185" s="240"/>
      <c r="AC1185" s="240"/>
      <c r="AD1185" s="240"/>
      <c r="AE1185" s="240"/>
      <c r="AF1185" s="240"/>
      <c r="AG1185" s="240"/>
      <c r="AH1185" s="240"/>
      <c r="AI1185" s="240"/>
      <c r="AJ1185" s="240"/>
      <c r="AK1185" s="240"/>
      <c r="AL1185" s="243" t="s">
        <v>6776</v>
      </c>
      <c r="AM1185" s="64">
        <v>0</v>
      </c>
      <c r="AN1185" s="64">
        <v>0</v>
      </c>
      <c r="AO1185" s="64">
        <v>0</v>
      </c>
      <c r="AP1185" s="64">
        <v>0</v>
      </c>
      <c r="AQ1185" s="64">
        <v>0</v>
      </c>
      <c r="AR1185" s="64">
        <v>0</v>
      </c>
      <c r="AS1185" s="64">
        <v>0</v>
      </c>
      <c r="AT1185" s="64">
        <v>0</v>
      </c>
      <c r="AU1185" s="240"/>
      <c r="AV1185" s="240"/>
      <c r="AW1185" s="240"/>
      <c r="AX1185" s="240"/>
      <c r="AY1185" s="240"/>
      <c r="AZ1185" s="240"/>
      <c r="BA1185" s="240"/>
      <c r="BB1185" s="240"/>
      <c r="BC1185" s="240"/>
      <c r="BD1185" s="240"/>
      <c r="BE1185" s="240"/>
      <c r="BF1185" s="240"/>
      <c r="BG1185" s="240"/>
      <c r="BH1185" s="240"/>
      <c r="BI1185" s="240"/>
      <c r="BJ1185" s="240"/>
      <c r="BK1185" s="240"/>
      <c r="BL1185" s="240"/>
      <c r="BM1185" s="240"/>
      <c r="BN1185" s="240"/>
      <c r="BO1185" s="240"/>
      <c r="BR1185" s="18"/>
      <c r="BV1185" s="18"/>
    </row>
    <row r="1186" spans="1:74" ht="15.6" x14ac:dyDescent="0.3">
      <c r="A1186" s="244" t="s">
        <v>588</v>
      </c>
      <c r="B1186" s="244" t="s">
        <v>1343</v>
      </c>
      <c r="C1186" s="253">
        <v>4</v>
      </c>
      <c r="D1186" s="246">
        <v>3</v>
      </c>
      <c r="E1186" s="142">
        <v>0</v>
      </c>
      <c r="F1186" s="142">
        <v>0</v>
      </c>
      <c r="G1186" s="142">
        <v>0</v>
      </c>
      <c r="H1186" s="142">
        <v>3</v>
      </c>
      <c r="I1186" s="142">
        <v>0</v>
      </c>
      <c r="J1186" s="246">
        <f t="shared" si="192"/>
        <v>3</v>
      </c>
      <c r="K1186" s="243"/>
      <c r="L1186" s="243"/>
      <c r="M1186" s="240"/>
      <c r="N1186" s="240"/>
      <c r="O1186" s="240"/>
      <c r="P1186" s="240"/>
      <c r="Q1186" s="240"/>
      <c r="R1186" s="240"/>
      <c r="S1186" s="244" t="s">
        <v>6851</v>
      </c>
      <c r="T1186" s="244">
        <v>0</v>
      </c>
      <c r="U1186" s="244">
        <v>1</v>
      </c>
      <c r="V1186" s="244">
        <v>0</v>
      </c>
      <c r="W1186" s="244">
        <v>0</v>
      </c>
      <c r="X1186" s="244">
        <v>0</v>
      </c>
      <c r="Y1186" s="244">
        <f>SUM(T1186:X1186)</f>
        <v>1</v>
      </c>
      <c r="Z1186" s="252"/>
      <c r="AA1186" s="240"/>
      <c r="AB1186" s="240"/>
      <c r="AC1186" s="240"/>
      <c r="AD1186" s="240"/>
      <c r="AE1186" s="240"/>
      <c r="AF1186" s="240"/>
      <c r="AG1186" s="240"/>
      <c r="AH1186" s="240"/>
      <c r="AI1186" s="240"/>
      <c r="AJ1186" s="240"/>
      <c r="AK1186" s="240"/>
      <c r="AL1186" s="243" t="s">
        <v>6777</v>
      </c>
      <c r="AM1186" s="64">
        <v>0</v>
      </c>
      <c r="AN1186" s="64">
        <v>0</v>
      </c>
      <c r="AO1186" s="64">
        <v>0</v>
      </c>
      <c r="AP1186" s="64">
        <v>0</v>
      </c>
      <c r="AQ1186" s="64">
        <v>0</v>
      </c>
      <c r="AR1186" s="64">
        <v>0</v>
      </c>
      <c r="AS1186" s="64">
        <v>0</v>
      </c>
      <c r="AT1186" s="64">
        <v>0</v>
      </c>
      <c r="AU1186" s="240"/>
      <c r="AV1186" s="240"/>
      <c r="AW1186" s="240"/>
      <c r="AX1186" s="240"/>
      <c r="AY1186" s="240"/>
      <c r="AZ1186" s="240"/>
      <c r="BA1186" s="240"/>
      <c r="BB1186" s="240"/>
      <c r="BC1186" s="240"/>
      <c r="BD1186" s="240"/>
      <c r="BE1186" s="240"/>
      <c r="BF1186" s="240"/>
      <c r="BG1186" s="240"/>
      <c r="BH1186" s="240"/>
      <c r="BI1186" s="240"/>
      <c r="BJ1186" s="240"/>
      <c r="BK1186" s="240"/>
      <c r="BL1186" s="240"/>
      <c r="BM1186" s="240"/>
      <c r="BN1186" s="240"/>
      <c r="BO1186" s="240"/>
      <c r="BR1186" s="18"/>
      <c r="BV1186" s="18"/>
    </row>
    <row r="1187" spans="1:74" ht="15.6" x14ac:dyDescent="0.3">
      <c r="A1187" s="244" t="s">
        <v>588</v>
      </c>
      <c r="B1187" s="244" t="s">
        <v>4458</v>
      </c>
      <c r="C1187" s="253">
        <v>0</v>
      </c>
      <c r="D1187" s="246">
        <v>0</v>
      </c>
      <c r="E1187" s="142">
        <v>0</v>
      </c>
      <c r="F1187" s="142">
        <v>0</v>
      </c>
      <c r="G1187" s="142">
        <v>0</v>
      </c>
      <c r="H1187" s="142">
        <v>0</v>
      </c>
      <c r="I1187" s="142">
        <v>0</v>
      </c>
      <c r="J1187" s="246">
        <f t="shared" si="192"/>
        <v>0</v>
      </c>
      <c r="K1187" s="243"/>
      <c r="L1187" s="243"/>
      <c r="M1187" s="240"/>
      <c r="N1187" s="240"/>
      <c r="O1187" s="240"/>
      <c r="P1187" s="240"/>
      <c r="Q1187" s="240"/>
      <c r="R1187" s="240"/>
      <c r="S1187" s="244" t="s">
        <v>6710</v>
      </c>
      <c r="T1187" s="254">
        <f>E1180</f>
        <v>5</v>
      </c>
      <c r="U1187" s="254">
        <f>F1180</f>
        <v>3</v>
      </c>
      <c r="V1187" s="254">
        <f>G1180</f>
        <v>0</v>
      </c>
      <c r="W1187" s="254">
        <f>H1180</f>
        <v>1</v>
      </c>
      <c r="X1187" s="254">
        <f>I1180</f>
        <v>0</v>
      </c>
      <c r="Y1187" s="244">
        <f>SUM(T1187:X1187)</f>
        <v>9</v>
      </c>
      <c r="Z1187" s="252"/>
      <c r="AA1187" s="240"/>
      <c r="AB1187" s="240"/>
      <c r="AC1187" s="240"/>
      <c r="AD1187" s="240"/>
      <c r="AE1187" s="240"/>
      <c r="AF1187" s="240"/>
      <c r="AG1187" s="240"/>
      <c r="AH1187" s="240"/>
      <c r="AI1187" s="240"/>
      <c r="AJ1187" s="240"/>
      <c r="AK1187" s="240"/>
      <c r="AL1187" s="243" t="s">
        <v>6895</v>
      </c>
      <c r="AM1187" s="64">
        <v>0</v>
      </c>
      <c r="AN1187" s="64">
        <v>0</v>
      </c>
      <c r="AO1187" s="64">
        <v>0</v>
      </c>
      <c r="AP1187" s="64">
        <v>0</v>
      </c>
      <c r="AQ1187" s="64">
        <v>0</v>
      </c>
      <c r="AR1187" s="64">
        <v>415</v>
      </c>
      <c r="AS1187" s="64">
        <v>435</v>
      </c>
      <c r="AT1187" s="259">
        <v>345</v>
      </c>
      <c r="AU1187" s="240"/>
      <c r="AV1187" s="240"/>
      <c r="AW1187" s="240"/>
      <c r="AX1187" s="240"/>
      <c r="AY1187" s="240"/>
      <c r="AZ1187" s="240"/>
      <c r="BA1187" s="240"/>
      <c r="BB1187" s="240"/>
      <c r="BC1187" s="240"/>
      <c r="BD1187" s="240"/>
      <c r="BE1187" s="240"/>
      <c r="BF1187" s="240"/>
      <c r="BG1187" s="240"/>
      <c r="BH1187" s="240"/>
      <c r="BI1187" s="240"/>
      <c r="BJ1187" s="240"/>
      <c r="BK1187" s="240"/>
      <c r="BL1187" s="240"/>
      <c r="BM1187" s="240"/>
      <c r="BN1187" s="240"/>
      <c r="BO1187" s="240"/>
      <c r="BR1187" s="18"/>
      <c r="BV1187" s="18"/>
    </row>
    <row r="1188" spans="1:74" ht="15.6" x14ac:dyDescent="0.3">
      <c r="A1188" s="244" t="s">
        <v>588</v>
      </c>
      <c r="B1188" s="244" t="s">
        <v>4602</v>
      </c>
      <c r="C1188" s="253">
        <v>0</v>
      </c>
      <c r="D1188" s="246">
        <v>0</v>
      </c>
      <c r="E1188" s="142">
        <v>0</v>
      </c>
      <c r="F1188" s="142">
        <v>0</v>
      </c>
      <c r="G1188" s="142">
        <v>0</v>
      </c>
      <c r="H1188" s="142">
        <v>0</v>
      </c>
      <c r="I1188" s="142">
        <v>0</v>
      </c>
      <c r="J1188" s="246">
        <f t="shared" si="192"/>
        <v>0</v>
      </c>
      <c r="K1188" s="243"/>
      <c r="L1188" s="243"/>
      <c r="M1188" s="240"/>
      <c r="N1188" s="240"/>
      <c r="O1188" s="240"/>
      <c r="P1188" s="240"/>
      <c r="Q1188" s="240"/>
      <c r="R1188" s="240"/>
      <c r="S1188" s="244" t="s">
        <v>6711</v>
      </c>
      <c r="T1188" s="244">
        <f>E1185</f>
        <v>6</v>
      </c>
      <c r="U1188" s="244">
        <f>F1185</f>
        <v>24</v>
      </c>
      <c r="V1188" s="244">
        <f>G1185</f>
        <v>5</v>
      </c>
      <c r="W1188" s="244">
        <f>H1185</f>
        <v>51</v>
      </c>
      <c r="X1188" s="244">
        <f>I1185</f>
        <v>0</v>
      </c>
      <c r="Y1188" s="244">
        <f>SUM(T1188:X1188)</f>
        <v>86</v>
      </c>
      <c r="Z1188" s="252"/>
      <c r="AA1188" s="240"/>
      <c r="AB1188" s="240"/>
      <c r="AC1188" s="240"/>
      <c r="AD1188" s="240"/>
      <c r="AE1188" s="240"/>
      <c r="AF1188" s="240"/>
      <c r="AG1188" s="240"/>
      <c r="AH1188" s="240"/>
      <c r="AI1188" s="240"/>
      <c r="AJ1188" s="240"/>
      <c r="AK1188" s="240"/>
      <c r="AL1188" s="243"/>
      <c r="AM1188" s="243"/>
      <c r="AN1188" s="243"/>
      <c r="AO1188" s="243"/>
      <c r="AP1188" s="243"/>
      <c r="AQ1188" s="243"/>
      <c r="AR1188" s="243"/>
      <c r="AS1188" s="243"/>
      <c r="AT1188" s="243"/>
      <c r="AU1188" s="240"/>
      <c r="AV1188" s="240"/>
      <c r="AW1188" s="240"/>
      <c r="AX1188" s="240"/>
      <c r="AY1188" s="240"/>
      <c r="AZ1188" s="240"/>
      <c r="BA1188" s="240"/>
      <c r="BB1188" s="240"/>
      <c r="BC1188" s="240"/>
      <c r="BD1188" s="240"/>
      <c r="BE1188" s="240"/>
      <c r="BF1188" s="240"/>
      <c r="BG1188" s="240"/>
      <c r="BH1188" s="240"/>
      <c r="BI1188" s="240"/>
      <c r="BJ1188" s="240"/>
      <c r="BK1188" s="240"/>
      <c r="BL1188" s="240"/>
      <c r="BM1188" s="240"/>
      <c r="BN1188" s="240"/>
      <c r="BO1188" s="240"/>
      <c r="BR1188" s="18"/>
      <c r="BV1188" s="18"/>
    </row>
    <row r="1189" spans="1:74" ht="15.6" x14ac:dyDescent="0.3">
      <c r="A1189" s="244" t="s">
        <v>588</v>
      </c>
      <c r="B1189" s="244" t="s">
        <v>826</v>
      </c>
      <c r="C1189" s="253">
        <v>435</v>
      </c>
      <c r="D1189" s="246">
        <v>434</v>
      </c>
      <c r="E1189" s="142">
        <v>4</v>
      </c>
      <c r="F1189" s="142">
        <v>25</v>
      </c>
      <c r="G1189" s="142">
        <v>17</v>
      </c>
      <c r="H1189" s="142">
        <v>43</v>
      </c>
      <c r="I1189" s="142">
        <v>345</v>
      </c>
      <c r="J1189" s="246">
        <f t="shared" si="192"/>
        <v>434</v>
      </c>
      <c r="K1189" s="243"/>
      <c r="L1189" s="247"/>
      <c r="M1189" s="240"/>
      <c r="N1189" s="240"/>
      <c r="O1189" s="240"/>
      <c r="P1189" s="240"/>
      <c r="Q1189" s="240"/>
      <c r="R1189" s="240"/>
      <c r="S1189" s="244" t="s">
        <v>6712</v>
      </c>
      <c r="T1189" s="254">
        <f>E1190</f>
        <v>5</v>
      </c>
      <c r="U1189" s="254">
        <f>F1190</f>
        <v>27</v>
      </c>
      <c r="V1189" s="254">
        <f>G1190</f>
        <v>8</v>
      </c>
      <c r="W1189" s="254">
        <f>H1190</f>
        <v>56</v>
      </c>
      <c r="X1189" s="254">
        <f>I1190</f>
        <v>0</v>
      </c>
      <c r="Y1189" s="244">
        <f>SUM(T1189:X1189)</f>
        <v>96</v>
      </c>
      <c r="Z1189" s="252"/>
      <c r="AA1189" s="240"/>
      <c r="AB1189" s="240"/>
      <c r="AC1189" s="240"/>
      <c r="AD1189" s="240"/>
      <c r="AE1189" s="240"/>
      <c r="AF1189" s="240"/>
      <c r="AG1189" s="240"/>
      <c r="AH1189" s="240"/>
      <c r="AI1189" s="240"/>
      <c r="AJ1189" s="240"/>
      <c r="AK1189" s="240"/>
      <c r="AL1189" s="243" t="s">
        <v>5</v>
      </c>
      <c r="AM1189" s="243" t="s">
        <v>6795</v>
      </c>
      <c r="AN1189" s="243" t="s">
        <v>6739</v>
      </c>
      <c r="AO1189" s="243" t="s">
        <v>6740</v>
      </c>
      <c r="AP1189" s="243" t="s">
        <v>6741</v>
      </c>
      <c r="AQ1189" s="243" t="s">
        <v>6742</v>
      </c>
      <c r="AR1189" s="243" t="s">
        <v>6743</v>
      </c>
      <c r="AS1189" s="243" t="s">
        <v>6744</v>
      </c>
      <c r="AT1189" s="243" t="s">
        <v>6745</v>
      </c>
      <c r="AU1189" s="240"/>
      <c r="AV1189" s="240"/>
      <c r="AW1189" s="240"/>
      <c r="AX1189" s="240"/>
      <c r="AY1189" s="240"/>
      <c r="AZ1189" s="240"/>
      <c r="BA1189" s="240"/>
      <c r="BB1189" s="240"/>
      <c r="BC1189" s="240"/>
      <c r="BD1189" s="240"/>
      <c r="BE1189" s="240"/>
      <c r="BF1189" s="240"/>
      <c r="BG1189" s="240"/>
      <c r="BH1189" s="240"/>
      <c r="BI1189" s="240"/>
      <c r="BJ1189" s="240"/>
      <c r="BK1189" s="240"/>
      <c r="BL1189" s="240"/>
      <c r="BM1189" s="240"/>
      <c r="BN1189" s="240"/>
      <c r="BO1189" s="240"/>
      <c r="BR1189" s="18"/>
      <c r="BV1189" s="18"/>
    </row>
    <row r="1190" spans="1:74" ht="15.6" x14ac:dyDescent="0.3">
      <c r="A1190" s="248" t="s">
        <v>592</v>
      </c>
      <c r="B1190" s="248" t="s">
        <v>2633</v>
      </c>
      <c r="C1190" s="238">
        <v>99</v>
      </c>
      <c r="D1190" s="250">
        <v>96</v>
      </c>
      <c r="E1190" s="92">
        <v>5</v>
      </c>
      <c r="F1190" s="92">
        <v>27</v>
      </c>
      <c r="G1190" s="92">
        <v>8</v>
      </c>
      <c r="H1190" s="92">
        <v>56</v>
      </c>
      <c r="I1190" s="92">
        <v>0</v>
      </c>
      <c r="J1190" s="250">
        <f t="shared" si="192"/>
        <v>96</v>
      </c>
      <c r="K1190" s="251"/>
      <c r="L1190" s="251"/>
      <c r="M1190" s="240"/>
      <c r="N1190" s="240"/>
      <c r="O1190" s="240"/>
      <c r="P1190" s="240"/>
      <c r="Q1190" s="240"/>
      <c r="R1190" s="240"/>
      <c r="S1190" s="243"/>
      <c r="T1190" s="243">
        <f t="shared" ref="T1190:Y1190" si="194">SUM(T1186:T1189)</f>
        <v>16</v>
      </c>
      <c r="U1190" s="243">
        <f t="shared" si="194"/>
        <v>55</v>
      </c>
      <c r="V1190" s="243">
        <f t="shared" si="194"/>
        <v>13</v>
      </c>
      <c r="W1190" s="243">
        <f t="shared" si="194"/>
        <v>108</v>
      </c>
      <c r="X1190" s="243">
        <f t="shared" si="194"/>
        <v>0</v>
      </c>
      <c r="Y1190" s="243">
        <f t="shared" si="194"/>
        <v>192</v>
      </c>
      <c r="Z1190" s="252"/>
      <c r="AA1190" s="240"/>
      <c r="AB1190" s="240"/>
      <c r="AC1190" s="240"/>
      <c r="AD1190" s="240"/>
      <c r="AE1190" s="240"/>
      <c r="AF1190" s="240"/>
      <c r="AG1190" s="240"/>
      <c r="AH1190" s="240"/>
      <c r="AI1190" s="240"/>
      <c r="AJ1190" s="240"/>
      <c r="AK1190" s="240"/>
      <c r="AL1190" s="243" t="s">
        <v>6788</v>
      </c>
      <c r="AM1190" s="64">
        <v>3</v>
      </c>
      <c r="AN1190" s="64">
        <v>0</v>
      </c>
      <c r="AO1190" s="64">
        <v>1</v>
      </c>
      <c r="AP1190" s="64">
        <v>1</v>
      </c>
      <c r="AQ1190" s="64">
        <v>1</v>
      </c>
      <c r="AR1190" s="64">
        <v>0</v>
      </c>
      <c r="AS1190" s="64">
        <v>0</v>
      </c>
      <c r="AT1190" s="64">
        <v>0</v>
      </c>
      <c r="AU1190" s="240"/>
      <c r="AV1190" s="240"/>
      <c r="AW1190" s="240"/>
      <c r="AX1190" s="240"/>
      <c r="AY1190" s="240"/>
      <c r="AZ1190" s="240"/>
      <c r="BA1190" s="240"/>
      <c r="BB1190" s="240"/>
      <c r="BC1190" s="240"/>
      <c r="BD1190" s="240"/>
      <c r="BE1190" s="240"/>
      <c r="BF1190" s="240"/>
      <c r="BG1190" s="240"/>
      <c r="BH1190" s="240"/>
      <c r="BI1190" s="240"/>
      <c r="BJ1190" s="240"/>
      <c r="BK1190" s="240"/>
      <c r="BL1190" s="240"/>
      <c r="BM1190" s="240"/>
      <c r="BN1190" s="240"/>
      <c r="BO1190" s="240"/>
      <c r="BR1190" s="18"/>
      <c r="BV1190" s="18"/>
    </row>
    <row r="1191" spans="1:74" ht="15.6" x14ac:dyDescent="0.3">
      <c r="A1191" s="248" t="s">
        <v>592</v>
      </c>
      <c r="B1191" s="248" t="s">
        <v>1343</v>
      </c>
      <c r="C1191" s="238">
        <v>173</v>
      </c>
      <c r="D1191" s="250">
        <v>129</v>
      </c>
      <c r="E1191" s="92">
        <v>12</v>
      </c>
      <c r="F1191" s="92">
        <v>44</v>
      </c>
      <c r="G1191" s="92">
        <v>30</v>
      </c>
      <c r="H1191" s="92">
        <v>43</v>
      </c>
      <c r="I1191" s="92"/>
      <c r="J1191" s="250">
        <f t="shared" si="192"/>
        <v>129</v>
      </c>
      <c r="K1191" s="251"/>
      <c r="L1191" s="251"/>
      <c r="M1191" s="240"/>
      <c r="N1191" s="240"/>
      <c r="O1191" s="240"/>
      <c r="P1191" s="240"/>
      <c r="Q1191" s="240"/>
      <c r="R1191" s="240"/>
      <c r="S1191" s="244" t="s">
        <v>6719</v>
      </c>
      <c r="T1191" s="244" t="s">
        <v>197</v>
      </c>
      <c r="U1191" s="244" t="s">
        <v>230</v>
      </c>
      <c r="V1191" s="244" t="s">
        <v>211</v>
      </c>
      <c r="W1191" s="244" t="s">
        <v>205</v>
      </c>
      <c r="X1191" s="244" t="s">
        <v>283</v>
      </c>
      <c r="Y1191" s="244" t="s">
        <v>6720</v>
      </c>
      <c r="Z1191" s="255"/>
      <c r="AA1191" s="240"/>
      <c r="AB1191" s="240"/>
      <c r="AC1191" s="240"/>
      <c r="AD1191" s="240"/>
      <c r="AE1191" s="240"/>
      <c r="AF1191" s="240"/>
      <c r="AG1191" s="240"/>
      <c r="AH1191" s="240"/>
      <c r="AI1191" s="240"/>
      <c r="AJ1191" s="240"/>
      <c r="AK1191" s="240"/>
      <c r="AL1191" s="243" t="s">
        <v>6789</v>
      </c>
      <c r="AM1191" s="64">
        <v>3</v>
      </c>
      <c r="AN1191" s="64">
        <v>3</v>
      </c>
      <c r="AO1191" s="64">
        <v>1</v>
      </c>
      <c r="AP1191" s="64">
        <v>1</v>
      </c>
      <c r="AQ1191" s="64">
        <v>1</v>
      </c>
      <c r="AR1191" s="64">
        <v>0</v>
      </c>
      <c r="AS1191" s="64">
        <v>0</v>
      </c>
      <c r="AT1191" s="64">
        <v>0</v>
      </c>
      <c r="AU1191" s="240"/>
      <c r="AV1191" s="240"/>
      <c r="AW1191" s="240"/>
      <c r="AX1191" s="240"/>
      <c r="AY1191" s="240"/>
      <c r="AZ1191" s="240"/>
      <c r="BA1191" s="240"/>
      <c r="BB1191" s="240"/>
      <c r="BC1191" s="240"/>
      <c r="BD1191" s="240"/>
      <c r="BE1191" s="240"/>
      <c r="BF1191" s="240"/>
      <c r="BG1191" s="240"/>
      <c r="BH1191" s="240"/>
      <c r="BI1191" s="240"/>
      <c r="BJ1191" s="240"/>
      <c r="BK1191" s="240"/>
      <c r="BL1191" s="240"/>
      <c r="BM1191" s="240"/>
      <c r="BN1191" s="240"/>
      <c r="BO1191" s="240"/>
      <c r="BR1191" s="18"/>
      <c r="BV1191" s="18"/>
    </row>
    <row r="1192" spans="1:74" ht="15.6" x14ac:dyDescent="0.3">
      <c r="A1192" s="248" t="s">
        <v>592</v>
      </c>
      <c r="B1192" s="248" t="s">
        <v>4458</v>
      </c>
      <c r="C1192" s="238">
        <v>7</v>
      </c>
      <c r="D1192" s="250">
        <v>6</v>
      </c>
      <c r="E1192" s="92">
        <v>0</v>
      </c>
      <c r="F1192" s="92">
        <v>3</v>
      </c>
      <c r="G1192" s="92">
        <v>3</v>
      </c>
      <c r="H1192" s="92">
        <v>0</v>
      </c>
      <c r="I1192" s="92">
        <v>0</v>
      </c>
      <c r="J1192" s="250">
        <f t="shared" si="192"/>
        <v>6</v>
      </c>
      <c r="K1192" s="251"/>
      <c r="L1192" s="251"/>
      <c r="M1192" s="240"/>
      <c r="N1192" s="240"/>
      <c r="O1192" s="240"/>
      <c r="P1192" s="240"/>
      <c r="Q1192" s="240"/>
      <c r="R1192" s="240"/>
      <c r="S1192" s="244" t="s">
        <v>6851</v>
      </c>
      <c r="T1192" s="254">
        <f t="shared" ref="T1192:X1195" si="195" xml:space="preserve"> T1180-T1186</f>
        <v>5</v>
      </c>
      <c r="U1192" s="254">
        <f t="shared" si="195"/>
        <v>2</v>
      </c>
      <c r="V1192" s="254">
        <f t="shared" si="195"/>
        <v>0</v>
      </c>
      <c r="W1192" s="254">
        <f t="shared" si="195"/>
        <v>1</v>
      </c>
      <c r="X1192" s="254">
        <f t="shared" si="195"/>
        <v>0</v>
      </c>
      <c r="Y1192" s="254">
        <f>SUM(T1192:W1192)</f>
        <v>8</v>
      </c>
      <c r="Z1192" s="252">
        <f>SUM(T1192:X1192)</f>
        <v>8</v>
      </c>
      <c r="AA1192" s="240"/>
      <c r="AB1192" s="240"/>
      <c r="AC1192" s="240"/>
      <c r="AD1192" s="240"/>
      <c r="AE1192" s="240"/>
      <c r="AF1192" s="240"/>
      <c r="AG1192" s="240"/>
      <c r="AH1192" s="240"/>
      <c r="AI1192" s="240"/>
      <c r="AJ1192" s="240"/>
      <c r="AK1192" s="240"/>
      <c r="AL1192" s="243" t="s">
        <v>6790</v>
      </c>
      <c r="AM1192" s="64">
        <v>10</v>
      </c>
      <c r="AN1192" s="64">
        <v>3</v>
      </c>
      <c r="AO1192" s="64">
        <v>5</v>
      </c>
      <c r="AP1192" s="64">
        <v>3</v>
      </c>
      <c r="AQ1192" s="64">
        <v>2</v>
      </c>
      <c r="AR1192" s="64">
        <v>0</v>
      </c>
      <c r="AS1192" s="64">
        <v>0</v>
      </c>
      <c r="AT1192" s="64">
        <v>0</v>
      </c>
      <c r="AU1192" s="240"/>
      <c r="AV1192" s="240"/>
      <c r="AW1192" s="240"/>
      <c r="AX1192" s="240"/>
      <c r="AY1192" s="240"/>
      <c r="AZ1192" s="240"/>
      <c r="BA1192" s="240"/>
      <c r="BB1192" s="240"/>
      <c r="BC1192" s="240"/>
      <c r="BD1192" s="240"/>
      <c r="BE1192" s="240"/>
      <c r="BF1192" s="240"/>
      <c r="BG1192" s="240"/>
      <c r="BH1192" s="240"/>
      <c r="BI1192" s="240"/>
      <c r="BJ1192" s="240"/>
      <c r="BK1192" s="240"/>
      <c r="BL1192" s="240"/>
      <c r="BM1192" s="240"/>
      <c r="BN1192" s="240"/>
      <c r="BO1192" s="240"/>
      <c r="BR1192" s="18"/>
      <c r="BV1192" s="18"/>
    </row>
    <row r="1193" spans="1:74" ht="15.6" x14ac:dyDescent="0.3">
      <c r="A1193" s="248" t="s">
        <v>592</v>
      </c>
      <c r="B1193" s="248" t="s">
        <v>4602</v>
      </c>
      <c r="C1193" s="238">
        <v>1</v>
      </c>
      <c r="D1193" s="250">
        <v>1</v>
      </c>
      <c r="E1193" s="92">
        <v>0</v>
      </c>
      <c r="F1193" s="92">
        <v>0</v>
      </c>
      <c r="G1193" s="92">
        <v>0</v>
      </c>
      <c r="H1193" s="92">
        <v>1</v>
      </c>
      <c r="I1193" s="92">
        <v>0</v>
      </c>
      <c r="J1193" s="250">
        <f t="shared" si="192"/>
        <v>1</v>
      </c>
      <c r="K1193" s="251"/>
      <c r="L1193" s="251"/>
      <c r="M1193" s="240"/>
      <c r="N1193" s="240"/>
      <c r="O1193" s="240"/>
      <c r="P1193" s="240"/>
      <c r="Q1193" s="240"/>
      <c r="R1193" s="240"/>
      <c r="S1193" s="244" t="s">
        <v>6710</v>
      </c>
      <c r="T1193" s="254">
        <f t="shared" si="195"/>
        <v>1</v>
      </c>
      <c r="U1193" s="254">
        <f t="shared" si="195"/>
        <v>21</v>
      </c>
      <c r="V1193" s="254">
        <f t="shared" si="195"/>
        <v>6</v>
      </c>
      <c r="W1193" s="254">
        <f t="shared" si="195"/>
        <v>54</v>
      </c>
      <c r="X1193" s="254">
        <f t="shared" si="195"/>
        <v>166</v>
      </c>
      <c r="Y1193" s="254">
        <f>SUM(T1193:W1193)</f>
        <v>82</v>
      </c>
      <c r="Z1193" s="252">
        <f>SUM(T1193:X1193)</f>
        <v>248</v>
      </c>
      <c r="AA1193" s="240"/>
      <c r="AB1193" s="240"/>
      <c r="AC1193" s="240"/>
      <c r="AD1193" s="240"/>
      <c r="AE1193" s="240"/>
      <c r="AF1193" s="240"/>
      <c r="AG1193" s="240"/>
      <c r="AH1193" s="240"/>
      <c r="AI1193" s="240"/>
      <c r="AJ1193" s="240"/>
      <c r="AK1193" s="240"/>
      <c r="AL1193" s="243" t="s">
        <v>6792</v>
      </c>
      <c r="AM1193" s="64">
        <v>51</v>
      </c>
      <c r="AN1193" s="64">
        <v>46</v>
      </c>
      <c r="AO1193" s="64">
        <v>37</v>
      </c>
      <c r="AP1193" s="64">
        <v>28</v>
      </c>
      <c r="AQ1193" s="64">
        <v>23</v>
      </c>
      <c r="AR1193" s="64">
        <v>12</v>
      </c>
      <c r="AS1193" s="64">
        <v>18</v>
      </c>
      <c r="AT1193" s="64">
        <v>8</v>
      </c>
      <c r="AU1193" s="240"/>
      <c r="AV1193" s="240"/>
      <c r="AW1193" s="240"/>
      <c r="AX1193" s="240"/>
      <c r="AY1193" s="240"/>
      <c r="AZ1193" s="240"/>
      <c r="BA1193" s="240"/>
      <c r="BB1193" s="240"/>
      <c r="BC1193" s="240"/>
      <c r="BD1193" s="240"/>
      <c r="BE1193" s="240"/>
      <c r="BF1193" s="240"/>
      <c r="BG1193" s="240"/>
      <c r="BH1193" s="240"/>
      <c r="BI1193" s="240"/>
      <c r="BJ1193" s="240"/>
      <c r="BK1193" s="240"/>
      <c r="BL1193" s="240"/>
      <c r="BM1193" s="240"/>
      <c r="BN1193" s="240"/>
      <c r="BO1193" s="240"/>
      <c r="BR1193" s="18"/>
      <c r="BV1193" s="18"/>
    </row>
    <row r="1194" spans="1:74" ht="15.6" x14ac:dyDescent="0.3">
      <c r="A1194" s="248" t="s">
        <v>592</v>
      </c>
      <c r="B1194" s="248" t="s">
        <v>826</v>
      </c>
      <c r="C1194" s="238">
        <v>50</v>
      </c>
      <c r="D1194" s="250">
        <v>41</v>
      </c>
      <c r="E1194" s="92">
        <v>4</v>
      </c>
      <c r="F1194" s="92">
        <v>27</v>
      </c>
      <c r="G1194" s="92">
        <v>7</v>
      </c>
      <c r="H1194" s="92">
        <v>3</v>
      </c>
      <c r="I1194" s="92">
        <v>0</v>
      </c>
      <c r="J1194" s="250">
        <f t="shared" si="192"/>
        <v>41</v>
      </c>
      <c r="K1194" s="251"/>
      <c r="L1194" s="251"/>
      <c r="M1194" s="240"/>
      <c r="N1194" s="240"/>
      <c r="O1194" s="240"/>
      <c r="P1194" s="240"/>
      <c r="Q1194" s="240"/>
      <c r="R1194" s="240"/>
      <c r="S1194" s="244" t="s">
        <v>6711</v>
      </c>
      <c r="T1194" s="254">
        <f t="shared" si="195"/>
        <v>4</v>
      </c>
      <c r="U1194" s="254">
        <f t="shared" si="195"/>
        <v>25</v>
      </c>
      <c r="V1194" s="254">
        <f t="shared" si="195"/>
        <v>17</v>
      </c>
      <c r="W1194" s="254">
        <f t="shared" si="195"/>
        <v>46</v>
      </c>
      <c r="X1194" s="254">
        <f t="shared" si="195"/>
        <v>345</v>
      </c>
      <c r="Y1194" s="254">
        <f>SUM(T1194:W1194)</f>
        <v>92</v>
      </c>
      <c r="Z1194" s="252">
        <f>SUM(T1194:X1194)</f>
        <v>437</v>
      </c>
      <c r="AA1194" s="240"/>
      <c r="AB1194" s="240"/>
      <c r="AC1194" s="240"/>
      <c r="AD1194" s="240"/>
      <c r="AE1194" s="240"/>
      <c r="AF1194" s="240"/>
      <c r="AG1194" s="240"/>
      <c r="AH1194" s="240"/>
      <c r="AI1194" s="240"/>
      <c r="AJ1194" s="240"/>
      <c r="AK1194" s="240"/>
      <c r="AL1194" s="243" t="s">
        <v>6827</v>
      </c>
      <c r="AM1194" s="64">
        <v>713</v>
      </c>
      <c r="AN1194" s="64">
        <v>352</v>
      </c>
      <c r="AO1194" s="64">
        <v>266</v>
      </c>
      <c r="AP1194" s="64">
        <v>249</v>
      </c>
      <c r="AQ1194" s="64">
        <v>156</v>
      </c>
      <c r="AR1194" s="64">
        <v>84</v>
      </c>
      <c r="AS1194" s="64">
        <v>62</v>
      </c>
      <c r="AT1194" s="64">
        <v>82</v>
      </c>
      <c r="AU1194" s="240"/>
      <c r="AV1194" s="240"/>
      <c r="AW1194" s="240"/>
      <c r="AX1194" s="240"/>
      <c r="AY1194" s="240"/>
      <c r="AZ1194" s="240"/>
      <c r="BA1194" s="240"/>
      <c r="BB1194" s="240"/>
      <c r="BC1194" s="240"/>
      <c r="BD1194" s="240"/>
      <c r="BE1194" s="240"/>
      <c r="BF1194" s="240"/>
      <c r="BG1194" s="240"/>
      <c r="BH1194" s="240"/>
      <c r="BI1194" s="240"/>
      <c r="BJ1194" s="240"/>
      <c r="BK1194" s="240"/>
      <c r="BL1194" s="240"/>
      <c r="BM1194" s="240"/>
      <c r="BN1194" s="240"/>
      <c r="BO1194" s="240"/>
      <c r="BR1194" s="18"/>
      <c r="BV1194" s="18"/>
    </row>
    <row r="1195" spans="1:74" ht="15.6" x14ac:dyDescent="0.3">
      <c r="A1195" s="244" t="s">
        <v>6717</v>
      </c>
      <c r="B1195" s="244"/>
      <c r="C1195" s="256">
        <f t="shared" ref="C1195:J1195" si="196" xml:space="preserve"> SUM(C1179:C1194)</f>
        <v>1126</v>
      </c>
      <c r="D1195" s="244">
        <f t="shared" si="196"/>
        <v>1062</v>
      </c>
      <c r="E1195" s="256">
        <f t="shared" si="196"/>
        <v>42</v>
      </c>
      <c r="F1195" s="256">
        <f t="shared" si="196"/>
        <v>177</v>
      </c>
      <c r="G1195" s="256">
        <f t="shared" si="196"/>
        <v>76</v>
      </c>
      <c r="H1195" s="256">
        <f t="shared" si="196"/>
        <v>256</v>
      </c>
      <c r="I1195" s="256">
        <f t="shared" si="196"/>
        <v>511</v>
      </c>
      <c r="J1195" s="244">
        <f t="shared" si="196"/>
        <v>1062</v>
      </c>
      <c r="K1195" s="243"/>
      <c r="L1195" s="243"/>
      <c r="M1195" s="240"/>
      <c r="N1195" s="240"/>
      <c r="O1195" s="240"/>
      <c r="P1195" s="240"/>
      <c r="Q1195" s="240"/>
      <c r="R1195" s="240"/>
      <c r="S1195" s="244" t="s">
        <v>6712</v>
      </c>
      <c r="T1195" s="254">
        <f t="shared" si="195"/>
        <v>16</v>
      </c>
      <c r="U1195" s="254">
        <f t="shared" si="195"/>
        <v>74</v>
      </c>
      <c r="V1195" s="254">
        <f t="shared" si="195"/>
        <v>40</v>
      </c>
      <c r="W1195" s="254">
        <f t="shared" si="195"/>
        <v>47</v>
      </c>
      <c r="X1195" s="254">
        <f t="shared" si="195"/>
        <v>0</v>
      </c>
      <c r="Y1195" s="254">
        <f>SUM(T1195:W1195)</f>
        <v>177</v>
      </c>
      <c r="Z1195" s="252">
        <f>SUM(T1195:X1195)</f>
        <v>177</v>
      </c>
      <c r="AA1195" s="240"/>
      <c r="AB1195" s="240"/>
      <c r="AC1195" s="240"/>
      <c r="AD1195" s="240"/>
      <c r="AE1195" s="240"/>
      <c r="AF1195" s="240"/>
      <c r="AG1195" s="240"/>
      <c r="AH1195" s="240"/>
      <c r="AI1195" s="240"/>
      <c r="AJ1195" s="240"/>
      <c r="AK1195" s="240"/>
      <c r="AL1195" s="243" t="s">
        <v>6778</v>
      </c>
      <c r="AM1195" s="64">
        <v>364</v>
      </c>
      <c r="AN1195" s="64">
        <v>349</v>
      </c>
      <c r="AO1195" s="64">
        <v>510</v>
      </c>
      <c r="AP1195" s="64">
        <v>535</v>
      </c>
      <c r="AQ1195" s="64">
        <v>579</v>
      </c>
      <c r="AR1195" s="64">
        <v>91</v>
      </c>
      <c r="AS1195" s="64">
        <v>181</v>
      </c>
      <c r="AT1195" s="64">
        <v>166</v>
      </c>
      <c r="AU1195" s="240"/>
      <c r="AV1195" s="240"/>
      <c r="AW1195" s="240"/>
      <c r="AX1195" s="240"/>
      <c r="AY1195" s="240"/>
      <c r="AZ1195" s="240"/>
      <c r="BA1195" s="240"/>
      <c r="BB1195" s="240"/>
      <c r="BC1195" s="240"/>
      <c r="BD1195" s="240"/>
      <c r="BE1195" s="240"/>
      <c r="BF1195" s="240"/>
      <c r="BG1195" s="240"/>
      <c r="BH1195" s="240"/>
      <c r="BI1195" s="240"/>
      <c r="BJ1195" s="240"/>
      <c r="BK1195" s="240"/>
      <c r="BL1195" s="240"/>
      <c r="BM1195" s="240"/>
      <c r="BN1195" s="240"/>
      <c r="BO1195" s="240"/>
      <c r="BR1195" s="18"/>
      <c r="BV1195" s="18"/>
    </row>
    <row r="1196" spans="1:74" ht="15.6" x14ac:dyDescent="0.3">
      <c r="A1196" s="240"/>
      <c r="B1196" s="240"/>
      <c r="C1196" s="240"/>
      <c r="D1196" s="240"/>
      <c r="E1196" s="240"/>
      <c r="F1196" s="240"/>
      <c r="G1196" s="240"/>
      <c r="H1196" s="240"/>
      <c r="I1196" s="240"/>
      <c r="J1196" s="240"/>
      <c r="K1196" s="240"/>
      <c r="L1196" s="240"/>
      <c r="M1196" s="240"/>
      <c r="N1196" s="240"/>
      <c r="O1196" s="240"/>
      <c r="P1196" s="240"/>
      <c r="Q1196" s="240"/>
      <c r="R1196" s="240"/>
      <c r="S1196" s="257"/>
      <c r="T1196" s="258">
        <f t="shared" ref="T1196:Z1196" si="197">SUM(T1192:T1195)</f>
        <v>26</v>
      </c>
      <c r="U1196" s="258">
        <f t="shared" si="197"/>
        <v>122</v>
      </c>
      <c r="V1196" s="258">
        <f t="shared" si="197"/>
        <v>63</v>
      </c>
      <c r="W1196" s="258">
        <f t="shared" si="197"/>
        <v>148</v>
      </c>
      <c r="X1196" s="258">
        <f t="shared" si="197"/>
        <v>511</v>
      </c>
      <c r="Y1196" s="258">
        <f t="shared" si="197"/>
        <v>359</v>
      </c>
      <c r="Z1196" s="258">
        <f t="shared" si="197"/>
        <v>870</v>
      </c>
      <c r="AA1196" s="240"/>
      <c r="AB1196" s="240"/>
      <c r="AC1196" s="240"/>
      <c r="AD1196" s="240"/>
      <c r="AE1196" s="240"/>
      <c r="AF1196" s="240"/>
      <c r="AG1196" s="240"/>
      <c r="AH1196" s="240"/>
      <c r="AI1196" s="240"/>
      <c r="AJ1196" s="240"/>
      <c r="AK1196" s="240"/>
      <c r="AL1196" s="243" t="s">
        <v>6828</v>
      </c>
      <c r="AM1196" s="64">
        <v>1</v>
      </c>
      <c r="AN1196" s="64">
        <v>28</v>
      </c>
      <c r="AO1196" s="64">
        <v>72</v>
      </c>
      <c r="AP1196" s="64">
        <v>273</v>
      </c>
      <c r="AQ1196" s="64">
        <v>355</v>
      </c>
      <c r="AR1196" s="64">
        <v>161</v>
      </c>
      <c r="AS1196" s="64">
        <v>145</v>
      </c>
      <c r="AT1196" s="64">
        <v>92</v>
      </c>
      <c r="AU1196" s="240"/>
      <c r="AV1196" s="240"/>
      <c r="AW1196" s="240"/>
      <c r="AX1196" s="240"/>
      <c r="AY1196" s="240"/>
      <c r="AZ1196" s="240"/>
      <c r="BA1196" s="240"/>
      <c r="BB1196" s="240"/>
      <c r="BC1196" s="240"/>
      <c r="BD1196" s="240"/>
      <c r="BE1196" s="240"/>
      <c r="BF1196" s="240"/>
      <c r="BG1196" s="240"/>
      <c r="BH1196" s="240"/>
      <c r="BI1196" s="240"/>
      <c r="BJ1196" s="240"/>
      <c r="BK1196" s="240"/>
      <c r="BL1196" s="240"/>
      <c r="BM1196" s="240"/>
      <c r="BN1196" s="240"/>
      <c r="BO1196" s="240"/>
      <c r="BR1196" s="18"/>
      <c r="BV1196" s="18"/>
    </row>
    <row r="1197" spans="1:74" ht="15.6" x14ac:dyDescent="0.3">
      <c r="A1197" s="240"/>
      <c r="B1197" s="240"/>
      <c r="C1197" s="240"/>
      <c r="D1197" s="240"/>
      <c r="E1197" s="240"/>
      <c r="F1197" s="240"/>
      <c r="G1197" s="240"/>
      <c r="H1197" s="240"/>
      <c r="I1197" s="240"/>
      <c r="J1197" s="240"/>
      <c r="K1197" s="240"/>
      <c r="L1197" s="240"/>
      <c r="M1197" s="240"/>
      <c r="N1197" s="240"/>
      <c r="O1197" s="240"/>
      <c r="P1197" s="240"/>
      <c r="Q1197" s="240"/>
      <c r="R1197" s="240"/>
      <c r="S1197" s="240"/>
      <c r="T1197" s="240"/>
      <c r="U1197" s="240"/>
      <c r="V1197" s="240"/>
      <c r="W1197" s="240"/>
      <c r="X1197" s="240"/>
      <c r="Y1197" s="240"/>
      <c r="Z1197" s="240"/>
      <c r="AA1197" s="240"/>
      <c r="AB1197" s="240"/>
      <c r="AC1197" s="240"/>
      <c r="AD1197" s="240"/>
      <c r="AE1197" s="240"/>
      <c r="AF1197" s="240"/>
      <c r="AG1197" s="240"/>
      <c r="AH1197" s="240"/>
      <c r="AI1197" s="240"/>
      <c r="AJ1197" s="240"/>
      <c r="AK1197" s="240"/>
      <c r="AL1197" s="243" t="s">
        <v>6779</v>
      </c>
      <c r="AM1197" s="64">
        <v>0</v>
      </c>
      <c r="AN1197" s="64">
        <v>0</v>
      </c>
      <c r="AO1197" s="64">
        <v>0</v>
      </c>
      <c r="AP1197" s="64">
        <v>0</v>
      </c>
      <c r="AQ1197" s="64">
        <v>0</v>
      </c>
      <c r="AR1197" s="64">
        <v>415</v>
      </c>
      <c r="AS1197" s="64">
        <v>435</v>
      </c>
      <c r="AT1197" s="64">
        <v>345</v>
      </c>
      <c r="AU1197" s="240"/>
      <c r="AV1197" s="240"/>
      <c r="AW1197" s="240"/>
      <c r="AX1197" s="240"/>
      <c r="AY1197" s="240"/>
      <c r="AZ1197" s="240"/>
      <c r="BA1197" s="240"/>
      <c r="BB1197" s="240"/>
      <c r="BC1197" s="240"/>
      <c r="BD1197" s="240"/>
      <c r="BE1197" s="240"/>
      <c r="BF1197" s="240"/>
      <c r="BG1197" s="240"/>
      <c r="BH1197" s="240"/>
      <c r="BI1197" s="240"/>
      <c r="BJ1197" s="240"/>
      <c r="BK1197" s="240"/>
      <c r="BL1197" s="240"/>
      <c r="BM1197" s="240"/>
      <c r="BN1197" s="240"/>
      <c r="BO1197" s="240"/>
      <c r="BR1197" s="18"/>
      <c r="BV1197" s="18"/>
    </row>
    <row r="1198" spans="1:74" ht="15.6" x14ac:dyDescent="0.3">
      <c r="A1198" s="240"/>
      <c r="B1198" s="240"/>
      <c r="C1198" s="240"/>
      <c r="D1198" s="240"/>
      <c r="E1198" s="240"/>
      <c r="F1198" s="240"/>
      <c r="G1198" s="240"/>
      <c r="H1198" s="240"/>
      <c r="I1198" s="240"/>
      <c r="J1198" s="240"/>
      <c r="K1198" s="240"/>
      <c r="L1198" s="240"/>
      <c r="M1198" s="240"/>
      <c r="N1198" s="240"/>
      <c r="O1198" s="240"/>
      <c r="P1198" s="240"/>
      <c r="Q1198" s="240"/>
      <c r="R1198" s="240"/>
      <c r="S1198" s="240"/>
      <c r="T1198" s="240"/>
      <c r="U1198" s="240"/>
      <c r="V1198" s="240"/>
      <c r="W1198" s="240"/>
      <c r="X1198" s="240"/>
      <c r="Y1198" s="240"/>
      <c r="Z1198" s="240"/>
      <c r="AA1198" s="240"/>
      <c r="AB1198" s="240"/>
      <c r="AC1198" s="240"/>
      <c r="AD1198" s="240"/>
      <c r="AE1198" s="240"/>
      <c r="AF1198" s="240"/>
      <c r="AG1198" s="240"/>
      <c r="AH1198" s="240"/>
      <c r="AI1198" s="240"/>
      <c r="AJ1198" s="240"/>
      <c r="AK1198" s="240"/>
      <c r="AL1198" s="243" t="s">
        <v>6829</v>
      </c>
      <c r="AM1198" s="64">
        <v>0</v>
      </c>
      <c r="AN1198" s="64">
        <v>0</v>
      </c>
      <c r="AO1198" s="64">
        <v>0</v>
      </c>
      <c r="AP1198" s="64">
        <v>0</v>
      </c>
      <c r="AQ1198" s="64">
        <v>2</v>
      </c>
      <c r="AR1198" s="64">
        <v>15</v>
      </c>
      <c r="AS1198" s="64">
        <v>39</v>
      </c>
      <c r="AT1198" s="64">
        <v>174</v>
      </c>
      <c r="AU1198" s="240"/>
      <c r="AV1198" s="240"/>
      <c r="AW1198" s="240"/>
      <c r="AX1198" s="240"/>
      <c r="AY1198" s="240"/>
      <c r="AZ1198" s="240"/>
      <c r="BA1198" s="240"/>
      <c r="BB1198" s="240"/>
      <c r="BC1198" s="240"/>
      <c r="BD1198" s="240"/>
      <c r="BE1198" s="240"/>
      <c r="BF1198" s="240"/>
      <c r="BG1198" s="240"/>
      <c r="BH1198" s="240"/>
      <c r="BI1198" s="240"/>
      <c r="BJ1198" s="240"/>
      <c r="BK1198" s="240"/>
      <c r="BL1198" s="240"/>
      <c r="BM1198" s="240"/>
      <c r="BN1198" s="240"/>
      <c r="BO1198" s="240"/>
      <c r="BR1198" s="18"/>
      <c r="BV1198" s="18"/>
    </row>
    <row r="1199" spans="1:74" ht="15.6" x14ac:dyDescent="0.3">
      <c r="A1199" s="240"/>
      <c r="B1199" s="240"/>
      <c r="C1199" s="240"/>
      <c r="D1199" s="240"/>
      <c r="E1199" s="240"/>
      <c r="F1199" s="240"/>
      <c r="G1199" s="240"/>
      <c r="H1199" s="240"/>
      <c r="I1199" s="240"/>
      <c r="J1199" s="240"/>
      <c r="K1199" s="240"/>
      <c r="L1199" s="240"/>
      <c r="M1199" s="240"/>
      <c r="N1199" s="240"/>
      <c r="O1199" s="240"/>
      <c r="P1199" s="240"/>
      <c r="Q1199" s="240"/>
      <c r="R1199" s="240"/>
      <c r="S1199" s="240"/>
      <c r="T1199" s="240"/>
      <c r="U1199" s="240"/>
      <c r="V1199" s="240"/>
      <c r="W1199" s="240"/>
      <c r="X1199" s="240"/>
      <c r="Y1199" s="240"/>
      <c r="Z1199" s="240"/>
      <c r="AA1199" s="240"/>
      <c r="AB1199" s="240"/>
      <c r="AC1199" s="240"/>
      <c r="AD1199" s="240"/>
      <c r="AE1199" s="240"/>
      <c r="AF1199" s="240"/>
      <c r="AG1199" s="240"/>
      <c r="AH1199" s="240"/>
      <c r="AI1199" s="240"/>
      <c r="AJ1199" s="240"/>
      <c r="AK1199" s="240"/>
      <c r="AL1199" s="240"/>
      <c r="AM1199" s="240"/>
      <c r="AN1199" s="240"/>
      <c r="AO1199" s="240"/>
      <c r="AP1199" s="240"/>
      <c r="AQ1199" s="240"/>
      <c r="AR1199" s="240"/>
      <c r="AS1199" s="240"/>
      <c r="AT1199" s="240"/>
      <c r="AU1199" s="240"/>
      <c r="AV1199" s="240"/>
      <c r="AW1199" s="240"/>
      <c r="AX1199" s="240"/>
      <c r="AY1199" s="240"/>
      <c r="AZ1199" s="240"/>
      <c r="BA1199" s="240"/>
      <c r="BB1199" s="240"/>
      <c r="BC1199" s="240"/>
      <c r="BD1199" s="240"/>
      <c r="BE1199" s="240"/>
      <c r="BF1199" s="240"/>
      <c r="BG1199" s="240"/>
      <c r="BH1199" s="240"/>
      <c r="BI1199" s="240"/>
      <c r="BJ1199" s="240"/>
      <c r="BK1199" s="240"/>
      <c r="BL1199" s="240"/>
      <c r="BM1199" s="240"/>
      <c r="BN1199" s="240"/>
      <c r="BO1199" s="240"/>
      <c r="BR1199" s="18"/>
      <c r="BV1199" s="18"/>
    </row>
    <row r="1203" spans="1:74" ht="44.25" customHeight="1" x14ac:dyDescent="0.25">
      <c r="A1203" s="209" t="s">
        <v>6744</v>
      </c>
      <c r="B1203" s="209" t="s">
        <v>6650</v>
      </c>
      <c r="C1203" s="209" t="s">
        <v>6660</v>
      </c>
      <c r="D1203" s="209" t="s">
        <v>6698</v>
      </c>
      <c r="E1203" s="209" t="s">
        <v>6699</v>
      </c>
      <c r="F1203" s="209" t="s">
        <v>6700</v>
      </c>
      <c r="G1203" s="209" t="s">
        <v>6701</v>
      </c>
      <c r="H1203" s="209" t="s">
        <v>6702</v>
      </c>
      <c r="I1203" s="209" t="s">
        <v>6703</v>
      </c>
      <c r="J1203" s="25" t="s">
        <v>6717</v>
      </c>
      <c r="L1203" s="24" t="s">
        <v>6897</v>
      </c>
      <c r="S1203" s="18" t="s">
        <v>6744</v>
      </c>
      <c r="AL1203" s="24" t="s">
        <v>6728</v>
      </c>
      <c r="AM1203" s="65" t="s">
        <v>6744</v>
      </c>
      <c r="AN1203" s="65"/>
      <c r="AO1203" s="65"/>
      <c r="AP1203" s="65"/>
      <c r="BR1203" s="18"/>
      <c r="BV1203" s="18"/>
    </row>
    <row r="1204" spans="1:74" x14ac:dyDescent="0.25">
      <c r="A1204" s="21" t="s">
        <v>6854</v>
      </c>
      <c r="B1204" s="21" t="s">
        <v>826</v>
      </c>
      <c r="C1204" s="142">
        <v>18</v>
      </c>
      <c r="D1204" s="28">
        <v>18</v>
      </c>
      <c r="E1204" s="142">
        <v>4</v>
      </c>
      <c r="F1204" s="142">
        <v>10</v>
      </c>
      <c r="G1204" s="142">
        <v>0</v>
      </c>
      <c r="H1204" s="142">
        <v>4</v>
      </c>
      <c r="I1204" s="142">
        <v>0</v>
      </c>
      <c r="J1204" s="28">
        <f t="shared" ref="J1204:J1219" si="198">SUM(E1204:I1204)</f>
        <v>18</v>
      </c>
      <c r="L1204" s="260">
        <v>18</v>
      </c>
      <c r="S1204" s="21" t="s">
        <v>6708</v>
      </c>
      <c r="T1204" s="21" t="s">
        <v>197</v>
      </c>
      <c r="U1204" s="21" t="s">
        <v>230</v>
      </c>
      <c r="V1204" s="21" t="s">
        <v>211</v>
      </c>
      <c r="W1204" s="21" t="s">
        <v>205</v>
      </c>
      <c r="X1204" s="21" t="s">
        <v>283</v>
      </c>
      <c r="Y1204" s="21" t="s">
        <v>134</v>
      </c>
      <c r="AL1204" s="18" t="s">
        <v>6823</v>
      </c>
      <c r="AM1204" s="65"/>
      <c r="AN1204" s="65"/>
      <c r="AO1204" s="65"/>
      <c r="AP1204" s="65"/>
      <c r="BR1204" s="18"/>
      <c r="BV1204" s="18"/>
    </row>
    <row r="1205" spans="1:74" x14ac:dyDescent="0.25">
      <c r="A1205" s="47" t="s">
        <v>584</v>
      </c>
      <c r="B1205" s="47" t="s">
        <v>2633</v>
      </c>
      <c r="C1205" s="92">
        <v>17</v>
      </c>
      <c r="D1205" s="235">
        <v>17</v>
      </c>
      <c r="E1205" s="92">
        <v>4</v>
      </c>
      <c r="F1205" s="92">
        <v>10</v>
      </c>
      <c r="G1205" s="92">
        <v>0</v>
      </c>
      <c r="H1205" s="92">
        <v>3</v>
      </c>
      <c r="I1205" s="92">
        <v>0</v>
      </c>
      <c r="J1205" s="235">
        <f t="shared" si="198"/>
        <v>17</v>
      </c>
      <c r="K1205" s="126"/>
      <c r="L1205" s="261"/>
      <c r="S1205" s="21" t="s">
        <v>6851</v>
      </c>
      <c r="T1205" s="21">
        <v>4</v>
      </c>
      <c r="U1205" s="21">
        <v>10</v>
      </c>
      <c r="V1205" s="21">
        <v>0</v>
      </c>
      <c r="W1205" s="21">
        <v>4</v>
      </c>
      <c r="X1205" s="21">
        <v>0</v>
      </c>
      <c r="Y1205" s="21">
        <f>SUM(T1205:X1205)</f>
        <v>18</v>
      </c>
      <c r="Z1205" s="231">
        <v>18</v>
      </c>
      <c r="AL1205" s="18" t="s">
        <v>6731</v>
      </c>
      <c r="AM1205" s="65"/>
      <c r="AN1205" s="65"/>
      <c r="AO1205" s="65"/>
      <c r="AP1205" s="65"/>
      <c r="BR1205" s="18"/>
      <c r="BV1205" s="18"/>
    </row>
    <row r="1206" spans="1:74" x14ac:dyDescent="0.25">
      <c r="A1206" s="47" t="s">
        <v>584</v>
      </c>
      <c r="B1206" s="47" t="s">
        <v>1343</v>
      </c>
      <c r="C1206" s="238">
        <v>125</v>
      </c>
      <c r="D1206" s="235">
        <v>125</v>
      </c>
      <c r="E1206" s="92">
        <v>0</v>
      </c>
      <c r="F1206" s="92">
        <v>0</v>
      </c>
      <c r="G1206" s="92">
        <v>0</v>
      </c>
      <c r="H1206" s="92">
        <v>2</v>
      </c>
      <c r="I1206" s="92">
        <v>123</v>
      </c>
      <c r="J1206" s="235">
        <f t="shared" si="198"/>
        <v>125</v>
      </c>
      <c r="K1206" s="126"/>
      <c r="L1206" s="261"/>
      <c r="S1206" s="21" t="s">
        <v>6710</v>
      </c>
      <c r="T1206" s="21">
        <v>6</v>
      </c>
      <c r="U1206" s="21">
        <v>27</v>
      </c>
      <c r="V1206" s="21">
        <v>10</v>
      </c>
      <c r="W1206" s="21">
        <v>36</v>
      </c>
      <c r="X1206" s="21">
        <v>181</v>
      </c>
      <c r="Y1206" s="21">
        <f>SUM(T1206:X1206)</f>
        <v>260</v>
      </c>
      <c r="Z1206" s="231">
        <v>260</v>
      </c>
      <c r="AM1206" s="65"/>
      <c r="AN1206" s="65"/>
      <c r="AO1206" s="65"/>
      <c r="AP1206" s="65"/>
      <c r="BR1206" s="18"/>
      <c r="BV1206" s="18"/>
    </row>
    <row r="1207" spans="1:74" x14ac:dyDescent="0.25">
      <c r="A1207" s="47" t="s">
        <v>584</v>
      </c>
      <c r="B1207" s="47" t="s">
        <v>4458</v>
      </c>
      <c r="C1207" s="238">
        <v>1</v>
      </c>
      <c r="D1207" s="235">
        <v>1</v>
      </c>
      <c r="E1207" s="92">
        <v>0</v>
      </c>
      <c r="F1207" s="92">
        <v>1</v>
      </c>
      <c r="G1207" s="92">
        <v>0</v>
      </c>
      <c r="H1207" s="92">
        <v>0</v>
      </c>
      <c r="I1207" s="92">
        <v>0</v>
      </c>
      <c r="J1207" s="235">
        <f t="shared" si="198"/>
        <v>1</v>
      </c>
      <c r="K1207" s="126"/>
      <c r="L1207" s="261"/>
      <c r="S1207" s="21" t="s">
        <v>6711</v>
      </c>
      <c r="T1207" s="21">
        <v>12</v>
      </c>
      <c r="U1207" s="21">
        <v>75</v>
      </c>
      <c r="V1207" s="21">
        <v>36</v>
      </c>
      <c r="W1207" s="21">
        <v>97</v>
      </c>
      <c r="X1207" s="21">
        <v>435</v>
      </c>
      <c r="Y1207" s="21">
        <f>SUM(T1207:X1207)</f>
        <v>655</v>
      </c>
      <c r="Z1207" s="231">
        <v>655</v>
      </c>
      <c r="AL1207" s="18" t="s">
        <v>5</v>
      </c>
      <c r="AM1207" s="18" t="s">
        <v>6738</v>
      </c>
      <c r="AN1207" s="18" t="s">
        <v>6739</v>
      </c>
      <c r="AO1207" s="18" t="s">
        <v>6740</v>
      </c>
      <c r="AP1207" s="18" t="s">
        <v>6741</v>
      </c>
      <c r="AQ1207" s="18" t="s">
        <v>6742</v>
      </c>
      <c r="AR1207" s="18" t="s">
        <v>6743</v>
      </c>
      <c r="AS1207" s="18" t="s">
        <v>6744</v>
      </c>
      <c r="BR1207" s="18"/>
      <c r="BV1207" s="18"/>
    </row>
    <row r="1208" spans="1:74" x14ac:dyDescent="0.25">
      <c r="A1208" s="47" t="s">
        <v>584</v>
      </c>
      <c r="B1208" s="47" t="s">
        <v>4602</v>
      </c>
      <c r="C1208" s="238">
        <v>1</v>
      </c>
      <c r="D1208" s="235">
        <v>1</v>
      </c>
      <c r="E1208" s="92">
        <v>0</v>
      </c>
      <c r="F1208" s="92">
        <v>1</v>
      </c>
      <c r="G1208" s="92">
        <v>0</v>
      </c>
      <c r="H1208" s="92">
        <v>0</v>
      </c>
      <c r="I1208" s="92">
        <v>0</v>
      </c>
      <c r="J1208" s="235">
        <f t="shared" si="198"/>
        <v>1</v>
      </c>
      <c r="K1208" s="126"/>
      <c r="L1208" s="261"/>
      <c r="S1208" s="21" t="s">
        <v>6712</v>
      </c>
      <c r="T1208" s="21">
        <v>4</v>
      </c>
      <c r="U1208" s="21">
        <v>45</v>
      </c>
      <c r="V1208" s="21">
        <v>7</v>
      </c>
      <c r="W1208" s="21">
        <v>10</v>
      </c>
      <c r="X1208" s="21">
        <v>0</v>
      </c>
      <c r="Y1208" s="21">
        <f>SUM(T1208:X1208)</f>
        <v>66</v>
      </c>
      <c r="Z1208" s="231">
        <v>66</v>
      </c>
      <c r="AL1208" s="18" t="s">
        <v>6774</v>
      </c>
      <c r="AM1208" s="65">
        <v>0</v>
      </c>
      <c r="AN1208" s="65">
        <v>0</v>
      </c>
      <c r="AO1208" s="65">
        <v>0</v>
      </c>
      <c r="AP1208" s="65">
        <v>0</v>
      </c>
      <c r="AQ1208" s="65">
        <v>0</v>
      </c>
      <c r="AR1208" s="65">
        <v>0</v>
      </c>
      <c r="AS1208" s="65">
        <v>0</v>
      </c>
      <c r="BR1208" s="18"/>
      <c r="BV1208" s="18"/>
    </row>
    <row r="1209" spans="1:74" x14ac:dyDescent="0.25">
      <c r="A1209" s="47" t="s">
        <v>584</v>
      </c>
      <c r="B1209" s="47" t="s">
        <v>826</v>
      </c>
      <c r="C1209" s="238">
        <v>118</v>
      </c>
      <c r="D1209" s="235">
        <v>116</v>
      </c>
      <c r="E1209" s="92">
        <v>2</v>
      </c>
      <c r="F1209" s="92">
        <v>15</v>
      </c>
      <c r="G1209" s="92">
        <v>10</v>
      </c>
      <c r="H1209" s="92">
        <v>31</v>
      </c>
      <c r="I1209" s="92">
        <v>58</v>
      </c>
      <c r="J1209" s="235">
        <f t="shared" si="198"/>
        <v>116</v>
      </c>
      <c r="K1209" s="126"/>
      <c r="L1209" s="261">
        <v>260</v>
      </c>
      <c r="T1209" s="18">
        <f t="shared" ref="T1209:Y1209" si="199">SUM(T1205:T1208)</f>
        <v>26</v>
      </c>
      <c r="U1209" s="18">
        <f t="shared" si="199"/>
        <v>157</v>
      </c>
      <c r="V1209" s="18">
        <f t="shared" si="199"/>
        <v>53</v>
      </c>
      <c r="W1209" s="18">
        <f t="shared" si="199"/>
        <v>147</v>
      </c>
      <c r="X1209" s="18">
        <f t="shared" si="199"/>
        <v>616</v>
      </c>
      <c r="Y1209" s="18">
        <f t="shared" si="199"/>
        <v>999</v>
      </c>
      <c r="Z1209" s="231">
        <v>998</v>
      </c>
      <c r="AL1209" s="18" t="s">
        <v>6775</v>
      </c>
      <c r="AM1209" s="65">
        <v>0</v>
      </c>
      <c r="AN1209" s="65">
        <v>0</v>
      </c>
      <c r="AO1209" s="65">
        <v>0</v>
      </c>
      <c r="AP1209" s="65">
        <v>0</v>
      </c>
      <c r="AQ1209" s="65">
        <v>0</v>
      </c>
      <c r="AR1209" s="65">
        <v>0</v>
      </c>
      <c r="AS1209" s="65">
        <v>0</v>
      </c>
      <c r="BR1209" s="18"/>
      <c r="BV1209" s="18"/>
    </row>
    <row r="1210" spans="1:74" x14ac:dyDescent="0.25">
      <c r="A1210" s="21" t="s">
        <v>588</v>
      </c>
      <c r="B1210" s="21" t="s">
        <v>2633</v>
      </c>
      <c r="C1210" s="253">
        <v>75</v>
      </c>
      <c r="D1210" s="28">
        <v>75</v>
      </c>
      <c r="E1210" s="142">
        <v>6</v>
      </c>
      <c r="F1210" s="142">
        <v>25</v>
      </c>
      <c r="G1210" s="142">
        <v>9</v>
      </c>
      <c r="H1210" s="142">
        <v>35</v>
      </c>
      <c r="I1210" s="142">
        <v>0</v>
      </c>
      <c r="J1210" s="28">
        <f t="shared" si="198"/>
        <v>75</v>
      </c>
      <c r="L1210" s="262"/>
      <c r="S1210" s="21" t="s">
        <v>6716</v>
      </c>
      <c r="T1210" s="21" t="s">
        <v>197</v>
      </c>
      <c r="U1210" s="21" t="s">
        <v>230</v>
      </c>
      <c r="V1210" s="21" t="s">
        <v>211</v>
      </c>
      <c r="W1210" s="21" t="s">
        <v>205</v>
      </c>
      <c r="X1210" s="21" t="s">
        <v>283</v>
      </c>
      <c r="Y1210" s="21" t="s">
        <v>134</v>
      </c>
      <c r="AA1210" s="76"/>
      <c r="AB1210" s="76"/>
      <c r="AL1210" s="18" t="s">
        <v>6776</v>
      </c>
      <c r="AM1210" s="65">
        <v>0</v>
      </c>
      <c r="AN1210" s="65">
        <v>0</v>
      </c>
      <c r="AO1210" s="65">
        <v>0</v>
      </c>
      <c r="AP1210" s="65">
        <v>0</v>
      </c>
      <c r="AQ1210" s="65">
        <v>0</v>
      </c>
      <c r="AR1210" s="65">
        <v>0</v>
      </c>
      <c r="AS1210" s="65">
        <v>0</v>
      </c>
      <c r="BR1210" s="18"/>
      <c r="BV1210" s="18"/>
    </row>
    <row r="1211" spans="1:74" x14ac:dyDescent="0.25">
      <c r="A1211" s="21" t="s">
        <v>588</v>
      </c>
      <c r="B1211" s="21" t="s">
        <v>1343</v>
      </c>
      <c r="C1211" s="253">
        <v>5</v>
      </c>
      <c r="D1211" s="28">
        <v>5</v>
      </c>
      <c r="E1211" s="142">
        <v>0</v>
      </c>
      <c r="F1211" s="142">
        <v>0</v>
      </c>
      <c r="G1211" s="142">
        <v>0</v>
      </c>
      <c r="H1211" s="142">
        <v>4</v>
      </c>
      <c r="I1211" s="142">
        <v>1</v>
      </c>
      <c r="J1211" s="28">
        <f t="shared" si="198"/>
        <v>5</v>
      </c>
      <c r="L1211" s="262"/>
      <c r="S1211" s="21" t="s">
        <v>6851</v>
      </c>
      <c r="T1211" s="21">
        <v>0</v>
      </c>
      <c r="U1211" s="21">
        <v>0</v>
      </c>
      <c r="V1211" s="21">
        <v>0</v>
      </c>
      <c r="W1211" s="21">
        <v>0</v>
      </c>
      <c r="X1211" s="21">
        <v>0</v>
      </c>
      <c r="Y1211" s="21">
        <f>SUM(T1211:X1211)</f>
        <v>0</v>
      </c>
      <c r="Z1211" s="231">
        <v>0</v>
      </c>
      <c r="AA1211" s="76"/>
      <c r="AB1211" s="76"/>
      <c r="AL1211" s="18" t="s">
        <v>6777</v>
      </c>
      <c r="AM1211" s="65">
        <v>0</v>
      </c>
      <c r="AN1211" s="65">
        <v>0</v>
      </c>
      <c r="AO1211" s="65">
        <v>0</v>
      </c>
      <c r="AP1211" s="65">
        <v>0</v>
      </c>
      <c r="AQ1211" s="65">
        <v>0</v>
      </c>
      <c r="AR1211" s="65">
        <v>0</v>
      </c>
      <c r="AS1211" s="65">
        <v>0</v>
      </c>
      <c r="BR1211" s="18"/>
      <c r="BV1211" s="18"/>
    </row>
    <row r="1212" spans="1:74" x14ac:dyDescent="0.25">
      <c r="A1212" s="21" t="s">
        <v>588</v>
      </c>
      <c r="B1212" s="21" t="s">
        <v>4458</v>
      </c>
      <c r="C1212" s="253">
        <v>5</v>
      </c>
      <c r="D1212" s="28">
        <v>5</v>
      </c>
      <c r="E1212" s="142">
        <v>0</v>
      </c>
      <c r="F1212" s="142">
        <v>4</v>
      </c>
      <c r="G1212" s="142">
        <v>0</v>
      </c>
      <c r="H1212" s="142">
        <v>1</v>
      </c>
      <c r="I1212" s="142">
        <v>0</v>
      </c>
      <c r="J1212" s="28">
        <f t="shared" si="198"/>
        <v>5</v>
      </c>
      <c r="L1212" s="262"/>
      <c r="S1212" s="21" t="s">
        <v>6710</v>
      </c>
      <c r="T1212" s="22">
        <v>4</v>
      </c>
      <c r="U1212" s="22">
        <v>10</v>
      </c>
      <c r="V1212" s="22">
        <v>0</v>
      </c>
      <c r="W1212" s="22">
        <v>3</v>
      </c>
      <c r="X1212" s="22">
        <v>0</v>
      </c>
      <c r="Y1212" s="21">
        <f>SUM(T1212:X1212)</f>
        <v>17</v>
      </c>
      <c r="Z1212" s="231">
        <v>17</v>
      </c>
      <c r="AA1212" s="76"/>
      <c r="AB1212" s="76"/>
      <c r="AL1212" s="18" t="s">
        <v>6895</v>
      </c>
      <c r="AM1212" s="65">
        <v>0</v>
      </c>
      <c r="AN1212" s="65">
        <v>0</v>
      </c>
      <c r="AO1212" s="65">
        <v>0</v>
      </c>
      <c r="AP1212" s="65">
        <v>0</v>
      </c>
      <c r="AQ1212" s="65">
        <v>0</v>
      </c>
      <c r="AR1212" s="65">
        <v>415</v>
      </c>
      <c r="AS1212" s="65">
        <v>435</v>
      </c>
      <c r="BR1212" s="18"/>
      <c r="BV1212" s="18"/>
    </row>
    <row r="1213" spans="1:74" x14ac:dyDescent="0.25">
      <c r="A1213" s="21" t="s">
        <v>588</v>
      </c>
      <c r="B1213" s="21" t="s">
        <v>4602</v>
      </c>
      <c r="C1213" s="253">
        <v>3</v>
      </c>
      <c r="D1213" s="28">
        <v>3</v>
      </c>
      <c r="E1213" s="142">
        <v>0</v>
      </c>
      <c r="F1213" s="142">
        <v>2</v>
      </c>
      <c r="G1213" s="142">
        <v>0</v>
      </c>
      <c r="H1213" s="142">
        <v>1</v>
      </c>
      <c r="I1213" s="142">
        <v>0</v>
      </c>
      <c r="J1213" s="28">
        <f t="shared" si="198"/>
        <v>3</v>
      </c>
      <c r="L1213" s="262"/>
      <c r="S1213" s="21" t="s">
        <v>6711</v>
      </c>
      <c r="T1213" s="21">
        <v>6</v>
      </c>
      <c r="U1213" s="21">
        <v>25</v>
      </c>
      <c r="V1213" s="21">
        <v>9</v>
      </c>
      <c r="W1213" s="21">
        <v>35</v>
      </c>
      <c r="X1213" s="21">
        <v>0</v>
      </c>
      <c r="Y1213" s="21">
        <f>SUM(T1213:X1213)</f>
        <v>75</v>
      </c>
      <c r="Z1213" s="231">
        <v>75</v>
      </c>
      <c r="AA1213" s="76"/>
      <c r="AB1213" s="76"/>
      <c r="BR1213" s="18"/>
      <c r="BV1213" s="18"/>
    </row>
    <row r="1214" spans="1:74" x14ac:dyDescent="0.25">
      <c r="A1214" s="21" t="s">
        <v>588</v>
      </c>
      <c r="B1214" s="21" t="s">
        <v>826</v>
      </c>
      <c r="C1214" s="253">
        <v>613</v>
      </c>
      <c r="D1214" s="28">
        <v>567</v>
      </c>
      <c r="E1214" s="142">
        <v>6</v>
      </c>
      <c r="F1214" s="142">
        <v>44</v>
      </c>
      <c r="G1214" s="142">
        <v>27</v>
      </c>
      <c r="H1214" s="142">
        <v>56</v>
      </c>
      <c r="I1214" s="142">
        <v>434</v>
      </c>
      <c r="J1214" s="28">
        <f t="shared" si="198"/>
        <v>567</v>
      </c>
      <c r="L1214" s="260">
        <v>655</v>
      </c>
      <c r="S1214" s="21" t="s">
        <v>6712</v>
      </c>
      <c r="T1214" s="22">
        <v>0</v>
      </c>
      <c r="U1214" s="22">
        <v>26</v>
      </c>
      <c r="V1214" s="22">
        <v>0</v>
      </c>
      <c r="W1214" s="22">
        <v>1</v>
      </c>
      <c r="X1214" s="22">
        <v>0</v>
      </c>
      <c r="Y1214" s="21">
        <f>SUM(T1214:X1214)</f>
        <v>27</v>
      </c>
      <c r="Z1214" s="231">
        <v>27</v>
      </c>
      <c r="AA1214" s="76"/>
      <c r="AB1214" s="76"/>
      <c r="AL1214" s="18" t="s">
        <v>5</v>
      </c>
      <c r="AM1214" s="18" t="s">
        <v>6795</v>
      </c>
      <c r="AN1214" s="18" t="s">
        <v>6739</v>
      </c>
      <c r="AO1214" s="18" t="s">
        <v>6740</v>
      </c>
      <c r="AP1214" s="18" t="s">
        <v>6741</v>
      </c>
      <c r="AQ1214" s="18" t="s">
        <v>6742</v>
      </c>
      <c r="AR1214" s="18" t="s">
        <v>6743</v>
      </c>
      <c r="AS1214" s="18" t="s">
        <v>6744</v>
      </c>
      <c r="BR1214" s="18"/>
      <c r="BV1214" s="18"/>
    </row>
    <row r="1215" spans="1:74" x14ac:dyDescent="0.25">
      <c r="A1215" s="47" t="s">
        <v>592</v>
      </c>
      <c r="B1215" s="47" t="s">
        <v>2633</v>
      </c>
      <c r="C1215" s="238">
        <v>28</v>
      </c>
      <c r="D1215" s="235">
        <v>27</v>
      </c>
      <c r="E1215" s="92">
        <v>0</v>
      </c>
      <c r="F1215" s="92">
        <v>26</v>
      </c>
      <c r="G1215" s="92">
        <v>0</v>
      </c>
      <c r="H1215" s="92">
        <v>1</v>
      </c>
      <c r="I1215" s="92">
        <v>0</v>
      </c>
      <c r="J1215" s="235">
        <f t="shared" si="198"/>
        <v>27</v>
      </c>
      <c r="K1215" s="126"/>
      <c r="L1215" s="261"/>
      <c r="T1215" s="18">
        <f t="shared" ref="T1215:Y1215" si="200">SUM(T1211:T1214)</f>
        <v>10</v>
      </c>
      <c r="U1215" s="18">
        <f t="shared" si="200"/>
        <v>61</v>
      </c>
      <c r="V1215" s="18">
        <f t="shared" si="200"/>
        <v>9</v>
      </c>
      <c r="W1215" s="18">
        <f t="shared" si="200"/>
        <v>39</v>
      </c>
      <c r="X1215" s="18">
        <f t="shared" si="200"/>
        <v>0</v>
      </c>
      <c r="Y1215" s="18">
        <f t="shared" si="200"/>
        <v>119</v>
      </c>
      <c r="Z1215" s="231">
        <v>119</v>
      </c>
      <c r="AA1215" s="76"/>
      <c r="AB1215" s="76"/>
      <c r="AL1215" s="18" t="s">
        <v>6788</v>
      </c>
      <c r="AM1215" s="65">
        <v>3</v>
      </c>
      <c r="AN1215" s="65">
        <v>0</v>
      </c>
      <c r="AO1215" s="65">
        <v>1</v>
      </c>
      <c r="AP1215" s="65">
        <v>1</v>
      </c>
      <c r="AQ1215" s="65">
        <v>1</v>
      </c>
      <c r="AR1215" s="65">
        <v>0</v>
      </c>
      <c r="AS1215" s="65">
        <v>0</v>
      </c>
      <c r="BR1215" s="18"/>
      <c r="BV1215" s="18"/>
    </row>
    <row r="1216" spans="1:74" x14ac:dyDescent="0.25">
      <c r="A1216" s="47" t="s">
        <v>592</v>
      </c>
      <c r="B1216" s="47" t="s">
        <v>1343</v>
      </c>
      <c r="C1216" s="238">
        <v>41</v>
      </c>
      <c r="D1216" s="235">
        <v>33</v>
      </c>
      <c r="E1216" s="92">
        <v>4</v>
      </c>
      <c r="F1216" s="92">
        <v>13</v>
      </c>
      <c r="G1216" s="92">
        <v>7</v>
      </c>
      <c r="H1216" s="92">
        <v>9</v>
      </c>
      <c r="I1216" s="92">
        <v>0</v>
      </c>
      <c r="J1216" s="235">
        <f t="shared" si="198"/>
        <v>33</v>
      </c>
      <c r="K1216" s="126"/>
      <c r="L1216" s="261"/>
      <c r="S1216" s="21" t="s">
        <v>6719</v>
      </c>
      <c r="T1216" s="21" t="s">
        <v>197</v>
      </c>
      <c r="U1216" s="21" t="s">
        <v>230</v>
      </c>
      <c r="V1216" s="21" t="s">
        <v>211</v>
      </c>
      <c r="W1216" s="21" t="s">
        <v>205</v>
      </c>
      <c r="X1216" s="21" t="s">
        <v>283</v>
      </c>
      <c r="Y1216" s="21" t="s">
        <v>6720</v>
      </c>
      <c r="Z1216" s="27"/>
      <c r="AA1216" s="76"/>
      <c r="AB1216" s="76"/>
      <c r="AL1216" s="18" t="s">
        <v>6789</v>
      </c>
      <c r="AM1216" s="65">
        <v>3</v>
      </c>
      <c r="AN1216" s="65">
        <v>3</v>
      </c>
      <c r="AO1216" s="65">
        <v>1</v>
      </c>
      <c r="AP1216" s="65">
        <v>1</v>
      </c>
      <c r="AQ1216" s="65">
        <v>1</v>
      </c>
      <c r="AR1216" s="65">
        <v>0</v>
      </c>
      <c r="AS1216" s="65">
        <v>0</v>
      </c>
      <c r="BR1216" s="18"/>
      <c r="BV1216" s="18"/>
    </row>
    <row r="1217" spans="1:74" x14ac:dyDescent="0.25">
      <c r="A1217" s="47" t="s">
        <v>592</v>
      </c>
      <c r="B1217" s="47" t="s">
        <v>4458</v>
      </c>
      <c r="C1217" s="238">
        <v>2</v>
      </c>
      <c r="D1217" s="235">
        <v>2</v>
      </c>
      <c r="E1217" s="92">
        <v>0</v>
      </c>
      <c r="F1217" s="92">
        <v>2</v>
      </c>
      <c r="G1217" s="92">
        <v>0</v>
      </c>
      <c r="H1217" s="92">
        <v>0</v>
      </c>
      <c r="I1217" s="92">
        <v>0</v>
      </c>
      <c r="J1217" s="235">
        <f t="shared" si="198"/>
        <v>2</v>
      </c>
      <c r="K1217" s="126"/>
      <c r="L1217" s="261"/>
      <c r="S1217" s="21" t="s">
        <v>6851</v>
      </c>
      <c r="T1217" s="22">
        <f t="shared" ref="T1217:X1220" si="201" xml:space="preserve"> T1205-T1211</f>
        <v>4</v>
      </c>
      <c r="U1217" s="22">
        <f t="shared" si="201"/>
        <v>10</v>
      </c>
      <c r="V1217" s="22">
        <f t="shared" si="201"/>
        <v>0</v>
      </c>
      <c r="W1217" s="22">
        <f t="shared" si="201"/>
        <v>4</v>
      </c>
      <c r="X1217" s="22">
        <f t="shared" si="201"/>
        <v>0</v>
      </c>
      <c r="Y1217" s="22">
        <f>SUM(T1217:W1217)</f>
        <v>18</v>
      </c>
      <c r="Z1217" s="231">
        <f>SUM(T1217:X1217)</f>
        <v>18</v>
      </c>
      <c r="AA1217" s="76"/>
      <c r="AB1217" s="76"/>
      <c r="AL1217" s="18" t="s">
        <v>6790</v>
      </c>
      <c r="AM1217" s="65">
        <v>10</v>
      </c>
      <c r="AN1217" s="65">
        <v>3</v>
      </c>
      <c r="AO1217" s="65">
        <v>5</v>
      </c>
      <c r="AP1217" s="65">
        <v>3</v>
      </c>
      <c r="AQ1217" s="65">
        <v>2</v>
      </c>
      <c r="AR1217" s="65">
        <v>0</v>
      </c>
      <c r="AS1217" s="65">
        <v>0</v>
      </c>
      <c r="BR1217" s="18"/>
      <c r="BV1217" s="18"/>
    </row>
    <row r="1218" spans="1:74" x14ac:dyDescent="0.25">
      <c r="A1218" s="47" t="s">
        <v>592</v>
      </c>
      <c r="B1218" s="47" t="s">
        <v>4602</v>
      </c>
      <c r="C1218" s="238">
        <v>2</v>
      </c>
      <c r="D1218" s="235">
        <v>2</v>
      </c>
      <c r="E1218" s="92">
        <v>0</v>
      </c>
      <c r="F1218" s="92">
        <v>2</v>
      </c>
      <c r="G1218" s="92">
        <v>0</v>
      </c>
      <c r="H1218" s="92">
        <v>0</v>
      </c>
      <c r="I1218" s="92">
        <v>0</v>
      </c>
      <c r="J1218" s="235">
        <f t="shared" si="198"/>
        <v>2</v>
      </c>
      <c r="K1218" s="126"/>
      <c r="L1218" s="261"/>
      <c r="S1218" s="21" t="s">
        <v>6710</v>
      </c>
      <c r="T1218" s="22">
        <f t="shared" si="201"/>
        <v>2</v>
      </c>
      <c r="U1218" s="22">
        <f t="shared" si="201"/>
        <v>17</v>
      </c>
      <c r="V1218" s="22">
        <f t="shared" si="201"/>
        <v>10</v>
      </c>
      <c r="W1218" s="22">
        <f t="shared" si="201"/>
        <v>33</v>
      </c>
      <c r="X1218" s="22">
        <f t="shared" si="201"/>
        <v>181</v>
      </c>
      <c r="Y1218" s="22">
        <f>SUM(T1218:W1218)</f>
        <v>62</v>
      </c>
      <c r="Z1218" s="231">
        <f>SUM(T1218:X1218)</f>
        <v>243</v>
      </c>
      <c r="AA1218" s="76"/>
      <c r="AB1218" s="76"/>
      <c r="AL1218" s="18" t="s">
        <v>6792</v>
      </c>
      <c r="AM1218" s="65">
        <v>51</v>
      </c>
      <c r="AN1218" s="65">
        <v>46</v>
      </c>
      <c r="AO1218" s="65">
        <v>37</v>
      </c>
      <c r="AP1218" s="65">
        <v>28</v>
      </c>
      <c r="AQ1218" s="65">
        <v>23</v>
      </c>
      <c r="AR1218" s="65">
        <v>12</v>
      </c>
      <c r="AS1218" s="65">
        <v>18</v>
      </c>
      <c r="BR1218" s="18"/>
      <c r="BV1218" s="18"/>
    </row>
    <row r="1219" spans="1:74" x14ac:dyDescent="0.25">
      <c r="A1219" s="47" t="s">
        <v>592</v>
      </c>
      <c r="B1219" s="47" t="s">
        <v>826</v>
      </c>
      <c r="C1219" s="238">
        <v>2</v>
      </c>
      <c r="D1219" s="235">
        <v>2</v>
      </c>
      <c r="E1219" s="92">
        <v>0</v>
      </c>
      <c r="F1219" s="92">
        <v>2</v>
      </c>
      <c r="G1219" s="92">
        <v>0</v>
      </c>
      <c r="H1219" s="92">
        <v>0</v>
      </c>
      <c r="I1219" s="92">
        <v>0</v>
      </c>
      <c r="J1219" s="235">
        <f t="shared" si="198"/>
        <v>2</v>
      </c>
      <c r="K1219" s="126"/>
      <c r="L1219" s="261">
        <v>66</v>
      </c>
      <c r="S1219" s="21" t="s">
        <v>6711</v>
      </c>
      <c r="T1219" s="22">
        <f t="shared" si="201"/>
        <v>6</v>
      </c>
      <c r="U1219" s="22">
        <f t="shared" si="201"/>
        <v>50</v>
      </c>
      <c r="V1219" s="22">
        <f t="shared" si="201"/>
        <v>27</v>
      </c>
      <c r="W1219" s="22">
        <f t="shared" si="201"/>
        <v>62</v>
      </c>
      <c r="X1219" s="22">
        <f t="shared" si="201"/>
        <v>435</v>
      </c>
      <c r="Y1219" s="22">
        <f>SUM(T1219:W1219)</f>
        <v>145</v>
      </c>
      <c r="Z1219" s="231">
        <f>SUM(T1219:X1219)</f>
        <v>580</v>
      </c>
      <c r="AA1219" s="76"/>
      <c r="AB1219" s="76"/>
      <c r="AL1219" s="18" t="s">
        <v>6827</v>
      </c>
      <c r="AM1219" s="65">
        <v>713</v>
      </c>
      <c r="AN1219" s="65">
        <v>352</v>
      </c>
      <c r="AO1219" s="65">
        <v>266</v>
      </c>
      <c r="AP1219" s="65">
        <v>249</v>
      </c>
      <c r="AQ1219" s="65">
        <v>156</v>
      </c>
      <c r="AR1219" s="65">
        <v>84</v>
      </c>
      <c r="AS1219" s="65">
        <v>62</v>
      </c>
      <c r="BR1219" s="18"/>
      <c r="BV1219" s="18"/>
    </row>
    <row r="1220" spans="1:74" x14ac:dyDescent="0.25">
      <c r="A1220" s="21" t="s">
        <v>6717</v>
      </c>
      <c r="B1220" s="21"/>
      <c r="C1220" s="20">
        <f t="shared" ref="C1220:J1220" si="202" xml:space="preserve"> SUM(C1204:C1219)</f>
        <v>1056</v>
      </c>
      <c r="D1220" s="21">
        <f t="shared" si="202"/>
        <v>999</v>
      </c>
      <c r="E1220" s="20">
        <f t="shared" si="202"/>
        <v>26</v>
      </c>
      <c r="F1220" s="20">
        <f t="shared" si="202"/>
        <v>157</v>
      </c>
      <c r="G1220" s="20">
        <f t="shared" si="202"/>
        <v>53</v>
      </c>
      <c r="H1220" s="20">
        <f t="shared" si="202"/>
        <v>147</v>
      </c>
      <c r="I1220" s="20">
        <f t="shared" si="202"/>
        <v>616</v>
      </c>
      <c r="J1220" s="21">
        <f t="shared" si="202"/>
        <v>999</v>
      </c>
      <c r="L1220" s="262">
        <f>SUM(L1204:L1219)</f>
        <v>999</v>
      </c>
      <c r="S1220" s="21" t="s">
        <v>6712</v>
      </c>
      <c r="T1220" s="22">
        <f t="shared" si="201"/>
        <v>4</v>
      </c>
      <c r="U1220" s="22">
        <f t="shared" si="201"/>
        <v>19</v>
      </c>
      <c r="V1220" s="22">
        <f t="shared" si="201"/>
        <v>7</v>
      </c>
      <c r="W1220" s="22">
        <f t="shared" si="201"/>
        <v>9</v>
      </c>
      <c r="X1220" s="22">
        <f t="shared" si="201"/>
        <v>0</v>
      </c>
      <c r="Y1220" s="22">
        <f>SUM(T1220:W1220)</f>
        <v>39</v>
      </c>
      <c r="Z1220" s="231">
        <f>SUM(T1220:X1220)</f>
        <v>39</v>
      </c>
      <c r="AA1220" s="76"/>
      <c r="AB1220" s="76"/>
      <c r="AL1220" s="18" t="s">
        <v>6778</v>
      </c>
      <c r="AM1220" s="65">
        <v>364</v>
      </c>
      <c r="AN1220" s="65">
        <v>349</v>
      </c>
      <c r="AO1220" s="65">
        <v>510</v>
      </c>
      <c r="AP1220" s="65">
        <v>535</v>
      </c>
      <c r="AQ1220" s="65">
        <v>579</v>
      </c>
      <c r="AR1220" s="65">
        <v>91</v>
      </c>
      <c r="AS1220" s="65">
        <v>181</v>
      </c>
      <c r="BR1220" s="18"/>
      <c r="BV1220" s="18"/>
    </row>
    <row r="1221" spans="1:74" x14ac:dyDescent="0.25">
      <c r="S1221" s="76"/>
      <c r="T1221" s="263">
        <f t="shared" ref="T1221:Z1221" si="203">SUM(T1217:T1220)</f>
        <v>16</v>
      </c>
      <c r="U1221" s="263">
        <f t="shared" si="203"/>
        <v>96</v>
      </c>
      <c r="V1221" s="263">
        <f t="shared" si="203"/>
        <v>44</v>
      </c>
      <c r="W1221" s="263">
        <f t="shared" si="203"/>
        <v>108</v>
      </c>
      <c r="X1221" s="263">
        <f t="shared" si="203"/>
        <v>616</v>
      </c>
      <c r="Y1221" s="263">
        <f t="shared" si="203"/>
        <v>264</v>
      </c>
      <c r="Z1221" s="263">
        <f t="shared" si="203"/>
        <v>880</v>
      </c>
      <c r="AA1221" s="76"/>
      <c r="AB1221" s="76"/>
      <c r="AL1221" s="18" t="s">
        <v>6828</v>
      </c>
      <c r="AM1221" s="65">
        <v>1</v>
      </c>
      <c r="AN1221" s="65">
        <v>28</v>
      </c>
      <c r="AO1221" s="65">
        <v>72</v>
      </c>
      <c r="AP1221" s="65">
        <v>273</v>
      </c>
      <c r="AQ1221" s="65">
        <v>355</v>
      </c>
      <c r="AR1221" s="65">
        <v>161</v>
      </c>
      <c r="AS1221" s="65">
        <v>145</v>
      </c>
      <c r="BR1221" s="18"/>
      <c r="BV1221" s="18"/>
    </row>
    <row r="1222" spans="1:74" x14ac:dyDescent="0.25">
      <c r="S1222" s="76"/>
      <c r="T1222" s="27"/>
      <c r="U1222" s="27"/>
      <c r="V1222" s="27"/>
      <c r="W1222" s="27"/>
      <c r="X1222" s="27"/>
      <c r="Y1222" s="27"/>
      <c r="Z1222" s="27"/>
      <c r="AA1222" s="76"/>
      <c r="AB1222" s="76"/>
      <c r="AL1222" s="18" t="s">
        <v>6779</v>
      </c>
      <c r="AM1222" s="65">
        <v>0</v>
      </c>
      <c r="AN1222" s="65">
        <v>0</v>
      </c>
      <c r="AO1222" s="65">
        <v>0</v>
      </c>
      <c r="AP1222" s="65">
        <v>0</v>
      </c>
      <c r="AQ1222" s="65">
        <v>0</v>
      </c>
      <c r="AR1222" s="65">
        <v>415</v>
      </c>
      <c r="AS1222" s="65">
        <v>435</v>
      </c>
      <c r="BR1222" s="18"/>
      <c r="BV1222" s="18"/>
    </row>
    <row r="1223" spans="1:74" x14ac:dyDescent="0.25">
      <c r="S1223" s="76"/>
      <c r="T1223" s="27"/>
      <c r="U1223" s="27"/>
      <c r="V1223" s="27"/>
      <c r="W1223" s="27"/>
      <c r="X1223" s="27"/>
      <c r="Y1223" s="27"/>
      <c r="Z1223" s="27"/>
      <c r="AA1223" s="76"/>
      <c r="AB1223" s="76"/>
      <c r="AL1223" s="18" t="s">
        <v>6829</v>
      </c>
      <c r="AM1223" s="65">
        <v>0</v>
      </c>
      <c r="AN1223" s="65">
        <v>0</v>
      </c>
      <c r="AO1223" s="65">
        <v>0</v>
      </c>
      <c r="AP1223" s="65">
        <v>0</v>
      </c>
      <c r="AQ1223" s="65">
        <v>2</v>
      </c>
      <c r="AR1223" s="65">
        <v>15</v>
      </c>
      <c r="AS1223" s="65">
        <v>39</v>
      </c>
      <c r="BR1223" s="18"/>
      <c r="BV1223" s="18"/>
    </row>
    <row r="1224" spans="1:74" x14ac:dyDescent="0.25">
      <c r="S1224" s="76"/>
      <c r="T1224" s="27"/>
      <c r="U1224" s="27"/>
      <c r="V1224" s="27"/>
      <c r="W1224" s="27"/>
      <c r="X1224" s="27"/>
      <c r="Y1224" s="27"/>
      <c r="Z1224" s="27"/>
      <c r="AA1224" s="76"/>
      <c r="AB1224" s="76"/>
      <c r="BR1224" s="18"/>
      <c r="BV1224" s="18"/>
    </row>
    <row r="1225" spans="1:74" x14ac:dyDescent="0.25">
      <c r="S1225" s="76"/>
      <c r="T1225" s="76"/>
      <c r="U1225" s="76"/>
      <c r="V1225" s="76"/>
      <c r="W1225" s="76"/>
      <c r="X1225" s="76"/>
      <c r="Y1225" s="76"/>
      <c r="Z1225" s="27"/>
      <c r="AA1225" s="76"/>
      <c r="AB1225" s="76"/>
      <c r="BR1225" s="18"/>
      <c r="BV1225" s="18"/>
    </row>
    <row r="1226" spans="1:74" x14ac:dyDescent="0.25">
      <c r="S1226" s="76"/>
      <c r="T1226" s="27"/>
      <c r="U1226" s="27"/>
      <c r="V1226" s="27"/>
      <c r="W1226" s="27"/>
      <c r="X1226" s="27"/>
      <c r="Y1226" s="27"/>
      <c r="Z1226" s="27"/>
      <c r="AA1226" s="76"/>
      <c r="AB1226" s="76"/>
      <c r="BR1226" s="18"/>
      <c r="BV1226" s="18"/>
    </row>
    <row r="1227" spans="1:74" x14ac:dyDescent="0.25">
      <c r="S1227" s="76"/>
      <c r="T1227" s="27"/>
      <c r="U1227" s="27"/>
      <c r="V1227" s="27"/>
      <c r="W1227" s="27"/>
      <c r="X1227" s="27"/>
      <c r="Y1227" s="27"/>
      <c r="Z1227" s="27"/>
      <c r="AA1227" s="76"/>
      <c r="AB1227" s="76"/>
      <c r="BR1227" s="18"/>
      <c r="BV1227" s="18"/>
    </row>
    <row r="1228" spans="1:74" x14ac:dyDescent="0.25">
      <c r="S1228" s="76"/>
      <c r="T1228" s="27"/>
      <c r="U1228" s="27"/>
      <c r="V1228" s="27"/>
      <c r="W1228" s="27"/>
      <c r="X1228" s="27"/>
      <c r="Y1228" s="27"/>
      <c r="Z1228" s="27"/>
      <c r="BR1228" s="18"/>
      <c r="BV1228" s="18"/>
    </row>
    <row r="1229" spans="1:74" x14ac:dyDescent="0.25">
      <c r="S1229" s="76"/>
      <c r="T1229" s="27"/>
      <c r="U1229" s="27"/>
      <c r="V1229" s="27"/>
      <c r="W1229" s="27"/>
      <c r="X1229" s="27"/>
      <c r="Y1229" s="27"/>
      <c r="Z1229" s="27"/>
      <c r="BR1229" s="18"/>
      <c r="BV1229" s="18"/>
    </row>
    <row r="1230" spans="1:74" ht="39.6" x14ac:dyDescent="0.25">
      <c r="A1230" s="209" t="s">
        <v>6743</v>
      </c>
      <c r="B1230" s="209" t="s">
        <v>6650</v>
      </c>
      <c r="C1230" s="209" t="s">
        <v>6660</v>
      </c>
      <c r="D1230" s="209" t="s">
        <v>6698</v>
      </c>
      <c r="E1230" s="209" t="s">
        <v>6699</v>
      </c>
      <c r="F1230" s="209" t="s">
        <v>6700</v>
      </c>
      <c r="G1230" s="209" t="s">
        <v>6701</v>
      </c>
      <c r="H1230" s="209" t="s">
        <v>6702</v>
      </c>
      <c r="I1230" s="209" t="s">
        <v>6703</v>
      </c>
      <c r="J1230" s="25" t="s">
        <v>6717</v>
      </c>
      <c r="L1230" s="24" t="s">
        <v>6898</v>
      </c>
      <c r="S1230" s="18" t="s">
        <v>6743</v>
      </c>
      <c r="AL1230" s="18" t="s">
        <v>6899</v>
      </c>
      <c r="AM1230" s="65" t="s">
        <v>6743</v>
      </c>
      <c r="AN1230" s="65"/>
      <c r="AO1230" s="65"/>
      <c r="AP1230" s="65"/>
      <c r="BR1230" s="18"/>
      <c r="BV1230" s="18"/>
    </row>
    <row r="1231" spans="1:74" x14ac:dyDescent="0.25">
      <c r="A1231" s="21" t="s">
        <v>6854</v>
      </c>
      <c r="B1231" s="21" t="s">
        <v>826</v>
      </c>
      <c r="C1231" s="21">
        <v>13</v>
      </c>
      <c r="D1231" s="21">
        <v>12</v>
      </c>
      <c r="E1231" s="21">
        <v>1</v>
      </c>
      <c r="F1231" s="21">
        <v>7</v>
      </c>
      <c r="G1231" s="21">
        <v>0</v>
      </c>
      <c r="H1231" s="21">
        <v>4</v>
      </c>
      <c r="I1231" s="21">
        <v>0</v>
      </c>
      <c r="J1231" s="21">
        <f t="shared" ref="J1231:J1243" si="204">SUM(E1231:I1231)</f>
        <v>12</v>
      </c>
      <c r="L1231" s="18">
        <v>12</v>
      </c>
      <c r="S1231" s="21" t="s">
        <v>6708</v>
      </c>
      <c r="T1231" s="21" t="s">
        <v>197</v>
      </c>
      <c r="U1231" s="21" t="s">
        <v>230</v>
      </c>
      <c r="V1231" s="21" t="s">
        <v>211</v>
      </c>
      <c r="W1231" s="21" t="s">
        <v>205</v>
      </c>
      <c r="X1231" s="21" t="s">
        <v>283</v>
      </c>
      <c r="Y1231" s="21" t="s">
        <v>134</v>
      </c>
      <c r="AL1231" s="18" t="s">
        <v>6823</v>
      </c>
      <c r="AM1231" s="65"/>
      <c r="AN1231" s="65"/>
      <c r="AO1231" s="65"/>
      <c r="AP1231" s="65"/>
      <c r="BR1231" s="18"/>
      <c r="BV1231" s="18"/>
    </row>
    <row r="1232" spans="1:74" x14ac:dyDescent="0.25">
      <c r="A1232" s="47" t="s">
        <v>584</v>
      </c>
      <c r="B1232" s="47" t="s">
        <v>2633</v>
      </c>
      <c r="C1232" s="47">
        <v>13</v>
      </c>
      <c r="D1232" s="47">
        <v>12</v>
      </c>
      <c r="E1232" s="47">
        <v>1</v>
      </c>
      <c r="F1232" s="47">
        <v>7</v>
      </c>
      <c r="G1232" s="47">
        <v>0</v>
      </c>
      <c r="H1232" s="47">
        <v>4</v>
      </c>
      <c r="I1232" s="47">
        <v>0</v>
      </c>
      <c r="J1232" s="47">
        <f t="shared" si="204"/>
        <v>12</v>
      </c>
      <c r="K1232" s="126"/>
      <c r="L1232" s="126"/>
      <c r="S1232" s="21" t="s">
        <v>6851</v>
      </c>
      <c r="T1232" s="21">
        <v>1</v>
      </c>
      <c r="U1232" s="21">
        <v>7</v>
      </c>
      <c r="V1232" s="21">
        <v>0</v>
      </c>
      <c r="W1232" s="21">
        <v>4</v>
      </c>
      <c r="X1232" s="21">
        <v>0</v>
      </c>
      <c r="Y1232" s="21">
        <f>SUM(T1232:X1232)</f>
        <v>12</v>
      </c>
      <c r="Z1232" s="231">
        <v>12</v>
      </c>
      <c r="AA1232" s="76"/>
      <c r="AL1232" s="18" t="s">
        <v>6731</v>
      </c>
      <c r="AM1232" s="65"/>
      <c r="AN1232" s="65"/>
      <c r="AO1232" s="65"/>
      <c r="AP1232" s="65"/>
      <c r="BR1232" s="18"/>
      <c r="BV1232" s="18"/>
    </row>
    <row r="1233" spans="1:74" x14ac:dyDescent="0.25">
      <c r="A1233" s="47" t="s">
        <v>584</v>
      </c>
      <c r="B1233" s="47" t="s">
        <v>1343</v>
      </c>
      <c r="C1233" s="47">
        <v>56</v>
      </c>
      <c r="D1233" s="47">
        <v>56</v>
      </c>
      <c r="E1233" s="47">
        <v>0</v>
      </c>
      <c r="F1233" s="47">
        <v>0</v>
      </c>
      <c r="G1233" s="47">
        <v>0</v>
      </c>
      <c r="H1233" s="47">
        <v>0</v>
      </c>
      <c r="I1233" s="47">
        <v>56</v>
      </c>
      <c r="J1233" s="47">
        <f t="shared" si="204"/>
        <v>56</v>
      </c>
      <c r="K1233" s="126"/>
      <c r="L1233" s="126"/>
      <c r="S1233" s="21" t="s">
        <v>6710</v>
      </c>
      <c r="T1233" s="21">
        <v>5</v>
      </c>
      <c r="U1233" s="21">
        <v>40</v>
      </c>
      <c r="V1233" s="21">
        <v>13</v>
      </c>
      <c r="W1233" s="21">
        <v>38</v>
      </c>
      <c r="X1233" s="21">
        <v>91</v>
      </c>
      <c r="Y1233" s="21">
        <f>SUM(T1233:X1233)</f>
        <v>187</v>
      </c>
      <c r="Z1233" s="231">
        <v>187</v>
      </c>
      <c r="AA1233" s="76"/>
      <c r="AM1233" s="65"/>
      <c r="AN1233" s="65"/>
      <c r="AO1233" s="65"/>
      <c r="AP1233" s="65"/>
      <c r="BR1233" s="18"/>
      <c r="BV1233" s="18"/>
    </row>
    <row r="1234" spans="1:74" x14ac:dyDescent="0.25">
      <c r="A1234" s="47" t="s">
        <v>584</v>
      </c>
      <c r="B1234" s="47" t="s">
        <v>4458</v>
      </c>
      <c r="C1234" s="47">
        <v>1</v>
      </c>
      <c r="D1234" s="47">
        <v>1</v>
      </c>
      <c r="E1234" s="47">
        <v>0</v>
      </c>
      <c r="F1234" s="47">
        <v>1</v>
      </c>
      <c r="G1234" s="47">
        <v>0</v>
      </c>
      <c r="H1234" s="47">
        <v>0</v>
      </c>
      <c r="I1234" s="47">
        <v>0</v>
      </c>
      <c r="J1234" s="47">
        <f t="shared" si="204"/>
        <v>1</v>
      </c>
      <c r="K1234" s="126"/>
      <c r="L1234" s="126"/>
      <c r="S1234" s="21" t="s">
        <v>6711</v>
      </c>
      <c r="T1234" s="21">
        <v>11</v>
      </c>
      <c r="U1234" s="21">
        <v>96</v>
      </c>
      <c r="V1234" s="21">
        <v>56</v>
      </c>
      <c r="W1234" s="21">
        <v>87</v>
      </c>
      <c r="X1234" s="21">
        <v>415</v>
      </c>
      <c r="Y1234" s="21">
        <f>SUM(T1234:X1234)</f>
        <v>665</v>
      </c>
      <c r="Z1234" s="231">
        <v>665</v>
      </c>
      <c r="AA1234" s="76"/>
      <c r="AL1234" s="18" t="s">
        <v>5</v>
      </c>
      <c r="AM1234" s="18" t="s">
        <v>6738</v>
      </c>
      <c r="AN1234" s="18" t="s">
        <v>6739</v>
      </c>
      <c r="AO1234" s="18" t="s">
        <v>6740</v>
      </c>
      <c r="AP1234" s="18" t="s">
        <v>6741</v>
      </c>
      <c r="AQ1234" s="18" t="s">
        <v>6742</v>
      </c>
      <c r="AR1234" s="18" t="s">
        <v>6743</v>
      </c>
      <c r="BR1234" s="18"/>
      <c r="BV1234" s="18"/>
    </row>
    <row r="1235" spans="1:74" x14ac:dyDescent="0.25">
      <c r="A1235" s="47" t="s">
        <v>584</v>
      </c>
      <c r="B1235" s="47" t="s">
        <v>826</v>
      </c>
      <c r="C1235" s="47">
        <v>118</v>
      </c>
      <c r="D1235" s="47">
        <v>118</v>
      </c>
      <c r="E1235" s="47">
        <v>4</v>
      </c>
      <c r="F1235" s="47">
        <v>32</v>
      </c>
      <c r="G1235" s="47">
        <v>13</v>
      </c>
      <c r="H1235" s="47">
        <v>34</v>
      </c>
      <c r="I1235" s="47">
        <v>35</v>
      </c>
      <c r="J1235" s="47">
        <f t="shared" si="204"/>
        <v>118</v>
      </c>
      <c r="K1235" s="126"/>
      <c r="L1235" s="126">
        <f>SUM(D1232:D1235)</f>
        <v>187</v>
      </c>
      <c r="S1235" s="21" t="s">
        <v>6712</v>
      </c>
      <c r="T1235" s="21">
        <v>0</v>
      </c>
      <c r="U1235" s="21">
        <v>8</v>
      </c>
      <c r="V1235" s="21">
        <v>0</v>
      </c>
      <c r="W1235" s="21">
        <v>10</v>
      </c>
      <c r="X1235" s="21">
        <v>0</v>
      </c>
      <c r="Y1235" s="21">
        <f>SUM(T1235:X1235)</f>
        <v>18</v>
      </c>
      <c r="Z1235" s="231">
        <v>18</v>
      </c>
      <c r="AA1235" s="76"/>
      <c r="AL1235" s="18" t="s">
        <v>6774</v>
      </c>
      <c r="AM1235" s="65">
        <v>0</v>
      </c>
      <c r="AN1235" s="65">
        <v>0</v>
      </c>
      <c r="AO1235" s="65">
        <v>0</v>
      </c>
      <c r="AP1235" s="65">
        <v>0</v>
      </c>
      <c r="AQ1235" s="65">
        <v>0</v>
      </c>
      <c r="AR1235" s="65">
        <v>0</v>
      </c>
      <c r="BR1235" s="18"/>
      <c r="BV1235" s="18"/>
    </row>
    <row r="1236" spans="1:74" x14ac:dyDescent="0.25">
      <c r="A1236" s="21" t="s">
        <v>588</v>
      </c>
      <c r="B1236" s="21" t="s">
        <v>2633</v>
      </c>
      <c r="C1236" s="21">
        <v>90</v>
      </c>
      <c r="D1236" s="21">
        <v>89</v>
      </c>
      <c r="E1236" s="21">
        <v>5</v>
      </c>
      <c r="F1236" s="21">
        <v>39</v>
      </c>
      <c r="G1236" s="21">
        <v>8</v>
      </c>
      <c r="H1236" s="21">
        <v>37</v>
      </c>
      <c r="I1236" s="21">
        <v>0</v>
      </c>
      <c r="J1236" s="21">
        <f t="shared" si="204"/>
        <v>89</v>
      </c>
      <c r="T1236" s="18">
        <f t="shared" ref="T1236:Y1236" si="205">SUM(T1232:T1235)</f>
        <v>17</v>
      </c>
      <c r="U1236" s="18">
        <f t="shared" si="205"/>
        <v>151</v>
      </c>
      <c r="V1236" s="18">
        <f t="shared" si="205"/>
        <v>69</v>
      </c>
      <c r="W1236" s="18">
        <f t="shared" si="205"/>
        <v>139</v>
      </c>
      <c r="X1236" s="18">
        <f t="shared" si="205"/>
        <v>506</v>
      </c>
      <c r="Y1236" s="18">
        <f t="shared" si="205"/>
        <v>882</v>
      </c>
      <c r="Z1236" s="231">
        <v>882</v>
      </c>
      <c r="AL1236" s="18" t="s">
        <v>6775</v>
      </c>
      <c r="AM1236" s="65">
        <v>0</v>
      </c>
      <c r="AN1236" s="65">
        <v>0</v>
      </c>
      <c r="AO1236" s="65">
        <v>0</v>
      </c>
      <c r="AP1236" s="65">
        <v>0</v>
      </c>
      <c r="AQ1236" s="65">
        <v>0</v>
      </c>
      <c r="AR1236" s="65">
        <v>0</v>
      </c>
      <c r="BR1236" s="18"/>
      <c r="BV1236" s="18"/>
    </row>
    <row r="1237" spans="1:74" x14ac:dyDescent="0.25">
      <c r="A1237" s="21" t="s">
        <v>588</v>
      </c>
      <c r="B1237" s="21" t="s">
        <v>1343</v>
      </c>
      <c r="C1237" s="21">
        <v>12</v>
      </c>
      <c r="D1237" s="21">
        <v>11</v>
      </c>
      <c r="E1237" s="21">
        <v>0</v>
      </c>
      <c r="F1237" s="21">
        <v>2</v>
      </c>
      <c r="G1237" s="21">
        <v>2</v>
      </c>
      <c r="H1237" s="21">
        <v>7</v>
      </c>
      <c r="I1237" s="21">
        <v>0</v>
      </c>
      <c r="J1237" s="21">
        <f t="shared" si="204"/>
        <v>11</v>
      </c>
      <c r="S1237" s="21" t="s">
        <v>6716</v>
      </c>
      <c r="T1237" s="21" t="s">
        <v>197</v>
      </c>
      <c r="U1237" s="21" t="s">
        <v>230</v>
      </c>
      <c r="V1237" s="21" t="s">
        <v>211</v>
      </c>
      <c r="W1237" s="21" t="s">
        <v>205</v>
      </c>
      <c r="X1237" s="21" t="s">
        <v>283</v>
      </c>
      <c r="Y1237" s="21" t="s">
        <v>134</v>
      </c>
      <c r="AL1237" s="18" t="s">
        <v>6776</v>
      </c>
      <c r="AM1237" s="65">
        <v>0</v>
      </c>
      <c r="AN1237" s="65">
        <v>0</v>
      </c>
      <c r="AO1237" s="65">
        <v>0</v>
      </c>
      <c r="AP1237" s="65">
        <v>0</v>
      </c>
      <c r="AQ1237" s="65">
        <v>0</v>
      </c>
      <c r="AR1237" s="65">
        <v>0</v>
      </c>
      <c r="BR1237" s="18"/>
      <c r="BV1237" s="18"/>
    </row>
    <row r="1238" spans="1:74" x14ac:dyDescent="0.25">
      <c r="A1238" s="21" t="s">
        <v>588</v>
      </c>
      <c r="B1238" s="21" t="s">
        <v>4458</v>
      </c>
      <c r="C1238" s="21">
        <v>1</v>
      </c>
      <c r="D1238" s="21">
        <v>1</v>
      </c>
      <c r="E1238" s="21">
        <v>0</v>
      </c>
      <c r="F1238" s="21">
        <v>0</v>
      </c>
      <c r="G1238" s="21">
        <v>1</v>
      </c>
      <c r="H1238" s="21">
        <v>0</v>
      </c>
      <c r="I1238" s="21">
        <v>0</v>
      </c>
      <c r="J1238" s="21">
        <f t="shared" si="204"/>
        <v>1</v>
      </c>
      <c r="S1238" s="21" t="s">
        <v>6851</v>
      </c>
      <c r="T1238" s="21">
        <v>0</v>
      </c>
      <c r="U1238" s="21">
        <v>0</v>
      </c>
      <c r="V1238" s="21">
        <v>0</v>
      </c>
      <c r="W1238" s="21">
        <v>0</v>
      </c>
      <c r="X1238" s="21">
        <v>0</v>
      </c>
      <c r="Y1238" s="21">
        <f>SUM(T1238:X1238)</f>
        <v>0</v>
      </c>
      <c r="Z1238" s="231">
        <v>0</v>
      </c>
      <c r="AA1238" s="76"/>
      <c r="AL1238" s="18" t="s">
        <v>6777</v>
      </c>
      <c r="AM1238" s="65">
        <v>0</v>
      </c>
      <c r="AN1238" s="65">
        <v>0</v>
      </c>
      <c r="AO1238" s="65">
        <v>0</v>
      </c>
      <c r="AP1238" s="65">
        <v>0</v>
      </c>
      <c r="AQ1238" s="65">
        <v>0</v>
      </c>
      <c r="AR1238" s="65">
        <v>0</v>
      </c>
      <c r="BR1238" s="18"/>
      <c r="BV1238" s="18"/>
    </row>
    <row r="1239" spans="1:74" x14ac:dyDescent="0.25">
      <c r="A1239" s="21" t="s">
        <v>588</v>
      </c>
      <c r="B1239" s="21" t="s">
        <v>4602</v>
      </c>
      <c r="C1239" s="21">
        <v>2</v>
      </c>
      <c r="D1239" s="21">
        <v>2</v>
      </c>
      <c r="E1239" s="21">
        <v>0</v>
      </c>
      <c r="F1239" s="21">
        <v>1</v>
      </c>
      <c r="G1239" s="21">
        <v>0</v>
      </c>
      <c r="H1239" s="21">
        <v>1</v>
      </c>
      <c r="I1239" s="21">
        <v>0</v>
      </c>
      <c r="J1239" s="21">
        <f t="shared" si="204"/>
        <v>2</v>
      </c>
      <c r="S1239" s="21" t="s">
        <v>6710</v>
      </c>
      <c r="T1239" s="22">
        <v>1</v>
      </c>
      <c r="U1239" s="22">
        <v>7</v>
      </c>
      <c r="V1239" s="22">
        <v>0</v>
      </c>
      <c r="W1239" s="22">
        <v>4</v>
      </c>
      <c r="X1239" s="22">
        <v>0</v>
      </c>
      <c r="Y1239" s="21">
        <f>SUM(T1239:X1239)</f>
        <v>12</v>
      </c>
      <c r="Z1239" s="231">
        <v>12</v>
      </c>
      <c r="AA1239" s="76"/>
      <c r="AL1239" s="18" t="s">
        <v>6895</v>
      </c>
      <c r="AM1239" s="65">
        <v>0</v>
      </c>
      <c r="AN1239" s="65">
        <v>0</v>
      </c>
      <c r="AO1239" s="65">
        <v>0</v>
      </c>
      <c r="AP1239" s="65">
        <v>0</v>
      </c>
      <c r="AQ1239" s="65">
        <v>0</v>
      </c>
      <c r="AR1239" s="65">
        <v>415</v>
      </c>
      <c r="BR1239" s="18"/>
      <c r="BV1239" s="18"/>
    </row>
    <row r="1240" spans="1:74" x14ac:dyDescent="0.25">
      <c r="A1240" s="21" t="s">
        <v>588</v>
      </c>
      <c r="B1240" s="21" t="s">
        <v>826</v>
      </c>
      <c r="C1240" s="21">
        <v>565</v>
      </c>
      <c r="D1240" s="21">
        <v>562</v>
      </c>
      <c r="E1240" s="21">
        <v>6</v>
      </c>
      <c r="F1240" s="21">
        <v>54</v>
      </c>
      <c r="G1240" s="21">
        <v>45</v>
      </c>
      <c r="H1240" s="21">
        <v>42</v>
      </c>
      <c r="I1240" s="21">
        <v>415</v>
      </c>
      <c r="J1240" s="21">
        <f t="shared" si="204"/>
        <v>562</v>
      </c>
      <c r="L1240" s="18">
        <f xml:space="preserve"> SUM(D1236:D1240)</f>
        <v>665</v>
      </c>
      <c r="S1240" s="21" t="s">
        <v>6711</v>
      </c>
      <c r="T1240" s="21">
        <v>5</v>
      </c>
      <c r="U1240" s="21">
        <v>39</v>
      </c>
      <c r="V1240" s="21">
        <v>8</v>
      </c>
      <c r="W1240" s="21">
        <v>37</v>
      </c>
      <c r="X1240" s="21">
        <v>0</v>
      </c>
      <c r="Y1240" s="21">
        <f>SUM(T1240:X1240)</f>
        <v>89</v>
      </c>
      <c r="Z1240" s="231">
        <v>89</v>
      </c>
      <c r="AA1240" s="76"/>
      <c r="BR1240" s="18"/>
      <c r="BV1240" s="18"/>
    </row>
    <row r="1241" spans="1:74" x14ac:dyDescent="0.25">
      <c r="A1241" s="47" t="s">
        <v>592</v>
      </c>
      <c r="B1241" s="47" t="s">
        <v>2633</v>
      </c>
      <c r="C1241" s="47">
        <v>3</v>
      </c>
      <c r="D1241" s="47">
        <v>3</v>
      </c>
      <c r="E1241" s="47">
        <v>0</v>
      </c>
      <c r="F1241" s="47">
        <v>3</v>
      </c>
      <c r="G1241" s="47">
        <v>0</v>
      </c>
      <c r="H1241" s="47">
        <v>0</v>
      </c>
      <c r="I1241" s="47">
        <v>0</v>
      </c>
      <c r="J1241" s="47">
        <f t="shared" si="204"/>
        <v>3</v>
      </c>
      <c r="K1241" s="126"/>
      <c r="L1241" s="126"/>
      <c r="S1241" s="21" t="s">
        <v>6712</v>
      </c>
      <c r="T1241" s="22">
        <v>0</v>
      </c>
      <c r="U1241" s="22">
        <v>3</v>
      </c>
      <c r="V1241" s="22">
        <v>0</v>
      </c>
      <c r="W1241" s="22">
        <v>0</v>
      </c>
      <c r="X1241" s="22">
        <v>0</v>
      </c>
      <c r="Y1241" s="21">
        <f>SUM(T1241:X1241)</f>
        <v>3</v>
      </c>
      <c r="Z1241" s="231">
        <v>3</v>
      </c>
      <c r="AA1241" s="76"/>
      <c r="AL1241" s="18" t="s">
        <v>5</v>
      </c>
      <c r="AM1241" s="18" t="s">
        <v>6795</v>
      </c>
      <c r="AN1241" s="18" t="s">
        <v>6739</v>
      </c>
      <c r="AO1241" s="18" t="s">
        <v>6740</v>
      </c>
      <c r="AP1241" s="18" t="s">
        <v>6741</v>
      </c>
      <c r="AQ1241" s="18" t="s">
        <v>6742</v>
      </c>
      <c r="AR1241" s="18" t="s">
        <v>6743</v>
      </c>
      <c r="BR1241" s="18"/>
      <c r="BV1241" s="18"/>
    </row>
    <row r="1242" spans="1:74" x14ac:dyDescent="0.25">
      <c r="A1242" s="47" t="s">
        <v>592</v>
      </c>
      <c r="B1242" s="47" t="s">
        <v>1343</v>
      </c>
      <c r="C1242" s="47">
        <v>14</v>
      </c>
      <c r="D1242" s="47">
        <v>14</v>
      </c>
      <c r="E1242" s="47">
        <v>0</v>
      </c>
      <c r="F1242" s="47">
        <v>4</v>
      </c>
      <c r="G1242" s="47">
        <v>0</v>
      </c>
      <c r="H1242" s="47">
        <v>10</v>
      </c>
      <c r="I1242" s="47">
        <v>0</v>
      </c>
      <c r="J1242" s="47">
        <f t="shared" si="204"/>
        <v>14</v>
      </c>
      <c r="K1242" s="126"/>
      <c r="L1242" s="126"/>
      <c r="T1242" s="18">
        <f t="shared" ref="T1242:Z1242" si="206">SUM(T1238:T1241)</f>
        <v>6</v>
      </c>
      <c r="U1242" s="18">
        <f t="shared" si="206"/>
        <v>49</v>
      </c>
      <c r="V1242" s="18">
        <f t="shared" si="206"/>
        <v>8</v>
      </c>
      <c r="W1242" s="18">
        <f t="shared" si="206"/>
        <v>41</v>
      </c>
      <c r="X1242" s="18">
        <f t="shared" si="206"/>
        <v>0</v>
      </c>
      <c r="Y1242" s="18">
        <f t="shared" si="206"/>
        <v>104</v>
      </c>
      <c r="Z1242" s="18">
        <f t="shared" si="206"/>
        <v>104</v>
      </c>
      <c r="AL1242" s="18" t="s">
        <v>6788</v>
      </c>
      <c r="AM1242" s="65">
        <v>3</v>
      </c>
      <c r="AN1242" s="65">
        <v>0</v>
      </c>
      <c r="AO1242" s="65">
        <v>1</v>
      </c>
      <c r="AP1242" s="65">
        <v>1</v>
      </c>
      <c r="AQ1242" s="65">
        <v>1</v>
      </c>
      <c r="AR1242" s="65">
        <v>0</v>
      </c>
      <c r="BR1242" s="18"/>
      <c r="BV1242" s="18"/>
    </row>
    <row r="1243" spans="1:74" x14ac:dyDescent="0.25">
      <c r="A1243" s="47" t="s">
        <v>592</v>
      </c>
      <c r="B1243" s="47" t="s">
        <v>826</v>
      </c>
      <c r="C1243" s="47">
        <v>1</v>
      </c>
      <c r="D1243" s="47">
        <v>1</v>
      </c>
      <c r="E1243" s="47">
        <v>0</v>
      </c>
      <c r="F1243" s="47">
        <v>1</v>
      </c>
      <c r="G1243" s="47">
        <v>0</v>
      </c>
      <c r="H1243" s="47">
        <v>0</v>
      </c>
      <c r="I1243" s="47">
        <v>0</v>
      </c>
      <c r="J1243" s="47">
        <f t="shared" si="204"/>
        <v>1</v>
      </c>
      <c r="K1243" s="126"/>
      <c r="L1243" s="126">
        <f>SUM(D1241:D1243)</f>
        <v>18</v>
      </c>
      <c r="S1243" s="21" t="s">
        <v>6719</v>
      </c>
      <c r="T1243" s="21" t="s">
        <v>197</v>
      </c>
      <c r="U1243" s="21" t="s">
        <v>230</v>
      </c>
      <c r="V1243" s="21" t="s">
        <v>211</v>
      </c>
      <c r="W1243" s="21" t="s">
        <v>205</v>
      </c>
      <c r="X1243" s="21" t="s">
        <v>283</v>
      </c>
      <c r="Y1243" s="21" t="s">
        <v>6720</v>
      </c>
      <c r="Z1243" s="27"/>
      <c r="AL1243" s="18" t="s">
        <v>6789</v>
      </c>
      <c r="AM1243" s="65">
        <v>3</v>
      </c>
      <c r="AN1243" s="65">
        <v>3</v>
      </c>
      <c r="AO1243" s="65">
        <v>1</v>
      </c>
      <c r="AP1243" s="65">
        <v>1</v>
      </c>
      <c r="AQ1243" s="65">
        <v>1</v>
      </c>
      <c r="AR1243" s="65">
        <v>0</v>
      </c>
      <c r="BR1243" s="18"/>
      <c r="BV1243" s="18"/>
    </row>
    <row r="1244" spans="1:74" x14ac:dyDescent="0.25">
      <c r="A1244" s="21" t="s">
        <v>6717</v>
      </c>
      <c r="B1244" s="21"/>
      <c r="C1244" s="21">
        <f t="shared" ref="C1244:J1244" si="207" xml:space="preserve"> SUM(C1231:C1243)</f>
        <v>889</v>
      </c>
      <c r="D1244" s="21">
        <f t="shared" si="207"/>
        <v>882</v>
      </c>
      <c r="E1244" s="21">
        <f t="shared" si="207"/>
        <v>17</v>
      </c>
      <c r="F1244" s="21">
        <f t="shared" si="207"/>
        <v>151</v>
      </c>
      <c r="G1244" s="21">
        <f t="shared" si="207"/>
        <v>69</v>
      </c>
      <c r="H1244" s="21">
        <f t="shared" si="207"/>
        <v>139</v>
      </c>
      <c r="I1244" s="21">
        <f t="shared" si="207"/>
        <v>506</v>
      </c>
      <c r="J1244" s="21">
        <f t="shared" si="207"/>
        <v>882</v>
      </c>
      <c r="L1244" s="18">
        <f>SUM(L1231:L1243)</f>
        <v>882</v>
      </c>
      <c r="S1244" s="21" t="s">
        <v>6851</v>
      </c>
      <c r="T1244" s="22">
        <f t="shared" ref="T1244:X1247" si="208" xml:space="preserve"> T1232-T1238</f>
        <v>1</v>
      </c>
      <c r="U1244" s="22">
        <f t="shared" si="208"/>
        <v>7</v>
      </c>
      <c r="V1244" s="22">
        <f t="shared" si="208"/>
        <v>0</v>
      </c>
      <c r="W1244" s="22">
        <f t="shared" si="208"/>
        <v>4</v>
      </c>
      <c r="X1244" s="22">
        <f t="shared" si="208"/>
        <v>0</v>
      </c>
      <c r="Y1244" s="22">
        <f>SUM(T1244:W1244)</f>
        <v>12</v>
      </c>
      <c r="Z1244" s="231">
        <f>SUM(T1244:X1244)</f>
        <v>12</v>
      </c>
      <c r="AA1244" s="76"/>
      <c r="AL1244" s="18" t="s">
        <v>6790</v>
      </c>
      <c r="AM1244" s="65">
        <v>10</v>
      </c>
      <c r="AN1244" s="65">
        <v>3</v>
      </c>
      <c r="AO1244" s="65">
        <v>5</v>
      </c>
      <c r="AP1244" s="65">
        <v>3</v>
      </c>
      <c r="AQ1244" s="65">
        <v>2</v>
      </c>
      <c r="AR1244" s="65">
        <v>0</v>
      </c>
      <c r="BR1244" s="18"/>
      <c r="BV1244" s="18"/>
    </row>
    <row r="1245" spans="1:74" x14ac:dyDescent="0.25">
      <c r="S1245" s="21" t="s">
        <v>6710</v>
      </c>
      <c r="T1245" s="22">
        <f t="shared" si="208"/>
        <v>4</v>
      </c>
      <c r="U1245" s="22">
        <f t="shared" si="208"/>
        <v>33</v>
      </c>
      <c r="V1245" s="22">
        <f t="shared" si="208"/>
        <v>13</v>
      </c>
      <c r="W1245" s="22">
        <f t="shared" si="208"/>
        <v>34</v>
      </c>
      <c r="X1245" s="22">
        <f t="shared" si="208"/>
        <v>91</v>
      </c>
      <c r="Y1245" s="22">
        <f>SUM(T1245:W1245)</f>
        <v>84</v>
      </c>
      <c r="Z1245" s="231">
        <f>SUM(T1245:X1245)</f>
        <v>175</v>
      </c>
      <c r="AA1245" s="76"/>
      <c r="AL1245" s="18" t="s">
        <v>6792</v>
      </c>
      <c r="AM1245" s="65">
        <v>51</v>
      </c>
      <c r="AN1245" s="65">
        <v>46</v>
      </c>
      <c r="AO1245" s="65">
        <v>37</v>
      </c>
      <c r="AP1245" s="65">
        <v>28</v>
      </c>
      <c r="AQ1245" s="65">
        <v>23</v>
      </c>
      <c r="AR1245" s="65">
        <v>12</v>
      </c>
      <c r="BR1245" s="18"/>
      <c r="BV1245" s="18"/>
    </row>
    <row r="1246" spans="1:74" x14ac:dyDescent="0.25">
      <c r="S1246" s="21" t="s">
        <v>6711</v>
      </c>
      <c r="T1246" s="22">
        <f t="shared" si="208"/>
        <v>6</v>
      </c>
      <c r="U1246" s="22">
        <f t="shared" si="208"/>
        <v>57</v>
      </c>
      <c r="V1246" s="22">
        <f t="shared" si="208"/>
        <v>48</v>
      </c>
      <c r="W1246" s="22">
        <f t="shared" si="208"/>
        <v>50</v>
      </c>
      <c r="X1246" s="22">
        <f t="shared" si="208"/>
        <v>415</v>
      </c>
      <c r="Y1246" s="22">
        <f>SUM(T1246:W1246)</f>
        <v>161</v>
      </c>
      <c r="Z1246" s="231">
        <f>SUM(T1246:X1246)</f>
        <v>576</v>
      </c>
      <c r="AA1246" s="76"/>
      <c r="AL1246" s="18" t="s">
        <v>6827</v>
      </c>
      <c r="AM1246" s="65">
        <v>713</v>
      </c>
      <c r="AN1246" s="65">
        <v>352</v>
      </c>
      <c r="AO1246" s="65">
        <v>266</v>
      </c>
      <c r="AP1246" s="65">
        <v>249</v>
      </c>
      <c r="AQ1246" s="65">
        <v>156</v>
      </c>
      <c r="AR1246" s="65">
        <v>84</v>
      </c>
      <c r="BR1246" s="18"/>
      <c r="BV1246" s="18"/>
    </row>
    <row r="1247" spans="1:74" x14ac:dyDescent="0.25">
      <c r="S1247" s="21" t="s">
        <v>6712</v>
      </c>
      <c r="T1247" s="22">
        <f t="shared" si="208"/>
        <v>0</v>
      </c>
      <c r="U1247" s="22">
        <f t="shared" si="208"/>
        <v>5</v>
      </c>
      <c r="V1247" s="22">
        <f t="shared" si="208"/>
        <v>0</v>
      </c>
      <c r="W1247" s="22">
        <f t="shared" si="208"/>
        <v>10</v>
      </c>
      <c r="X1247" s="22">
        <f t="shared" si="208"/>
        <v>0</v>
      </c>
      <c r="Y1247" s="22">
        <f>SUM(T1247:W1247)</f>
        <v>15</v>
      </c>
      <c r="Z1247" s="231">
        <f>SUM(T1247:X1247)</f>
        <v>15</v>
      </c>
      <c r="AA1247" s="76"/>
      <c r="AL1247" s="18" t="s">
        <v>6778</v>
      </c>
      <c r="AM1247" s="65">
        <v>364</v>
      </c>
      <c r="AN1247" s="65">
        <v>349</v>
      </c>
      <c r="AO1247" s="65">
        <v>510</v>
      </c>
      <c r="AP1247" s="65">
        <v>535</v>
      </c>
      <c r="AQ1247" s="65">
        <v>579</v>
      </c>
      <c r="AR1247" s="65">
        <v>91</v>
      </c>
      <c r="BR1247" s="18"/>
      <c r="BV1247" s="18"/>
    </row>
    <row r="1248" spans="1:74" x14ac:dyDescent="0.25">
      <c r="S1248" s="76"/>
      <c r="T1248" s="263">
        <f t="shared" ref="T1248:Z1248" si="209">SUM(T1244:T1247)</f>
        <v>11</v>
      </c>
      <c r="U1248" s="263">
        <f t="shared" si="209"/>
        <v>102</v>
      </c>
      <c r="V1248" s="263">
        <f t="shared" si="209"/>
        <v>61</v>
      </c>
      <c r="W1248" s="263">
        <f t="shared" si="209"/>
        <v>98</v>
      </c>
      <c r="X1248" s="263">
        <f t="shared" si="209"/>
        <v>506</v>
      </c>
      <c r="Y1248" s="263">
        <f t="shared" si="209"/>
        <v>272</v>
      </c>
      <c r="Z1248" s="263">
        <f t="shared" si="209"/>
        <v>778</v>
      </c>
      <c r="AL1248" s="18" t="s">
        <v>6828</v>
      </c>
      <c r="AM1248" s="65">
        <v>1</v>
      </c>
      <c r="AN1248" s="65">
        <v>28</v>
      </c>
      <c r="AO1248" s="65">
        <v>72</v>
      </c>
      <c r="AP1248" s="65">
        <v>273</v>
      </c>
      <c r="AQ1248" s="65">
        <v>355</v>
      </c>
      <c r="AR1248" s="65">
        <v>161</v>
      </c>
      <c r="BR1248" s="18"/>
      <c r="BV1248" s="18"/>
    </row>
    <row r="1249" spans="1:74" x14ac:dyDescent="0.25">
      <c r="S1249" s="76"/>
      <c r="T1249" s="27"/>
      <c r="U1249" s="27"/>
      <c r="V1249" s="27"/>
      <c r="W1249" s="27"/>
      <c r="X1249" s="27"/>
      <c r="Y1249" s="27"/>
      <c r="AL1249" s="18" t="s">
        <v>6779</v>
      </c>
      <c r="AM1249" s="65">
        <v>0</v>
      </c>
      <c r="AN1249" s="65">
        <v>0</v>
      </c>
      <c r="AO1249" s="65">
        <v>0</v>
      </c>
      <c r="AP1249" s="65">
        <v>0</v>
      </c>
      <c r="AQ1249" s="65">
        <v>0</v>
      </c>
      <c r="AR1249" s="65">
        <v>415</v>
      </c>
      <c r="BR1249" s="18"/>
      <c r="BV1249" s="18"/>
    </row>
    <row r="1250" spans="1:74" x14ac:dyDescent="0.25">
      <c r="S1250" s="76"/>
      <c r="T1250" s="27"/>
      <c r="U1250" s="27"/>
      <c r="V1250" s="27"/>
      <c r="W1250" s="27"/>
      <c r="X1250" s="27"/>
      <c r="Y1250" s="27"/>
      <c r="AL1250" s="18" t="s">
        <v>6829</v>
      </c>
      <c r="AM1250" s="65">
        <v>0</v>
      </c>
      <c r="AN1250" s="65">
        <v>0</v>
      </c>
      <c r="AO1250" s="65">
        <v>0</v>
      </c>
      <c r="AP1250" s="65">
        <v>0</v>
      </c>
      <c r="AQ1250" s="65">
        <v>2</v>
      </c>
      <c r="AR1250" s="65">
        <v>15</v>
      </c>
      <c r="BR1250" s="18"/>
      <c r="BV1250" s="18"/>
    </row>
    <row r="1256" spans="1:74" ht="45" customHeight="1" x14ac:dyDescent="0.25">
      <c r="A1256" s="209" t="s">
        <v>6742</v>
      </c>
      <c r="B1256" s="209" t="s">
        <v>6650</v>
      </c>
      <c r="C1256" s="209" t="s">
        <v>6660</v>
      </c>
      <c r="D1256" s="209" t="s">
        <v>6698</v>
      </c>
      <c r="E1256" s="209" t="s">
        <v>6699</v>
      </c>
      <c r="F1256" s="209" t="s">
        <v>6700</v>
      </c>
      <c r="G1256" s="209" t="s">
        <v>6701</v>
      </c>
      <c r="H1256" s="209" t="s">
        <v>6702</v>
      </c>
      <c r="I1256" s="209" t="s">
        <v>6703</v>
      </c>
      <c r="J1256" s="25" t="s">
        <v>6717</v>
      </c>
      <c r="K1256" s="24"/>
      <c r="L1256" s="24" t="s">
        <v>6900</v>
      </c>
      <c r="S1256" s="18" t="s">
        <v>6742</v>
      </c>
      <c r="AL1256" s="18" t="s">
        <v>6899</v>
      </c>
      <c r="AM1256" s="65" t="s">
        <v>6742</v>
      </c>
      <c r="AN1256" s="65"/>
      <c r="AO1256" s="65"/>
      <c r="AP1256" s="65"/>
      <c r="BR1256" s="18"/>
      <c r="BV1256" s="18"/>
    </row>
    <row r="1257" spans="1:74" x14ac:dyDescent="0.25">
      <c r="A1257" s="264" t="s">
        <v>6856</v>
      </c>
      <c r="B1257" s="264" t="s">
        <v>1343</v>
      </c>
      <c r="C1257" s="265">
        <v>1</v>
      </c>
      <c r="D1257" s="265">
        <v>1</v>
      </c>
      <c r="E1257" s="185">
        <v>0</v>
      </c>
      <c r="F1257" s="185">
        <v>1</v>
      </c>
      <c r="G1257" s="185">
        <v>0</v>
      </c>
      <c r="H1257" s="185">
        <v>0</v>
      </c>
      <c r="I1257" s="185">
        <v>0</v>
      </c>
      <c r="J1257" s="21">
        <f t="shared" ref="J1257:J1281" si="210">SUM(E1257:I1257)</f>
        <v>1</v>
      </c>
      <c r="L1257" s="18">
        <v>1</v>
      </c>
      <c r="S1257" s="21" t="s">
        <v>6708</v>
      </c>
      <c r="T1257" s="21" t="s">
        <v>197</v>
      </c>
      <c r="U1257" s="21" t="s">
        <v>230</v>
      </c>
      <c r="V1257" s="21" t="s">
        <v>211</v>
      </c>
      <c r="W1257" s="21" t="s">
        <v>205</v>
      </c>
      <c r="X1257" s="21" t="s">
        <v>283</v>
      </c>
      <c r="Y1257" s="21" t="s">
        <v>134</v>
      </c>
      <c r="AL1257" s="18" t="s">
        <v>6823</v>
      </c>
      <c r="AM1257" s="65"/>
      <c r="AN1257" s="65"/>
      <c r="AO1257" s="65"/>
      <c r="AP1257" s="65"/>
      <c r="BR1257" s="18"/>
      <c r="BV1257" s="18"/>
    </row>
    <row r="1258" spans="1:74" x14ac:dyDescent="0.25">
      <c r="A1258" s="264" t="s">
        <v>6857</v>
      </c>
      <c r="B1258" s="264" t="s">
        <v>1343</v>
      </c>
      <c r="C1258" s="265">
        <v>1</v>
      </c>
      <c r="D1258" s="265">
        <v>1</v>
      </c>
      <c r="E1258" s="185">
        <v>0</v>
      </c>
      <c r="F1258" s="185">
        <v>1</v>
      </c>
      <c r="G1258" s="185">
        <v>0</v>
      </c>
      <c r="H1258" s="185">
        <v>0</v>
      </c>
      <c r="I1258" s="185">
        <v>0</v>
      </c>
      <c r="J1258" s="21">
        <f t="shared" si="210"/>
        <v>1</v>
      </c>
      <c r="L1258" s="18">
        <v>1</v>
      </c>
      <c r="S1258" s="21" t="s">
        <v>6848</v>
      </c>
      <c r="T1258" s="21">
        <v>0</v>
      </c>
      <c r="U1258" s="21">
        <v>1</v>
      </c>
      <c r="V1258" s="21">
        <v>0</v>
      </c>
      <c r="W1258" s="21">
        <v>0</v>
      </c>
      <c r="X1258" s="21">
        <v>0</v>
      </c>
      <c r="Y1258" s="21">
        <f t="shared" ref="Y1258:Y1264" si="211">SUM(T1258:X1258)</f>
        <v>1</v>
      </c>
      <c r="Z1258" s="18">
        <v>1</v>
      </c>
      <c r="AL1258" s="18" t="s">
        <v>6731</v>
      </c>
      <c r="AM1258" s="65"/>
      <c r="AN1258" s="65"/>
      <c r="AO1258" s="65"/>
      <c r="AP1258" s="65"/>
      <c r="BR1258" s="18"/>
      <c r="BV1258" s="18"/>
    </row>
    <row r="1259" spans="1:74" x14ac:dyDescent="0.25">
      <c r="A1259" s="266" t="s">
        <v>6858</v>
      </c>
      <c r="B1259" s="266" t="s">
        <v>1343</v>
      </c>
      <c r="C1259" s="267">
        <v>1</v>
      </c>
      <c r="D1259" s="267">
        <v>1</v>
      </c>
      <c r="E1259" s="268">
        <v>0</v>
      </c>
      <c r="F1259" s="268">
        <v>1</v>
      </c>
      <c r="G1259" s="268">
        <v>0</v>
      </c>
      <c r="H1259" s="268">
        <v>0</v>
      </c>
      <c r="I1259" s="268">
        <v>0</v>
      </c>
      <c r="J1259" s="47">
        <f t="shared" si="210"/>
        <v>1</v>
      </c>
      <c r="K1259" s="126"/>
      <c r="L1259" s="126"/>
      <c r="S1259" s="21" t="s">
        <v>6849</v>
      </c>
      <c r="T1259" s="21">
        <v>0</v>
      </c>
      <c r="U1259" s="21">
        <v>1</v>
      </c>
      <c r="V1259" s="21">
        <v>0</v>
      </c>
      <c r="W1259" s="21">
        <v>0</v>
      </c>
      <c r="X1259" s="21">
        <v>0</v>
      </c>
      <c r="Y1259" s="21">
        <f t="shared" si="211"/>
        <v>1</v>
      </c>
      <c r="Z1259" s="18">
        <v>1</v>
      </c>
      <c r="AM1259" s="65"/>
      <c r="AN1259" s="65"/>
      <c r="AO1259" s="65"/>
      <c r="AP1259" s="65"/>
      <c r="BR1259" s="18"/>
      <c r="BV1259" s="18"/>
    </row>
    <row r="1260" spans="1:74" x14ac:dyDescent="0.25">
      <c r="A1260" s="266" t="s">
        <v>6858</v>
      </c>
      <c r="B1260" s="266" t="s">
        <v>4458</v>
      </c>
      <c r="C1260" s="267">
        <v>1</v>
      </c>
      <c r="D1260" s="267">
        <v>1</v>
      </c>
      <c r="E1260" s="268">
        <v>0</v>
      </c>
      <c r="F1260" s="268">
        <v>1</v>
      </c>
      <c r="G1260" s="268">
        <v>0</v>
      </c>
      <c r="H1260" s="268">
        <v>0</v>
      </c>
      <c r="I1260" s="268">
        <v>0</v>
      </c>
      <c r="J1260" s="47">
        <f t="shared" si="210"/>
        <v>1</v>
      </c>
      <c r="K1260" s="126"/>
      <c r="L1260" s="126">
        <f>SUM(D1259:D1260)</f>
        <v>2</v>
      </c>
      <c r="S1260" s="21" t="s">
        <v>6850</v>
      </c>
      <c r="T1260" s="21">
        <v>0</v>
      </c>
      <c r="U1260" s="21">
        <v>2</v>
      </c>
      <c r="V1260" s="21">
        <v>0</v>
      </c>
      <c r="W1260" s="21">
        <v>0</v>
      </c>
      <c r="X1260" s="21">
        <v>0</v>
      </c>
      <c r="Y1260" s="21">
        <f t="shared" si="211"/>
        <v>2</v>
      </c>
      <c r="Z1260" s="18">
        <v>2</v>
      </c>
      <c r="AL1260" s="18" t="s">
        <v>5</v>
      </c>
      <c r="AM1260" s="18" t="s">
        <v>6738</v>
      </c>
      <c r="AN1260" s="18" t="s">
        <v>6739</v>
      </c>
      <c r="AO1260" s="18" t="s">
        <v>6740</v>
      </c>
      <c r="AP1260" s="18" t="s">
        <v>6741</v>
      </c>
      <c r="AQ1260" s="18" t="s">
        <v>6742</v>
      </c>
      <c r="BR1260" s="18"/>
      <c r="BV1260" s="18"/>
    </row>
    <row r="1261" spans="1:74" x14ac:dyDescent="0.25">
      <c r="A1261" s="264" t="s">
        <v>6854</v>
      </c>
      <c r="B1261" s="264" t="s">
        <v>2633</v>
      </c>
      <c r="C1261" s="265">
        <v>0</v>
      </c>
      <c r="D1261" s="265">
        <v>0</v>
      </c>
      <c r="E1261" s="185">
        <v>0</v>
      </c>
      <c r="F1261" s="185">
        <v>0</v>
      </c>
      <c r="G1261" s="185">
        <v>0</v>
      </c>
      <c r="H1261" s="185">
        <v>0</v>
      </c>
      <c r="I1261" s="185">
        <v>0</v>
      </c>
      <c r="J1261" s="21">
        <f t="shared" si="210"/>
        <v>0</v>
      </c>
      <c r="S1261" s="21" t="s">
        <v>6851</v>
      </c>
      <c r="T1261" s="21">
        <v>1</v>
      </c>
      <c r="U1261" s="21">
        <v>6</v>
      </c>
      <c r="V1261" s="21">
        <v>2</v>
      </c>
      <c r="W1261" s="21">
        <v>14</v>
      </c>
      <c r="X1261" s="21">
        <v>0</v>
      </c>
      <c r="Y1261" s="21">
        <f t="shared" si="211"/>
        <v>23</v>
      </c>
      <c r="Z1261" s="18">
        <v>23</v>
      </c>
      <c r="AL1261" s="18" t="s">
        <v>6774</v>
      </c>
      <c r="AM1261" s="65">
        <v>0</v>
      </c>
      <c r="AN1261" s="65">
        <v>0</v>
      </c>
      <c r="AO1261" s="65">
        <v>0</v>
      </c>
      <c r="AP1261" s="65">
        <v>0</v>
      </c>
      <c r="AQ1261" s="65">
        <v>0</v>
      </c>
      <c r="BR1261" s="18"/>
      <c r="BV1261" s="18"/>
    </row>
    <row r="1262" spans="1:74" x14ac:dyDescent="0.25">
      <c r="A1262" s="264" t="s">
        <v>6854</v>
      </c>
      <c r="B1262" s="264" t="s">
        <v>1343</v>
      </c>
      <c r="C1262" s="265">
        <v>1</v>
      </c>
      <c r="D1262" s="265">
        <v>1</v>
      </c>
      <c r="E1262" s="185">
        <v>0</v>
      </c>
      <c r="F1262" s="185">
        <v>1</v>
      </c>
      <c r="G1262" s="185">
        <v>0</v>
      </c>
      <c r="H1262" s="185">
        <v>0</v>
      </c>
      <c r="I1262" s="185">
        <v>0</v>
      </c>
      <c r="J1262" s="21">
        <f t="shared" si="210"/>
        <v>1</v>
      </c>
      <c r="S1262" s="21" t="s">
        <v>6710</v>
      </c>
      <c r="T1262" s="21">
        <v>10</v>
      </c>
      <c r="U1262" s="21">
        <v>54</v>
      </c>
      <c r="V1262" s="21">
        <v>47</v>
      </c>
      <c r="W1262" s="21">
        <v>66</v>
      </c>
      <c r="X1262" s="21">
        <v>579</v>
      </c>
      <c r="Y1262" s="21">
        <f t="shared" si="211"/>
        <v>756</v>
      </c>
      <c r="Z1262" s="18">
        <v>756</v>
      </c>
      <c r="AL1262" s="18" t="s">
        <v>6775</v>
      </c>
      <c r="AM1262" s="65">
        <v>0</v>
      </c>
      <c r="AN1262" s="65">
        <v>0</v>
      </c>
      <c r="AO1262" s="65">
        <v>0</v>
      </c>
      <c r="AP1262" s="65">
        <v>0</v>
      </c>
      <c r="AQ1262" s="65">
        <v>0</v>
      </c>
      <c r="BR1262" s="18"/>
      <c r="BV1262" s="18"/>
    </row>
    <row r="1263" spans="1:74" x14ac:dyDescent="0.25">
      <c r="A1263" s="264" t="s">
        <v>6854</v>
      </c>
      <c r="B1263" s="264" t="s">
        <v>4458</v>
      </c>
      <c r="C1263" s="265">
        <v>0</v>
      </c>
      <c r="D1263" s="265">
        <v>0</v>
      </c>
      <c r="E1263" s="185">
        <v>0</v>
      </c>
      <c r="F1263" s="185">
        <v>0</v>
      </c>
      <c r="G1263" s="185">
        <v>0</v>
      </c>
      <c r="H1263" s="185">
        <v>0</v>
      </c>
      <c r="I1263" s="185">
        <v>0</v>
      </c>
      <c r="J1263" s="21">
        <f t="shared" si="210"/>
        <v>0</v>
      </c>
      <c r="S1263" s="21" t="s">
        <v>6711</v>
      </c>
      <c r="T1263" s="21">
        <v>29</v>
      </c>
      <c r="U1263" s="21">
        <v>209</v>
      </c>
      <c r="V1263" s="21">
        <v>140</v>
      </c>
      <c r="W1263" s="21">
        <v>136</v>
      </c>
      <c r="X1263" s="21">
        <v>0</v>
      </c>
      <c r="Y1263" s="21">
        <f t="shared" si="211"/>
        <v>514</v>
      </c>
      <c r="Z1263" s="18">
        <v>514</v>
      </c>
      <c r="AL1263" s="18" t="s">
        <v>6776</v>
      </c>
      <c r="AM1263" s="65">
        <v>0</v>
      </c>
      <c r="AN1263" s="65">
        <v>0</v>
      </c>
      <c r="AO1263" s="65">
        <v>0</v>
      </c>
      <c r="AP1263" s="65">
        <v>0</v>
      </c>
      <c r="AQ1263" s="65">
        <v>0</v>
      </c>
      <c r="BR1263" s="18"/>
      <c r="BV1263" s="18"/>
    </row>
    <row r="1264" spans="1:74" x14ac:dyDescent="0.25">
      <c r="A1264" s="264" t="s">
        <v>6854</v>
      </c>
      <c r="B1264" s="264" t="s">
        <v>4602</v>
      </c>
      <c r="C1264" s="265">
        <v>0</v>
      </c>
      <c r="D1264" s="265">
        <v>0</v>
      </c>
      <c r="E1264" s="185">
        <v>0</v>
      </c>
      <c r="F1264" s="185">
        <v>0</v>
      </c>
      <c r="G1264" s="185">
        <v>0</v>
      </c>
      <c r="H1264" s="185">
        <v>0</v>
      </c>
      <c r="I1264" s="185">
        <v>0</v>
      </c>
      <c r="J1264" s="21">
        <f t="shared" si="210"/>
        <v>0</v>
      </c>
      <c r="S1264" s="21" t="s">
        <v>6712</v>
      </c>
      <c r="T1264" s="21">
        <v>0</v>
      </c>
      <c r="U1264" s="21">
        <v>2</v>
      </c>
      <c r="V1264" s="21">
        <v>0</v>
      </c>
      <c r="W1264" s="21">
        <v>0</v>
      </c>
      <c r="X1264" s="21">
        <v>0</v>
      </c>
      <c r="Y1264" s="21">
        <f t="shared" si="211"/>
        <v>2</v>
      </c>
      <c r="Z1264" s="18">
        <v>2</v>
      </c>
      <c r="AL1264" s="18" t="s">
        <v>6777</v>
      </c>
      <c r="AM1264" s="65">
        <v>0</v>
      </c>
      <c r="AN1264" s="65">
        <v>0</v>
      </c>
      <c r="AO1264" s="65">
        <v>0</v>
      </c>
      <c r="AP1264" s="65">
        <v>0</v>
      </c>
      <c r="AQ1264" s="65">
        <v>0</v>
      </c>
      <c r="BR1264" s="18"/>
      <c r="BV1264" s="18"/>
    </row>
    <row r="1265" spans="1:74" x14ac:dyDescent="0.25">
      <c r="A1265" s="264" t="s">
        <v>6854</v>
      </c>
      <c r="B1265" s="264" t="s">
        <v>826</v>
      </c>
      <c r="C1265" s="265">
        <v>22</v>
      </c>
      <c r="D1265" s="265">
        <v>22</v>
      </c>
      <c r="E1265" s="185">
        <v>1</v>
      </c>
      <c r="F1265" s="185">
        <v>5</v>
      </c>
      <c r="G1265" s="185">
        <v>2</v>
      </c>
      <c r="H1265" s="185">
        <v>14</v>
      </c>
      <c r="I1265" s="185">
        <v>0</v>
      </c>
      <c r="J1265" s="21">
        <f t="shared" si="210"/>
        <v>22</v>
      </c>
      <c r="L1265" s="18">
        <f>SUM(D1261:D1265)</f>
        <v>23</v>
      </c>
      <c r="T1265" s="18">
        <f t="shared" ref="T1265:Y1265" si="212">SUM(T1258:T1264)</f>
        <v>40</v>
      </c>
      <c r="U1265" s="18">
        <f t="shared" si="212"/>
        <v>275</v>
      </c>
      <c r="V1265" s="18">
        <f t="shared" si="212"/>
        <v>189</v>
      </c>
      <c r="W1265" s="18">
        <f t="shared" si="212"/>
        <v>216</v>
      </c>
      <c r="X1265" s="18">
        <f t="shared" si="212"/>
        <v>579</v>
      </c>
      <c r="Y1265" s="18">
        <f t="shared" si="212"/>
        <v>1299</v>
      </c>
      <c r="AL1265" s="18" t="s">
        <v>6895</v>
      </c>
      <c r="AM1265" s="65">
        <v>0</v>
      </c>
      <c r="AN1265" s="65">
        <v>0</v>
      </c>
      <c r="AO1265" s="65">
        <v>0</v>
      </c>
      <c r="AP1265" s="65">
        <v>0</v>
      </c>
      <c r="AQ1265" s="65">
        <v>0</v>
      </c>
      <c r="BR1265" s="18"/>
      <c r="BV1265" s="18"/>
    </row>
    <row r="1266" spans="1:74" x14ac:dyDescent="0.25">
      <c r="A1266" s="266" t="s">
        <v>584</v>
      </c>
      <c r="B1266" s="266" t="s">
        <v>2633</v>
      </c>
      <c r="C1266" s="267">
        <v>21</v>
      </c>
      <c r="D1266" s="267">
        <v>21</v>
      </c>
      <c r="E1266" s="268">
        <v>1</v>
      </c>
      <c r="F1266" s="268">
        <v>4</v>
      </c>
      <c r="G1266" s="268">
        <v>2</v>
      </c>
      <c r="H1266" s="268">
        <v>14</v>
      </c>
      <c r="I1266" s="268">
        <v>0</v>
      </c>
      <c r="J1266" s="47">
        <f t="shared" si="210"/>
        <v>21</v>
      </c>
      <c r="K1266" s="126"/>
      <c r="L1266" s="126"/>
      <c r="S1266" s="21" t="s">
        <v>6716</v>
      </c>
      <c r="T1266" s="21" t="s">
        <v>197</v>
      </c>
      <c r="U1266" s="21" t="s">
        <v>230</v>
      </c>
      <c r="V1266" s="21" t="s">
        <v>211</v>
      </c>
      <c r="W1266" s="21" t="s">
        <v>205</v>
      </c>
      <c r="X1266" s="21" t="s">
        <v>283</v>
      </c>
      <c r="Y1266" s="21" t="s">
        <v>134</v>
      </c>
      <c r="BR1266" s="18"/>
      <c r="BV1266" s="18"/>
    </row>
    <row r="1267" spans="1:74" x14ac:dyDescent="0.25">
      <c r="A1267" s="266" t="s">
        <v>584</v>
      </c>
      <c r="B1267" s="266" t="s">
        <v>1343</v>
      </c>
      <c r="C1267" s="267">
        <v>76</v>
      </c>
      <c r="D1267" s="267">
        <v>76</v>
      </c>
      <c r="E1267" s="268">
        <v>0</v>
      </c>
      <c r="F1267" s="268">
        <v>1</v>
      </c>
      <c r="G1267" s="268">
        <v>0</v>
      </c>
      <c r="H1267" s="268">
        <v>1</v>
      </c>
      <c r="I1267" s="268">
        <v>74</v>
      </c>
      <c r="J1267" s="47">
        <f t="shared" si="210"/>
        <v>76</v>
      </c>
      <c r="K1267" s="126"/>
      <c r="L1267" s="126"/>
      <c r="S1267" s="21" t="s">
        <v>6848</v>
      </c>
      <c r="T1267" s="21">
        <v>0</v>
      </c>
      <c r="U1267" s="21">
        <v>0</v>
      </c>
      <c r="V1267" s="21">
        <v>0</v>
      </c>
      <c r="W1267" s="21">
        <v>0</v>
      </c>
      <c r="X1267" s="21">
        <v>0</v>
      </c>
      <c r="Y1267" s="21">
        <f t="shared" ref="Y1267:Y1273" si="213">SUM(T1267:X1267)</f>
        <v>0</v>
      </c>
      <c r="Z1267" s="263">
        <v>0</v>
      </c>
      <c r="AL1267" s="18" t="s">
        <v>5</v>
      </c>
      <c r="AM1267" s="18" t="s">
        <v>6795</v>
      </c>
      <c r="AN1267" s="18" t="s">
        <v>6739</v>
      </c>
      <c r="AO1267" s="18" t="s">
        <v>6740</v>
      </c>
      <c r="AP1267" s="18" t="s">
        <v>6741</v>
      </c>
      <c r="AQ1267" s="18" t="s">
        <v>6742</v>
      </c>
      <c r="BR1267" s="18"/>
      <c r="BV1267" s="18"/>
    </row>
    <row r="1268" spans="1:74" x14ac:dyDescent="0.25">
      <c r="A1268" s="266" t="s">
        <v>584</v>
      </c>
      <c r="B1268" s="266" t="s">
        <v>4458</v>
      </c>
      <c r="C1268" s="267">
        <v>2</v>
      </c>
      <c r="D1268" s="267">
        <v>2</v>
      </c>
      <c r="E1268" s="268">
        <v>0</v>
      </c>
      <c r="F1268" s="268">
        <v>2</v>
      </c>
      <c r="G1268" s="268">
        <v>0</v>
      </c>
      <c r="H1268" s="268">
        <v>0</v>
      </c>
      <c r="I1268" s="268">
        <v>0</v>
      </c>
      <c r="J1268" s="47">
        <f t="shared" si="210"/>
        <v>2</v>
      </c>
      <c r="K1268" s="126"/>
      <c r="L1268" s="126"/>
      <c r="S1268" s="21" t="s">
        <v>6849</v>
      </c>
      <c r="T1268" s="21">
        <v>0</v>
      </c>
      <c r="U1268" s="21">
        <v>0</v>
      </c>
      <c r="V1268" s="21">
        <v>0</v>
      </c>
      <c r="W1268" s="21">
        <v>0</v>
      </c>
      <c r="X1268" s="21">
        <v>0</v>
      </c>
      <c r="Y1268" s="21">
        <f t="shared" si="213"/>
        <v>0</v>
      </c>
      <c r="Z1268" s="263">
        <v>0</v>
      </c>
      <c r="AL1268" s="18" t="s">
        <v>6788</v>
      </c>
      <c r="AM1268" s="65">
        <v>3</v>
      </c>
      <c r="AN1268" s="65">
        <v>0</v>
      </c>
      <c r="AO1268" s="65">
        <v>1</v>
      </c>
      <c r="AP1268" s="65">
        <v>1</v>
      </c>
      <c r="AQ1268" s="65">
        <v>1</v>
      </c>
      <c r="BR1268" s="18"/>
      <c r="BV1268" s="18"/>
    </row>
    <row r="1269" spans="1:74" x14ac:dyDescent="0.25">
      <c r="A1269" s="266" t="s">
        <v>584</v>
      </c>
      <c r="B1269" s="266" t="s">
        <v>4602</v>
      </c>
      <c r="C1269" s="267">
        <v>2</v>
      </c>
      <c r="D1269" s="267">
        <v>2</v>
      </c>
      <c r="E1269" s="268">
        <v>0</v>
      </c>
      <c r="F1269" s="268">
        <v>2</v>
      </c>
      <c r="G1269" s="268">
        <v>0</v>
      </c>
      <c r="H1269" s="268">
        <v>0</v>
      </c>
      <c r="I1269" s="268">
        <v>0</v>
      </c>
      <c r="J1269" s="47">
        <f t="shared" si="210"/>
        <v>2</v>
      </c>
      <c r="K1269" s="126"/>
      <c r="L1269" s="126"/>
      <c r="S1269" s="21" t="s">
        <v>6850</v>
      </c>
      <c r="T1269" s="21">
        <v>0</v>
      </c>
      <c r="U1269" s="21">
        <v>0</v>
      </c>
      <c r="V1269" s="21">
        <v>0</v>
      </c>
      <c r="W1269" s="21">
        <v>0</v>
      </c>
      <c r="X1269" s="21">
        <v>0</v>
      </c>
      <c r="Y1269" s="21">
        <f t="shared" si="213"/>
        <v>0</v>
      </c>
      <c r="Z1269" s="263">
        <v>0</v>
      </c>
      <c r="AL1269" s="18" t="s">
        <v>6789</v>
      </c>
      <c r="AM1269" s="65">
        <v>3</v>
      </c>
      <c r="AN1269" s="65">
        <v>3</v>
      </c>
      <c r="AO1269" s="65">
        <v>1</v>
      </c>
      <c r="AP1269" s="65">
        <v>1</v>
      </c>
      <c r="AQ1269" s="65">
        <v>1</v>
      </c>
      <c r="BR1269" s="18"/>
      <c r="BV1269" s="18"/>
    </row>
    <row r="1270" spans="1:74" x14ac:dyDescent="0.25">
      <c r="A1270" s="266" t="s">
        <v>584</v>
      </c>
      <c r="B1270" s="266" t="s">
        <v>826</v>
      </c>
      <c r="C1270" s="267">
        <v>850</v>
      </c>
      <c r="D1270" s="267">
        <v>655</v>
      </c>
      <c r="E1270" s="268">
        <v>9</v>
      </c>
      <c r="F1270" s="268">
        <v>45</v>
      </c>
      <c r="G1270" s="268">
        <v>45</v>
      </c>
      <c r="H1270" s="268">
        <v>51</v>
      </c>
      <c r="I1270" s="268">
        <v>505</v>
      </c>
      <c r="J1270" s="47">
        <f t="shared" si="210"/>
        <v>655</v>
      </c>
      <c r="K1270" s="126"/>
      <c r="L1270" s="126">
        <f>SUM(D1266:D1270)</f>
        <v>756</v>
      </c>
      <c r="S1270" s="21" t="s">
        <v>6851</v>
      </c>
      <c r="T1270" s="21">
        <v>0</v>
      </c>
      <c r="U1270" s="21">
        <v>0</v>
      </c>
      <c r="V1270" s="21">
        <v>0</v>
      </c>
      <c r="W1270" s="21">
        <v>0</v>
      </c>
      <c r="X1270" s="21">
        <v>0</v>
      </c>
      <c r="Y1270" s="21">
        <f t="shared" si="213"/>
        <v>0</v>
      </c>
      <c r="Z1270" s="263">
        <v>0</v>
      </c>
      <c r="AL1270" s="18" t="s">
        <v>6790</v>
      </c>
      <c r="AM1270" s="65">
        <v>10</v>
      </c>
      <c r="AN1270" s="65">
        <v>3</v>
      </c>
      <c r="AO1270" s="65">
        <v>5</v>
      </c>
      <c r="AP1270" s="65">
        <v>3</v>
      </c>
      <c r="AQ1270" s="65">
        <v>2</v>
      </c>
      <c r="BR1270" s="18"/>
      <c r="BV1270" s="18"/>
    </row>
    <row r="1271" spans="1:74" x14ac:dyDescent="0.25">
      <c r="A1271" s="264" t="s">
        <v>588</v>
      </c>
      <c r="B1271" s="264" t="s">
        <v>2633</v>
      </c>
      <c r="C1271" s="265">
        <v>162</v>
      </c>
      <c r="D1271" s="265">
        <v>159</v>
      </c>
      <c r="E1271" s="185">
        <v>9</v>
      </c>
      <c r="F1271" s="185">
        <v>52</v>
      </c>
      <c r="G1271" s="185">
        <v>38</v>
      </c>
      <c r="H1271" s="185">
        <v>60</v>
      </c>
      <c r="I1271" s="185">
        <v>0</v>
      </c>
      <c r="J1271" s="22">
        <f t="shared" si="210"/>
        <v>159</v>
      </c>
      <c r="S1271" s="21" t="s">
        <v>6710</v>
      </c>
      <c r="T1271" s="21">
        <v>1</v>
      </c>
      <c r="U1271" s="21">
        <v>4</v>
      </c>
      <c r="V1271" s="21">
        <v>2</v>
      </c>
      <c r="W1271" s="21">
        <v>14</v>
      </c>
      <c r="X1271" s="21">
        <v>0</v>
      </c>
      <c r="Y1271" s="21">
        <f t="shared" si="213"/>
        <v>21</v>
      </c>
      <c r="Z1271" s="263">
        <v>21</v>
      </c>
      <c r="AL1271" s="18" t="s">
        <v>6792</v>
      </c>
      <c r="AM1271" s="65">
        <v>51</v>
      </c>
      <c r="AN1271" s="65">
        <v>46</v>
      </c>
      <c r="AO1271" s="65">
        <v>37</v>
      </c>
      <c r="AP1271" s="65">
        <v>28</v>
      </c>
      <c r="AQ1271" s="65">
        <v>23</v>
      </c>
      <c r="BR1271" s="18"/>
      <c r="BV1271" s="18"/>
    </row>
    <row r="1272" spans="1:74" x14ac:dyDescent="0.25">
      <c r="A1272" s="264" t="s">
        <v>588</v>
      </c>
      <c r="B1272" s="264" t="s">
        <v>1343</v>
      </c>
      <c r="C1272" s="265">
        <v>65</v>
      </c>
      <c r="D1272" s="265">
        <v>65</v>
      </c>
      <c r="E1272" s="185">
        <v>0</v>
      </c>
      <c r="F1272" s="185">
        <v>24</v>
      </c>
      <c r="G1272" s="185">
        <v>7</v>
      </c>
      <c r="H1272" s="185">
        <v>34</v>
      </c>
      <c r="I1272" s="185">
        <v>0</v>
      </c>
      <c r="J1272" s="22">
        <f t="shared" si="210"/>
        <v>65</v>
      </c>
      <c r="S1272" s="21" t="s">
        <v>6711</v>
      </c>
      <c r="T1272" s="21">
        <v>9</v>
      </c>
      <c r="U1272" s="21">
        <v>52</v>
      </c>
      <c r="V1272" s="21">
        <v>38</v>
      </c>
      <c r="W1272" s="21">
        <v>60</v>
      </c>
      <c r="X1272" s="21">
        <v>0</v>
      </c>
      <c r="Y1272" s="21">
        <f t="shared" si="213"/>
        <v>159</v>
      </c>
      <c r="Z1272" s="263">
        <v>159</v>
      </c>
      <c r="AL1272" s="18" t="s">
        <v>6827</v>
      </c>
      <c r="AM1272" s="65">
        <v>713</v>
      </c>
      <c r="AN1272" s="65">
        <v>352</v>
      </c>
      <c r="AO1272" s="65">
        <v>266</v>
      </c>
      <c r="AP1272" s="65">
        <v>249</v>
      </c>
      <c r="AQ1272" s="65">
        <v>156</v>
      </c>
      <c r="BR1272" s="18"/>
      <c r="BV1272" s="18"/>
    </row>
    <row r="1273" spans="1:74" x14ac:dyDescent="0.25">
      <c r="A1273" s="264" t="s">
        <v>588</v>
      </c>
      <c r="B1273" s="264" t="s">
        <v>4458</v>
      </c>
      <c r="C1273" s="265">
        <v>16</v>
      </c>
      <c r="D1273" s="265">
        <v>13</v>
      </c>
      <c r="E1273" s="185">
        <v>0</v>
      </c>
      <c r="F1273" s="185">
        <v>8</v>
      </c>
      <c r="G1273" s="185">
        <v>5</v>
      </c>
      <c r="H1273" s="185">
        <v>0</v>
      </c>
      <c r="I1273" s="185">
        <v>0</v>
      </c>
      <c r="J1273" s="21">
        <f t="shared" si="210"/>
        <v>13</v>
      </c>
      <c r="S1273" s="21" t="s">
        <v>6712</v>
      </c>
      <c r="T1273" s="21">
        <v>0</v>
      </c>
      <c r="U1273" s="21">
        <v>0</v>
      </c>
      <c r="V1273" s="21">
        <v>0</v>
      </c>
      <c r="W1273" s="21">
        <v>0</v>
      </c>
      <c r="X1273" s="21">
        <v>0</v>
      </c>
      <c r="Y1273" s="21">
        <f t="shared" si="213"/>
        <v>0</v>
      </c>
      <c r="Z1273" s="263">
        <v>0</v>
      </c>
      <c r="AL1273" s="18" t="s">
        <v>6778</v>
      </c>
      <c r="AM1273" s="65">
        <v>364</v>
      </c>
      <c r="AN1273" s="65">
        <v>349</v>
      </c>
      <c r="AO1273" s="65">
        <v>510</v>
      </c>
      <c r="AP1273" s="65">
        <v>535</v>
      </c>
      <c r="AQ1273" s="65">
        <v>579</v>
      </c>
      <c r="BR1273" s="18"/>
      <c r="BV1273" s="18"/>
    </row>
    <row r="1274" spans="1:74" x14ac:dyDescent="0.25">
      <c r="A1274" s="264" t="s">
        <v>588</v>
      </c>
      <c r="B1274" s="264" t="s">
        <v>4602</v>
      </c>
      <c r="C1274" s="265">
        <v>3</v>
      </c>
      <c r="D1274" s="265">
        <v>3</v>
      </c>
      <c r="E1274" s="185">
        <v>0</v>
      </c>
      <c r="F1274" s="185">
        <v>2</v>
      </c>
      <c r="G1274" s="185">
        <v>1</v>
      </c>
      <c r="H1274" s="185">
        <v>0</v>
      </c>
      <c r="I1274" s="185">
        <v>0</v>
      </c>
      <c r="J1274" s="21">
        <f t="shared" si="210"/>
        <v>3</v>
      </c>
      <c r="T1274" s="18">
        <f t="shared" ref="T1274:Y1274" si="214">SUM(T1267:T1273)</f>
        <v>10</v>
      </c>
      <c r="U1274" s="18">
        <f t="shared" si="214"/>
        <v>56</v>
      </c>
      <c r="V1274" s="18">
        <f t="shared" si="214"/>
        <v>40</v>
      </c>
      <c r="W1274" s="18">
        <f t="shared" si="214"/>
        <v>74</v>
      </c>
      <c r="X1274" s="18">
        <f t="shared" si="214"/>
        <v>0</v>
      </c>
      <c r="Y1274" s="18">
        <f t="shared" si="214"/>
        <v>180</v>
      </c>
      <c r="AL1274" s="18" t="s">
        <v>6828</v>
      </c>
      <c r="AM1274" s="65">
        <v>1</v>
      </c>
      <c r="AN1274" s="65">
        <v>28</v>
      </c>
      <c r="AO1274" s="65">
        <v>72</v>
      </c>
      <c r="AP1274" s="65">
        <v>273</v>
      </c>
      <c r="AQ1274" s="65">
        <v>355</v>
      </c>
      <c r="BR1274" s="18"/>
      <c r="BV1274" s="18"/>
    </row>
    <row r="1275" spans="1:74" x14ac:dyDescent="0.25">
      <c r="A1275" s="264" t="s">
        <v>588</v>
      </c>
      <c r="B1275" s="264" t="s">
        <v>826</v>
      </c>
      <c r="C1275" s="265">
        <v>283</v>
      </c>
      <c r="D1275" s="265">
        <v>274</v>
      </c>
      <c r="E1275" s="185">
        <v>20</v>
      </c>
      <c r="F1275" s="185">
        <v>123</v>
      </c>
      <c r="G1275" s="185">
        <v>89</v>
      </c>
      <c r="H1275" s="185">
        <v>42</v>
      </c>
      <c r="I1275" s="185">
        <v>0</v>
      </c>
      <c r="J1275" s="21">
        <f t="shared" si="210"/>
        <v>274</v>
      </c>
      <c r="L1275" s="18">
        <f>SUM(D1271:D1275)</f>
        <v>514</v>
      </c>
      <c r="S1275" s="21" t="s">
        <v>6719</v>
      </c>
      <c r="T1275" s="21" t="s">
        <v>197</v>
      </c>
      <c r="U1275" s="21" t="s">
        <v>230</v>
      </c>
      <c r="V1275" s="21" t="s">
        <v>211</v>
      </c>
      <c r="W1275" s="21" t="s">
        <v>205</v>
      </c>
      <c r="X1275" s="21" t="s">
        <v>283</v>
      </c>
      <c r="Y1275" s="21" t="s">
        <v>6720</v>
      </c>
      <c r="AL1275" s="18" t="s">
        <v>6829</v>
      </c>
      <c r="AM1275" s="65">
        <v>0</v>
      </c>
      <c r="AN1275" s="65">
        <v>0</v>
      </c>
      <c r="AO1275" s="65">
        <v>0</v>
      </c>
      <c r="AP1275" s="65">
        <v>0</v>
      </c>
      <c r="AQ1275" s="65">
        <v>2</v>
      </c>
      <c r="BR1275" s="18"/>
      <c r="BV1275" s="18"/>
    </row>
    <row r="1276" spans="1:74" x14ac:dyDescent="0.25">
      <c r="A1276" s="269" t="s">
        <v>592</v>
      </c>
      <c r="B1276" s="266" t="s">
        <v>2633</v>
      </c>
      <c r="C1276" s="267">
        <v>0</v>
      </c>
      <c r="D1276" s="267">
        <v>0</v>
      </c>
      <c r="E1276" s="268">
        <v>0</v>
      </c>
      <c r="F1276" s="268">
        <v>0</v>
      </c>
      <c r="G1276" s="268">
        <v>0</v>
      </c>
      <c r="H1276" s="268">
        <v>0</v>
      </c>
      <c r="I1276" s="268">
        <v>0</v>
      </c>
      <c r="J1276" s="47">
        <f t="shared" si="210"/>
        <v>0</v>
      </c>
      <c r="K1276" s="126"/>
      <c r="L1276" s="126"/>
      <c r="S1276" s="21" t="s">
        <v>6848</v>
      </c>
      <c r="T1276" s="22">
        <f t="shared" ref="T1276:X1282" si="215">T1258-T1267</f>
        <v>0</v>
      </c>
      <c r="U1276" s="22">
        <f t="shared" si="215"/>
        <v>1</v>
      </c>
      <c r="V1276" s="22">
        <f t="shared" si="215"/>
        <v>0</v>
      </c>
      <c r="W1276" s="22">
        <f t="shared" si="215"/>
        <v>0</v>
      </c>
      <c r="X1276" s="22">
        <f t="shared" si="215"/>
        <v>0</v>
      </c>
      <c r="Y1276" s="22">
        <f t="shared" ref="Y1276:Y1282" si="216">SUM(T1276:W1276)</f>
        <v>1</v>
      </c>
      <c r="BR1276" s="18"/>
      <c r="BV1276" s="18"/>
    </row>
    <row r="1277" spans="1:74" x14ac:dyDescent="0.25">
      <c r="A1277" s="269" t="s">
        <v>592</v>
      </c>
      <c r="B1277" s="266" t="s">
        <v>1343</v>
      </c>
      <c r="C1277" s="267">
        <v>2</v>
      </c>
      <c r="D1277" s="267">
        <v>2</v>
      </c>
      <c r="E1277" s="268">
        <v>0</v>
      </c>
      <c r="F1277" s="268">
        <v>2</v>
      </c>
      <c r="G1277" s="268">
        <v>0</v>
      </c>
      <c r="H1277" s="268">
        <v>0</v>
      </c>
      <c r="I1277" s="268">
        <v>0</v>
      </c>
      <c r="J1277" s="47">
        <f t="shared" si="210"/>
        <v>2</v>
      </c>
      <c r="K1277" s="126"/>
      <c r="L1277" s="126"/>
      <c r="S1277" s="21" t="s">
        <v>6849</v>
      </c>
      <c r="T1277" s="22">
        <f t="shared" si="215"/>
        <v>0</v>
      </c>
      <c r="U1277" s="22">
        <f t="shared" si="215"/>
        <v>1</v>
      </c>
      <c r="V1277" s="22">
        <f t="shared" si="215"/>
        <v>0</v>
      </c>
      <c r="W1277" s="22">
        <f t="shared" si="215"/>
        <v>0</v>
      </c>
      <c r="X1277" s="22">
        <f t="shared" si="215"/>
        <v>0</v>
      </c>
      <c r="Y1277" s="22">
        <f t="shared" si="216"/>
        <v>1</v>
      </c>
      <c r="BR1277" s="18"/>
      <c r="BV1277" s="18"/>
    </row>
    <row r="1278" spans="1:74" x14ac:dyDescent="0.25">
      <c r="A1278" s="269" t="s">
        <v>592</v>
      </c>
      <c r="B1278" s="266" t="s">
        <v>4458</v>
      </c>
      <c r="C1278" s="267">
        <v>0</v>
      </c>
      <c r="D1278" s="267">
        <v>0</v>
      </c>
      <c r="E1278" s="268">
        <v>0</v>
      </c>
      <c r="F1278" s="268">
        <v>0</v>
      </c>
      <c r="G1278" s="268">
        <v>0</v>
      </c>
      <c r="H1278" s="268">
        <v>0</v>
      </c>
      <c r="I1278" s="268">
        <v>0</v>
      </c>
      <c r="J1278" s="47">
        <f t="shared" si="210"/>
        <v>0</v>
      </c>
      <c r="K1278" s="126"/>
      <c r="L1278" s="126"/>
      <c r="S1278" s="21" t="s">
        <v>6850</v>
      </c>
      <c r="T1278" s="22">
        <f t="shared" si="215"/>
        <v>0</v>
      </c>
      <c r="U1278" s="22">
        <f t="shared" si="215"/>
        <v>2</v>
      </c>
      <c r="V1278" s="22">
        <f t="shared" si="215"/>
        <v>0</v>
      </c>
      <c r="W1278" s="22">
        <f t="shared" si="215"/>
        <v>0</v>
      </c>
      <c r="X1278" s="22">
        <f t="shared" si="215"/>
        <v>0</v>
      </c>
      <c r="Y1278" s="22">
        <f t="shared" si="216"/>
        <v>2</v>
      </c>
      <c r="BR1278" s="18"/>
      <c r="BV1278" s="18"/>
    </row>
    <row r="1279" spans="1:74" x14ac:dyDescent="0.25">
      <c r="A1279" s="269" t="s">
        <v>592</v>
      </c>
      <c r="B1279" s="266" t="s">
        <v>4602</v>
      </c>
      <c r="C1279" s="267">
        <v>0</v>
      </c>
      <c r="D1279" s="267">
        <v>0</v>
      </c>
      <c r="E1279" s="268">
        <v>0</v>
      </c>
      <c r="F1279" s="268">
        <v>0</v>
      </c>
      <c r="G1279" s="268">
        <v>0</v>
      </c>
      <c r="H1279" s="268">
        <v>0</v>
      </c>
      <c r="I1279" s="268">
        <v>0</v>
      </c>
      <c r="J1279" s="47">
        <f t="shared" si="210"/>
        <v>0</v>
      </c>
      <c r="K1279" s="126"/>
      <c r="L1279" s="126"/>
      <c r="S1279" s="21" t="s">
        <v>6851</v>
      </c>
      <c r="T1279" s="22">
        <f t="shared" si="215"/>
        <v>1</v>
      </c>
      <c r="U1279" s="22">
        <f t="shared" si="215"/>
        <v>6</v>
      </c>
      <c r="V1279" s="22">
        <f t="shared" si="215"/>
        <v>2</v>
      </c>
      <c r="W1279" s="22">
        <f t="shared" si="215"/>
        <v>14</v>
      </c>
      <c r="X1279" s="22">
        <f t="shared" si="215"/>
        <v>0</v>
      </c>
      <c r="Y1279" s="22">
        <f t="shared" si="216"/>
        <v>23</v>
      </c>
      <c r="BR1279" s="18"/>
      <c r="BV1279" s="18"/>
    </row>
    <row r="1280" spans="1:74" x14ac:dyDescent="0.25">
      <c r="A1280" s="269" t="s">
        <v>592</v>
      </c>
      <c r="B1280" s="266" t="s">
        <v>826</v>
      </c>
      <c r="C1280" s="267">
        <v>0</v>
      </c>
      <c r="D1280" s="267">
        <v>0</v>
      </c>
      <c r="E1280" s="268">
        <v>0</v>
      </c>
      <c r="F1280" s="268">
        <v>0</v>
      </c>
      <c r="G1280" s="268">
        <v>0</v>
      </c>
      <c r="H1280" s="268">
        <v>0</v>
      </c>
      <c r="I1280" s="268">
        <v>0</v>
      </c>
      <c r="J1280" s="47">
        <f t="shared" si="210"/>
        <v>0</v>
      </c>
      <c r="K1280" s="126"/>
      <c r="L1280" s="126">
        <f>SUM(J1276:J1280)</f>
        <v>2</v>
      </c>
      <c r="S1280" s="21" t="s">
        <v>6710</v>
      </c>
      <c r="T1280" s="47">
        <f t="shared" si="215"/>
        <v>9</v>
      </c>
      <c r="U1280" s="47">
        <f t="shared" si="215"/>
        <v>50</v>
      </c>
      <c r="V1280" s="47">
        <f t="shared" si="215"/>
        <v>45</v>
      </c>
      <c r="W1280" s="47">
        <f t="shared" si="215"/>
        <v>52</v>
      </c>
      <c r="X1280" s="22">
        <f t="shared" si="215"/>
        <v>579</v>
      </c>
      <c r="Y1280" s="22">
        <f t="shared" si="216"/>
        <v>156</v>
      </c>
      <c r="BR1280" s="18"/>
      <c r="BV1280" s="18"/>
    </row>
    <row r="1281" spans="1:74" x14ac:dyDescent="0.25">
      <c r="A1281" s="264" t="s">
        <v>6717</v>
      </c>
      <c r="B1281" s="185"/>
      <c r="C1281" s="185">
        <f t="shared" ref="C1281:I1281" si="217">SUM(C1257:C1280)</f>
        <v>1509</v>
      </c>
      <c r="D1281" s="185">
        <f t="shared" si="217"/>
        <v>1299</v>
      </c>
      <c r="E1281" s="185">
        <f t="shared" si="217"/>
        <v>40</v>
      </c>
      <c r="F1281" s="185">
        <f t="shared" si="217"/>
        <v>275</v>
      </c>
      <c r="G1281" s="185">
        <f t="shared" si="217"/>
        <v>189</v>
      </c>
      <c r="H1281" s="185">
        <f t="shared" si="217"/>
        <v>216</v>
      </c>
      <c r="I1281" s="185">
        <f t="shared" si="217"/>
        <v>579</v>
      </c>
      <c r="J1281" s="21">
        <f t="shared" si="210"/>
        <v>1299</v>
      </c>
      <c r="L1281" s="18">
        <f>SUM(L1257:L1280)</f>
        <v>1299</v>
      </c>
      <c r="S1281" s="21" t="s">
        <v>6711</v>
      </c>
      <c r="T1281" s="47">
        <f t="shared" si="215"/>
        <v>20</v>
      </c>
      <c r="U1281" s="47">
        <f t="shared" si="215"/>
        <v>157</v>
      </c>
      <c r="V1281" s="47">
        <f t="shared" si="215"/>
        <v>102</v>
      </c>
      <c r="W1281" s="47">
        <f t="shared" si="215"/>
        <v>76</v>
      </c>
      <c r="X1281" s="22">
        <f t="shared" si="215"/>
        <v>0</v>
      </c>
      <c r="Y1281" s="22">
        <f t="shared" si="216"/>
        <v>355</v>
      </c>
      <c r="BR1281" s="18"/>
      <c r="BV1281" s="18"/>
    </row>
    <row r="1282" spans="1:74" x14ac:dyDescent="0.25">
      <c r="S1282" s="21" t="s">
        <v>6712</v>
      </c>
      <c r="T1282" s="22">
        <f t="shared" si="215"/>
        <v>0</v>
      </c>
      <c r="U1282" s="22">
        <f t="shared" si="215"/>
        <v>2</v>
      </c>
      <c r="V1282" s="22">
        <f t="shared" si="215"/>
        <v>0</v>
      </c>
      <c r="W1282" s="22">
        <f t="shared" si="215"/>
        <v>0</v>
      </c>
      <c r="X1282" s="22">
        <f t="shared" si="215"/>
        <v>0</v>
      </c>
      <c r="Y1282" s="22">
        <f t="shared" si="216"/>
        <v>2</v>
      </c>
      <c r="BR1282" s="18"/>
      <c r="BV1282" s="18"/>
    </row>
    <row r="1287" spans="1:74" s="24" customFormat="1" ht="43.5" customHeight="1" x14ac:dyDescent="0.25">
      <c r="A1287" s="209" t="s">
        <v>6741</v>
      </c>
      <c r="B1287" s="209" t="s">
        <v>6650</v>
      </c>
      <c r="C1287" s="209" t="s">
        <v>6660</v>
      </c>
      <c r="D1287" s="209" t="s">
        <v>6698</v>
      </c>
      <c r="E1287" s="209" t="s">
        <v>6699</v>
      </c>
      <c r="F1287" s="209" t="s">
        <v>6700</v>
      </c>
      <c r="G1287" s="209" t="s">
        <v>6701</v>
      </c>
      <c r="H1287" s="209" t="s">
        <v>6702</v>
      </c>
      <c r="I1287" s="209" t="s">
        <v>6703</v>
      </c>
      <c r="J1287" s="25" t="s">
        <v>6717</v>
      </c>
      <c r="L1287" s="24" t="s">
        <v>6901</v>
      </c>
      <c r="S1287" s="24" t="s">
        <v>6741</v>
      </c>
      <c r="AL1287" s="18" t="s">
        <v>6899</v>
      </c>
      <c r="AM1287" s="65"/>
      <c r="AN1287" s="65"/>
      <c r="AO1287" s="65"/>
      <c r="AP1287" s="65"/>
      <c r="BR1287" s="270"/>
      <c r="BV1287" s="270"/>
    </row>
    <row r="1288" spans="1:74" x14ac:dyDescent="0.25">
      <c r="A1288" s="264" t="s">
        <v>6856</v>
      </c>
      <c r="B1288" s="264" t="s">
        <v>1343</v>
      </c>
      <c r="C1288" s="185">
        <v>1</v>
      </c>
      <c r="D1288" s="265">
        <v>1</v>
      </c>
      <c r="E1288" s="185">
        <v>0</v>
      </c>
      <c r="F1288" s="185">
        <v>1</v>
      </c>
      <c r="G1288" s="185">
        <v>0</v>
      </c>
      <c r="H1288" s="185">
        <v>0</v>
      </c>
      <c r="I1288" s="185">
        <v>0</v>
      </c>
      <c r="J1288" s="21">
        <f t="shared" ref="J1288:J1307" si="218">SUM(E1288:I1288)</f>
        <v>1</v>
      </c>
      <c r="L1288" s="18">
        <v>1</v>
      </c>
      <c r="S1288" s="18" t="s">
        <v>6708</v>
      </c>
      <c r="T1288" s="18" t="s">
        <v>197</v>
      </c>
      <c r="U1288" s="18" t="s">
        <v>230</v>
      </c>
      <c r="V1288" s="18" t="s">
        <v>211</v>
      </c>
      <c r="W1288" s="18" t="s">
        <v>205</v>
      </c>
      <c r="X1288" s="18" t="s">
        <v>283</v>
      </c>
      <c r="Y1288" s="18" t="s">
        <v>134</v>
      </c>
      <c r="AL1288" s="18" t="s">
        <v>6823</v>
      </c>
      <c r="AM1288" s="65"/>
      <c r="AN1288" s="65"/>
      <c r="AO1288" s="65"/>
      <c r="AP1288" s="65"/>
    </row>
    <row r="1289" spans="1:74" x14ac:dyDescent="0.25">
      <c r="A1289" s="264" t="s">
        <v>6857</v>
      </c>
      <c r="B1289" s="264" t="s">
        <v>1343</v>
      </c>
      <c r="C1289" s="185">
        <v>1</v>
      </c>
      <c r="D1289" s="265">
        <v>1</v>
      </c>
      <c r="E1289" s="185">
        <v>0</v>
      </c>
      <c r="F1289" s="185">
        <v>1</v>
      </c>
      <c r="G1289" s="185">
        <v>0</v>
      </c>
      <c r="H1289" s="185">
        <v>0</v>
      </c>
      <c r="I1289" s="185">
        <v>0</v>
      </c>
      <c r="J1289" s="21">
        <f t="shared" si="218"/>
        <v>1</v>
      </c>
      <c r="L1289" s="18">
        <v>1</v>
      </c>
      <c r="S1289" s="18" t="s">
        <v>6848</v>
      </c>
      <c r="T1289" s="18">
        <v>0</v>
      </c>
      <c r="U1289" s="18">
        <v>1</v>
      </c>
      <c r="V1289" s="18">
        <v>0</v>
      </c>
      <c r="W1289" s="18">
        <v>0</v>
      </c>
      <c r="X1289" s="18">
        <v>0</v>
      </c>
      <c r="Y1289" s="18">
        <f t="shared" ref="Y1289:Y1294" si="219">SUM(T1289:X1289)</f>
        <v>1</v>
      </c>
      <c r="Z1289" s="18">
        <v>1</v>
      </c>
      <c r="AL1289" s="18" t="s">
        <v>6731</v>
      </c>
      <c r="AM1289" s="65"/>
      <c r="AN1289" s="65"/>
      <c r="AO1289" s="65"/>
      <c r="AP1289" s="65"/>
    </row>
    <row r="1290" spans="1:74" x14ac:dyDescent="0.25">
      <c r="A1290" s="266" t="s">
        <v>6858</v>
      </c>
      <c r="B1290" s="266" t="s">
        <v>1343</v>
      </c>
      <c r="C1290" s="268">
        <v>1</v>
      </c>
      <c r="D1290" s="267">
        <v>1</v>
      </c>
      <c r="E1290" s="268">
        <v>0</v>
      </c>
      <c r="F1290" s="268">
        <v>1</v>
      </c>
      <c r="G1290" s="268">
        <v>0</v>
      </c>
      <c r="H1290" s="268">
        <v>0</v>
      </c>
      <c r="I1290" s="268">
        <v>0</v>
      </c>
      <c r="J1290" s="47">
        <f t="shared" si="218"/>
        <v>1</v>
      </c>
      <c r="K1290" s="126"/>
      <c r="L1290" s="126"/>
      <c r="S1290" s="18" t="s">
        <v>6849</v>
      </c>
      <c r="T1290" s="18">
        <v>0</v>
      </c>
      <c r="U1290" s="18">
        <v>1</v>
      </c>
      <c r="V1290" s="18">
        <v>0</v>
      </c>
      <c r="W1290" s="18">
        <v>0</v>
      </c>
      <c r="X1290" s="18">
        <v>0</v>
      </c>
      <c r="Y1290" s="18">
        <f t="shared" si="219"/>
        <v>1</v>
      </c>
      <c r="Z1290" s="18">
        <v>1</v>
      </c>
      <c r="AM1290" s="65"/>
      <c r="AN1290" s="65"/>
      <c r="AO1290" s="65"/>
      <c r="AP1290" s="65"/>
    </row>
    <row r="1291" spans="1:74" x14ac:dyDescent="0.25">
      <c r="A1291" s="266" t="s">
        <v>6858</v>
      </c>
      <c r="B1291" s="266" t="s">
        <v>826</v>
      </c>
      <c r="C1291" s="268">
        <v>2</v>
      </c>
      <c r="D1291" s="267">
        <v>2</v>
      </c>
      <c r="E1291" s="268">
        <v>0</v>
      </c>
      <c r="F1291" s="268">
        <v>2</v>
      </c>
      <c r="G1291" s="268">
        <v>0</v>
      </c>
      <c r="H1291" s="268">
        <v>0</v>
      </c>
      <c r="I1291" s="268">
        <v>0</v>
      </c>
      <c r="J1291" s="47">
        <f t="shared" si="218"/>
        <v>2</v>
      </c>
      <c r="K1291" s="126"/>
      <c r="L1291" s="126">
        <f>SUM(D1290:D1291)</f>
        <v>3</v>
      </c>
      <c r="S1291" s="18" t="s">
        <v>6850</v>
      </c>
      <c r="T1291" s="18">
        <v>0</v>
      </c>
      <c r="U1291" s="18">
        <v>3</v>
      </c>
      <c r="V1291" s="18">
        <v>0</v>
      </c>
      <c r="W1291" s="18">
        <v>0</v>
      </c>
      <c r="X1291" s="18">
        <v>0</v>
      </c>
      <c r="Y1291" s="18">
        <f t="shared" si="219"/>
        <v>3</v>
      </c>
      <c r="Z1291" s="18">
        <v>3</v>
      </c>
      <c r="AL1291" s="18" t="s">
        <v>5</v>
      </c>
      <c r="AM1291" s="18" t="s">
        <v>6738</v>
      </c>
      <c r="AN1291" s="18" t="s">
        <v>6739</v>
      </c>
      <c r="AO1291" s="18" t="s">
        <v>6740</v>
      </c>
      <c r="AP1291" s="18" t="s">
        <v>6741</v>
      </c>
    </row>
    <row r="1292" spans="1:74" x14ac:dyDescent="0.25">
      <c r="A1292" s="264" t="s">
        <v>6854</v>
      </c>
      <c r="B1292" s="264" t="s">
        <v>2633</v>
      </c>
      <c r="C1292" s="185">
        <v>2</v>
      </c>
      <c r="D1292" s="265">
        <v>2</v>
      </c>
      <c r="E1292" s="185">
        <v>0</v>
      </c>
      <c r="F1292" s="185">
        <v>2</v>
      </c>
      <c r="G1292" s="185">
        <v>0</v>
      </c>
      <c r="H1292" s="185">
        <v>0</v>
      </c>
      <c r="I1292" s="185">
        <v>0</v>
      </c>
      <c r="J1292" s="21">
        <f t="shared" si="218"/>
        <v>2</v>
      </c>
      <c r="S1292" s="18" t="s">
        <v>6851</v>
      </c>
      <c r="T1292" s="18">
        <v>4</v>
      </c>
      <c r="U1292" s="18">
        <f>SUM(F1292:F1296)</f>
        <v>18</v>
      </c>
      <c r="V1292" s="18">
        <v>2</v>
      </c>
      <c r="W1292" s="18">
        <v>6</v>
      </c>
      <c r="X1292" s="18">
        <v>0</v>
      </c>
      <c r="Y1292" s="18">
        <f t="shared" si="219"/>
        <v>30</v>
      </c>
      <c r="Z1292" s="18">
        <v>30</v>
      </c>
      <c r="AL1292" s="18" t="s">
        <v>6774</v>
      </c>
      <c r="AM1292" s="65">
        <v>0</v>
      </c>
      <c r="AN1292" s="65">
        <v>0</v>
      </c>
      <c r="AO1292" s="65">
        <v>0</v>
      </c>
      <c r="AP1292" s="65">
        <v>0</v>
      </c>
    </row>
    <row r="1293" spans="1:74" x14ac:dyDescent="0.25">
      <c r="A1293" s="264" t="s">
        <v>6854</v>
      </c>
      <c r="B1293" s="264" t="s">
        <v>1343</v>
      </c>
      <c r="C1293" s="185">
        <v>1</v>
      </c>
      <c r="D1293" s="265">
        <v>1</v>
      </c>
      <c r="E1293" s="185">
        <v>0</v>
      </c>
      <c r="F1293" s="185">
        <v>1</v>
      </c>
      <c r="G1293" s="185">
        <v>0</v>
      </c>
      <c r="H1293" s="185">
        <v>0</v>
      </c>
      <c r="I1293" s="185">
        <v>0</v>
      </c>
      <c r="J1293" s="21">
        <f t="shared" si="218"/>
        <v>1</v>
      </c>
      <c r="S1293" s="18" t="s">
        <v>6710</v>
      </c>
      <c r="T1293" s="18">
        <v>17</v>
      </c>
      <c r="U1293" s="18">
        <f>SUM(F1297:F1301)</f>
        <v>85</v>
      </c>
      <c r="V1293" s="18">
        <f>SUM(G1297:G1301)</f>
        <v>48</v>
      </c>
      <c r="W1293" s="18">
        <f>SUM(H1297:H1301)</f>
        <v>126</v>
      </c>
      <c r="X1293" s="18">
        <f>SUM(I1297:I1301)</f>
        <v>535</v>
      </c>
      <c r="Y1293" s="18">
        <f t="shared" si="219"/>
        <v>811</v>
      </c>
      <c r="Z1293" s="18">
        <v>811</v>
      </c>
      <c r="AL1293" s="18" t="s">
        <v>6775</v>
      </c>
      <c r="AM1293" s="65">
        <v>0</v>
      </c>
      <c r="AN1293" s="65">
        <v>0</v>
      </c>
      <c r="AO1293" s="65">
        <v>0</v>
      </c>
      <c r="AP1293" s="65">
        <v>0</v>
      </c>
    </row>
    <row r="1294" spans="1:74" x14ac:dyDescent="0.25">
      <c r="A1294" s="264" t="s">
        <v>6854</v>
      </c>
      <c r="B1294" s="264" t="s">
        <v>4458</v>
      </c>
      <c r="C1294" s="185">
        <v>2</v>
      </c>
      <c r="D1294" s="265">
        <v>1</v>
      </c>
      <c r="E1294" s="185">
        <v>0</v>
      </c>
      <c r="F1294" s="185">
        <v>1</v>
      </c>
      <c r="G1294" s="185">
        <v>0</v>
      </c>
      <c r="H1294" s="185">
        <v>0</v>
      </c>
      <c r="I1294" s="185">
        <v>0</v>
      </c>
      <c r="J1294" s="21">
        <f t="shared" si="218"/>
        <v>1</v>
      </c>
      <c r="S1294" s="18" t="s">
        <v>6711</v>
      </c>
      <c r="T1294" s="18">
        <f>SUM(E1302:E1306)</f>
        <v>33</v>
      </c>
      <c r="U1294" s="18">
        <f>SUM(F1302:F1306)</f>
        <v>177</v>
      </c>
      <c r="V1294" s="18">
        <f>SUM(G1302:G1306)</f>
        <v>84</v>
      </c>
      <c r="W1294" s="18">
        <f>SUM(H1302:H1306)</f>
        <v>182</v>
      </c>
      <c r="X1294" s="18">
        <f>SUM(I1302:I1306)</f>
        <v>0</v>
      </c>
      <c r="Y1294" s="18">
        <f t="shared" si="219"/>
        <v>476</v>
      </c>
      <c r="Z1294" s="18">
        <v>476</v>
      </c>
      <c r="AL1294" s="18" t="s">
        <v>6776</v>
      </c>
      <c r="AM1294" s="65">
        <v>0</v>
      </c>
      <c r="AN1294" s="65">
        <v>0</v>
      </c>
      <c r="AO1294" s="65">
        <v>0</v>
      </c>
      <c r="AP1294" s="65">
        <v>0</v>
      </c>
    </row>
    <row r="1295" spans="1:74" x14ac:dyDescent="0.25">
      <c r="A1295" s="264" t="s">
        <v>6854</v>
      </c>
      <c r="B1295" s="264" t="s">
        <v>4602</v>
      </c>
      <c r="C1295" s="185">
        <v>1</v>
      </c>
      <c r="D1295" s="265">
        <v>1</v>
      </c>
      <c r="E1295" s="185">
        <v>0</v>
      </c>
      <c r="F1295" s="185">
        <v>1</v>
      </c>
      <c r="G1295" s="185">
        <v>0</v>
      </c>
      <c r="H1295" s="185">
        <v>0</v>
      </c>
      <c r="I1295" s="185">
        <v>0</v>
      </c>
      <c r="J1295" s="21">
        <f t="shared" si="218"/>
        <v>1</v>
      </c>
      <c r="T1295" s="18">
        <f t="shared" ref="T1295:Y1295" si="220">SUM(T1289:T1294)</f>
        <v>54</v>
      </c>
      <c r="U1295" s="18">
        <f t="shared" si="220"/>
        <v>285</v>
      </c>
      <c r="V1295" s="18">
        <f t="shared" si="220"/>
        <v>134</v>
      </c>
      <c r="W1295" s="18">
        <f t="shared" si="220"/>
        <v>314</v>
      </c>
      <c r="X1295" s="18">
        <f t="shared" si="220"/>
        <v>535</v>
      </c>
      <c r="Y1295" s="18">
        <f t="shared" si="220"/>
        <v>1322</v>
      </c>
      <c r="AL1295" s="18" t="s">
        <v>6777</v>
      </c>
      <c r="AM1295" s="65">
        <v>0</v>
      </c>
      <c r="AN1295" s="65">
        <v>0</v>
      </c>
      <c r="AO1295" s="65">
        <v>0</v>
      </c>
      <c r="AP1295" s="65">
        <v>0</v>
      </c>
    </row>
    <row r="1296" spans="1:74" x14ac:dyDescent="0.25">
      <c r="A1296" s="264" t="s">
        <v>6854</v>
      </c>
      <c r="B1296" s="264" t="s">
        <v>826</v>
      </c>
      <c r="C1296" s="185">
        <v>26</v>
      </c>
      <c r="D1296" s="265">
        <v>25</v>
      </c>
      <c r="E1296" s="185">
        <v>4</v>
      </c>
      <c r="F1296" s="185">
        <v>13</v>
      </c>
      <c r="G1296" s="185">
        <v>2</v>
      </c>
      <c r="H1296" s="185">
        <v>6</v>
      </c>
      <c r="I1296" s="185">
        <v>0</v>
      </c>
      <c r="J1296" s="21">
        <f t="shared" si="218"/>
        <v>25</v>
      </c>
      <c r="L1296" s="18">
        <f>SUM(D1292:D1296)</f>
        <v>30</v>
      </c>
      <c r="AL1296" s="18" t="s">
        <v>6895</v>
      </c>
      <c r="AM1296" s="65">
        <v>0</v>
      </c>
      <c r="AN1296" s="65">
        <v>0</v>
      </c>
      <c r="AO1296" s="65">
        <v>0</v>
      </c>
      <c r="AP1296" s="65">
        <v>0</v>
      </c>
    </row>
    <row r="1297" spans="1:74" x14ac:dyDescent="0.25">
      <c r="A1297" s="266" t="s">
        <v>584</v>
      </c>
      <c r="B1297" s="266" t="s">
        <v>2633</v>
      </c>
      <c r="C1297" s="268">
        <v>30</v>
      </c>
      <c r="D1297" s="267">
        <v>27</v>
      </c>
      <c r="E1297" s="268">
        <v>3</v>
      </c>
      <c r="F1297" s="268">
        <v>17</v>
      </c>
      <c r="G1297" s="268">
        <v>2</v>
      </c>
      <c r="H1297" s="268">
        <v>5</v>
      </c>
      <c r="I1297" s="268">
        <v>0</v>
      </c>
      <c r="J1297" s="47">
        <f t="shared" si="218"/>
        <v>27</v>
      </c>
      <c r="K1297" s="126"/>
      <c r="L1297" s="126"/>
    </row>
    <row r="1298" spans="1:74" x14ac:dyDescent="0.25">
      <c r="A1298" s="266" t="s">
        <v>584</v>
      </c>
      <c r="B1298" s="266" t="s">
        <v>1343</v>
      </c>
      <c r="C1298" s="268">
        <v>58</v>
      </c>
      <c r="D1298" s="267">
        <v>57</v>
      </c>
      <c r="E1298" s="268">
        <v>0</v>
      </c>
      <c r="F1298" s="268">
        <v>1</v>
      </c>
      <c r="G1298" s="268">
        <v>1</v>
      </c>
      <c r="H1298" s="268">
        <v>0</v>
      </c>
      <c r="I1298" s="268">
        <v>55</v>
      </c>
      <c r="J1298" s="47">
        <f t="shared" si="218"/>
        <v>57</v>
      </c>
      <c r="K1298" s="126"/>
      <c r="L1298" s="126"/>
      <c r="S1298" s="18" t="s">
        <v>6741</v>
      </c>
      <c r="AL1298" s="18" t="s">
        <v>5</v>
      </c>
      <c r="AM1298" s="18" t="s">
        <v>6795</v>
      </c>
      <c r="AN1298" s="18" t="s">
        <v>6739</v>
      </c>
      <c r="AO1298" s="18" t="s">
        <v>6740</v>
      </c>
      <c r="AP1298" s="18" t="s">
        <v>6741</v>
      </c>
    </row>
    <row r="1299" spans="1:74" x14ac:dyDescent="0.25">
      <c r="A1299" s="266" t="s">
        <v>584</v>
      </c>
      <c r="B1299" s="266" t="s">
        <v>4458</v>
      </c>
      <c r="C1299" s="268">
        <v>4</v>
      </c>
      <c r="D1299" s="267">
        <v>2</v>
      </c>
      <c r="E1299" s="268">
        <v>0</v>
      </c>
      <c r="F1299" s="268">
        <v>2</v>
      </c>
      <c r="G1299" s="268">
        <v>0</v>
      </c>
      <c r="H1299" s="268">
        <v>0</v>
      </c>
      <c r="I1299" s="268">
        <v>0</v>
      </c>
      <c r="J1299" s="47">
        <f t="shared" si="218"/>
        <v>2</v>
      </c>
      <c r="K1299" s="126"/>
      <c r="L1299" s="126"/>
      <c r="S1299" s="18" t="s">
        <v>6716</v>
      </c>
      <c r="T1299" s="18" t="s">
        <v>197</v>
      </c>
      <c r="U1299" s="18" t="s">
        <v>230</v>
      </c>
      <c r="V1299" s="18" t="s">
        <v>211</v>
      </c>
      <c r="W1299" s="18" t="s">
        <v>205</v>
      </c>
      <c r="X1299" s="18" t="s">
        <v>283</v>
      </c>
      <c r="Y1299" s="18" t="s">
        <v>134</v>
      </c>
      <c r="AL1299" s="18" t="s">
        <v>6788</v>
      </c>
      <c r="AM1299" s="65">
        <v>3</v>
      </c>
      <c r="AN1299" s="65">
        <v>0</v>
      </c>
      <c r="AO1299" s="65">
        <v>1</v>
      </c>
      <c r="AP1299" s="65">
        <v>1</v>
      </c>
    </row>
    <row r="1300" spans="1:74" x14ac:dyDescent="0.25">
      <c r="A1300" s="266" t="s">
        <v>584</v>
      </c>
      <c r="B1300" s="266" t="s">
        <v>4602</v>
      </c>
      <c r="C1300" s="268">
        <v>1</v>
      </c>
      <c r="D1300" s="267">
        <v>1</v>
      </c>
      <c r="E1300" s="268">
        <v>0</v>
      </c>
      <c r="F1300" s="268">
        <v>1</v>
      </c>
      <c r="G1300" s="268">
        <v>0</v>
      </c>
      <c r="H1300" s="268">
        <v>0</v>
      </c>
      <c r="I1300" s="268">
        <v>0</v>
      </c>
      <c r="J1300" s="47">
        <f t="shared" si="218"/>
        <v>1</v>
      </c>
      <c r="K1300" s="126"/>
      <c r="L1300" s="126"/>
      <c r="S1300" s="18" t="s">
        <v>6848</v>
      </c>
      <c r="T1300" s="18">
        <v>0</v>
      </c>
      <c r="U1300" s="18">
        <v>0</v>
      </c>
      <c r="V1300" s="18">
        <v>0</v>
      </c>
      <c r="W1300" s="18">
        <v>0</v>
      </c>
      <c r="X1300" s="18">
        <v>0</v>
      </c>
      <c r="Y1300" s="18">
        <f t="shared" ref="Y1300:Y1305" si="221">SUM(T1300:X1300)</f>
        <v>0</v>
      </c>
      <c r="Z1300" s="18">
        <v>0</v>
      </c>
      <c r="AL1300" s="18" t="s">
        <v>6789</v>
      </c>
      <c r="AM1300" s="65">
        <v>3</v>
      </c>
      <c r="AN1300" s="65">
        <v>3</v>
      </c>
      <c r="AO1300" s="65">
        <v>1</v>
      </c>
      <c r="AP1300" s="65">
        <v>1</v>
      </c>
      <c r="BR1300" s="18"/>
      <c r="BV1300" s="18"/>
    </row>
    <row r="1301" spans="1:74" x14ac:dyDescent="0.25">
      <c r="A1301" s="266" t="s">
        <v>584</v>
      </c>
      <c r="B1301" s="266" t="s">
        <v>826</v>
      </c>
      <c r="C1301" s="268">
        <v>727</v>
      </c>
      <c r="D1301" s="267">
        <v>724</v>
      </c>
      <c r="E1301" s="268">
        <v>14</v>
      </c>
      <c r="F1301" s="268">
        <v>64</v>
      </c>
      <c r="G1301" s="268">
        <v>45</v>
      </c>
      <c r="H1301" s="268">
        <v>121</v>
      </c>
      <c r="I1301" s="268">
        <v>480</v>
      </c>
      <c r="J1301" s="47">
        <f t="shared" si="218"/>
        <v>724</v>
      </c>
      <c r="K1301" s="126"/>
      <c r="L1301" s="126">
        <f>SUM(D1297:D1301)</f>
        <v>811</v>
      </c>
      <c r="S1301" s="18" t="s">
        <v>6849</v>
      </c>
      <c r="T1301" s="18">
        <v>0</v>
      </c>
      <c r="U1301" s="18">
        <v>0</v>
      </c>
      <c r="V1301" s="18">
        <v>0</v>
      </c>
      <c r="W1301" s="18">
        <v>0</v>
      </c>
      <c r="X1301" s="18">
        <v>0</v>
      </c>
      <c r="Y1301" s="18">
        <f t="shared" si="221"/>
        <v>0</v>
      </c>
      <c r="Z1301" s="18">
        <v>0</v>
      </c>
      <c r="AL1301" s="18" t="s">
        <v>6790</v>
      </c>
      <c r="AM1301" s="65">
        <v>10</v>
      </c>
      <c r="AN1301" s="65">
        <v>3</v>
      </c>
      <c r="AO1301" s="65">
        <v>5</v>
      </c>
      <c r="AP1301" s="65">
        <v>3</v>
      </c>
      <c r="BR1301" s="18"/>
      <c r="BV1301" s="18"/>
    </row>
    <row r="1302" spans="1:74" x14ac:dyDescent="0.25">
      <c r="A1302" s="264" t="s">
        <v>588</v>
      </c>
      <c r="B1302" s="264" t="s">
        <v>2633</v>
      </c>
      <c r="C1302" s="185">
        <v>213</v>
      </c>
      <c r="D1302" s="265">
        <v>203</v>
      </c>
      <c r="E1302" s="185">
        <v>5</v>
      </c>
      <c r="F1302" s="185">
        <v>70</v>
      </c>
      <c r="G1302" s="185">
        <v>31</v>
      </c>
      <c r="H1302" s="185">
        <v>97</v>
      </c>
      <c r="I1302" s="185">
        <v>0</v>
      </c>
      <c r="J1302" s="22">
        <f t="shared" si="218"/>
        <v>203</v>
      </c>
      <c r="S1302" s="18" t="s">
        <v>6850</v>
      </c>
      <c r="T1302" s="18">
        <v>0</v>
      </c>
      <c r="U1302" s="18">
        <v>0</v>
      </c>
      <c r="V1302" s="18">
        <v>0</v>
      </c>
      <c r="W1302" s="18">
        <v>0</v>
      </c>
      <c r="X1302" s="18">
        <v>0</v>
      </c>
      <c r="Y1302" s="18">
        <f t="shared" si="221"/>
        <v>0</v>
      </c>
      <c r="Z1302" s="18">
        <v>0</v>
      </c>
      <c r="AL1302" s="18" t="s">
        <v>6792</v>
      </c>
      <c r="AM1302" s="65">
        <v>51</v>
      </c>
      <c r="AN1302" s="65">
        <v>46</v>
      </c>
      <c r="AO1302" s="65">
        <v>37</v>
      </c>
      <c r="AP1302" s="65">
        <v>28</v>
      </c>
      <c r="BR1302" s="18"/>
      <c r="BV1302" s="18"/>
    </row>
    <row r="1303" spans="1:74" x14ac:dyDescent="0.25">
      <c r="A1303" s="264" t="s">
        <v>588</v>
      </c>
      <c r="B1303" s="264" t="s">
        <v>1343</v>
      </c>
      <c r="C1303" s="185">
        <v>176</v>
      </c>
      <c r="D1303" s="265">
        <v>175</v>
      </c>
      <c r="E1303" s="185">
        <v>18</v>
      </c>
      <c r="F1303" s="185">
        <v>46</v>
      </c>
      <c r="G1303" s="185">
        <v>44</v>
      </c>
      <c r="H1303" s="185">
        <v>67</v>
      </c>
      <c r="I1303" s="185">
        <v>0</v>
      </c>
      <c r="J1303" s="22">
        <f t="shared" si="218"/>
        <v>175</v>
      </c>
      <c r="S1303" s="18" t="s">
        <v>6851</v>
      </c>
      <c r="T1303" s="18">
        <v>0</v>
      </c>
      <c r="U1303" s="18">
        <v>2</v>
      </c>
      <c r="V1303" s="18">
        <v>0</v>
      </c>
      <c r="W1303" s="18">
        <v>0</v>
      </c>
      <c r="X1303" s="18">
        <v>0</v>
      </c>
      <c r="Y1303" s="18">
        <f t="shared" si="221"/>
        <v>2</v>
      </c>
      <c r="Z1303" s="18">
        <v>2</v>
      </c>
      <c r="AL1303" s="18" t="s">
        <v>6827</v>
      </c>
      <c r="AM1303" s="65">
        <v>713</v>
      </c>
      <c r="AN1303" s="65">
        <v>352</v>
      </c>
      <c r="AO1303" s="65">
        <v>266</v>
      </c>
      <c r="AP1303" s="65">
        <v>249</v>
      </c>
      <c r="BR1303" s="18"/>
      <c r="BV1303" s="18"/>
    </row>
    <row r="1304" spans="1:74" x14ac:dyDescent="0.25">
      <c r="A1304" s="264" t="s">
        <v>588</v>
      </c>
      <c r="B1304" s="264" t="s">
        <v>4458</v>
      </c>
      <c r="C1304" s="185">
        <v>11</v>
      </c>
      <c r="D1304" s="265">
        <v>10</v>
      </c>
      <c r="E1304" s="185">
        <v>1</v>
      </c>
      <c r="F1304" s="185">
        <v>9</v>
      </c>
      <c r="G1304" s="185">
        <v>0</v>
      </c>
      <c r="H1304" s="185">
        <v>0</v>
      </c>
      <c r="I1304" s="185">
        <v>0</v>
      </c>
      <c r="J1304" s="21">
        <f t="shared" si="218"/>
        <v>10</v>
      </c>
      <c r="S1304" s="18" t="s">
        <v>6710</v>
      </c>
      <c r="T1304" s="18">
        <v>3</v>
      </c>
      <c r="U1304" s="18">
        <v>17</v>
      </c>
      <c r="V1304" s="18">
        <v>2</v>
      </c>
      <c r="W1304" s="18">
        <v>5</v>
      </c>
      <c r="X1304" s="18">
        <f>SUM(I1308:I1312)</f>
        <v>0</v>
      </c>
      <c r="Y1304" s="18">
        <f t="shared" si="221"/>
        <v>27</v>
      </c>
      <c r="Z1304" s="18">
        <v>27</v>
      </c>
      <c r="AL1304" s="18" t="s">
        <v>6778</v>
      </c>
      <c r="AM1304" s="65">
        <v>364</v>
      </c>
      <c r="AN1304" s="65">
        <v>349</v>
      </c>
      <c r="AO1304" s="65">
        <v>510</v>
      </c>
      <c r="AP1304" s="65">
        <v>535</v>
      </c>
      <c r="BR1304" s="18"/>
      <c r="BV1304" s="18"/>
    </row>
    <row r="1305" spans="1:74" x14ac:dyDescent="0.25">
      <c r="A1305" s="264" t="s">
        <v>588</v>
      </c>
      <c r="B1305" s="264" t="s">
        <v>4602</v>
      </c>
      <c r="C1305" s="185">
        <v>5</v>
      </c>
      <c r="D1305" s="265">
        <v>5</v>
      </c>
      <c r="E1305" s="185">
        <v>3</v>
      </c>
      <c r="F1305" s="185">
        <v>2</v>
      </c>
      <c r="G1305" s="185">
        <v>0</v>
      </c>
      <c r="H1305" s="185">
        <v>0</v>
      </c>
      <c r="I1305" s="185">
        <v>0</v>
      </c>
      <c r="J1305" s="21">
        <f t="shared" si="218"/>
        <v>5</v>
      </c>
      <c r="S1305" s="18" t="s">
        <v>6711</v>
      </c>
      <c r="T1305" s="18">
        <v>5</v>
      </c>
      <c r="U1305" s="18">
        <v>70</v>
      </c>
      <c r="V1305" s="18">
        <v>31</v>
      </c>
      <c r="W1305" s="18">
        <v>97</v>
      </c>
      <c r="X1305" s="18">
        <f>SUM(I1313:I1317)</f>
        <v>0</v>
      </c>
      <c r="Y1305" s="18">
        <f t="shared" si="221"/>
        <v>203</v>
      </c>
      <c r="Z1305" s="18">
        <v>203</v>
      </c>
      <c r="AL1305" s="18" t="s">
        <v>6828</v>
      </c>
      <c r="AM1305" s="65">
        <v>1</v>
      </c>
      <c r="AN1305" s="65">
        <v>28</v>
      </c>
      <c r="AO1305" s="65">
        <v>72</v>
      </c>
      <c r="AP1305" s="65">
        <v>273</v>
      </c>
      <c r="BR1305" s="18"/>
      <c r="BV1305" s="18"/>
    </row>
    <row r="1306" spans="1:74" x14ac:dyDescent="0.25">
      <c r="A1306" s="264" t="s">
        <v>588</v>
      </c>
      <c r="B1306" s="264" t="s">
        <v>826</v>
      </c>
      <c r="C1306" s="185">
        <v>83</v>
      </c>
      <c r="D1306" s="265">
        <v>83</v>
      </c>
      <c r="E1306" s="185">
        <v>6</v>
      </c>
      <c r="F1306" s="185">
        <v>50</v>
      </c>
      <c r="G1306" s="185">
        <v>9</v>
      </c>
      <c r="H1306" s="185">
        <v>18</v>
      </c>
      <c r="I1306" s="185">
        <v>0</v>
      </c>
      <c r="J1306" s="21">
        <f t="shared" si="218"/>
        <v>83</v>
      </c>
      <c r="L1306" s="18">
        <f>SUM(D1302:D1306)</f>
        <v>476</v>
      </c>
      <c r="T1306" s="18">
        <f t="shared" ref="T1306:Y1306" si="222">SUM(T1300:T1305)</f>
        <v>8</v>
      </c>
      <c r="U1306" s="18">
        <f t="shared" si="222"/>
        <v>89</v>
      </c>
      <c r="V1306" s="18">
        <f t="shared" si="222"/>
        <v>33</v>
      </c>
      <c r="W1306" s="18">
        <f t="shared" si="222"/>
        <v>102</v>
      </c>
      <c r="X1306" s="18">
        <f t="shared" si="222"/>
        <v>0</v>
      </c>
      <c r="Y1306" s="18">
        <f t="shared" si="222"/>
        <v>232</v>
      </c>
      <c r="BR1306" s="18"/>
      <c r="BV1306" s="18"/>
    </row>
    <row r="1307" spans="1:74" x14ac:dyDescent="0.25">
      <c r="A1307" s="264" t="s">
        <v>6717</v>
      </c>
      <c r="B1307" s="185"/>
      <c r="C1307" s="185">
        <f t="shared" ref="C1307:I1307" si="223">SUM(C1288:C1306)</f>
        <v>1345</v>
      </c>
      <c r="D1307" s="185">
        <f t="shared" si="223"/>
        <v>1322</v>
      </c>
      <c r="E1307" s="185">
        <f t="shared" si="223"/>
        <v>54</v>
      </c>
      <c r="F1307" s="185">
        <f t="shared" si="223"/>
        <v>285</v>
      </c>
      <c r="G1307" s="185">
        <f t="shared" si="223"/>
        <v>134</v>
      </c>
      <c r="H1307" s="185">
        <f t="shared" si="223"/>
        <v>314</v>
      </c>
      <c r="I1307" s="185">
        <f t="shared" si="223"/>
        <v>535</v>
      </c>
      <c r="J1307" s="21">
        <f t="shared" si="218"/>
        <v>1322</v>
      </c>
      <c r="L1307" s="18">
        <f>SUM(L1288:L1306)</f>
        <v>1322</v>
      </c>
      <c r="BR1307" s="18"/>
      <c r="BV1307" s="18"/>
    </row>
    <row r="1308" spans="1:74" x14ac:dyDescent="0.25">
      <c r="S1308" s="18" t="s">
        <v>6741</v>
      </c>
      <c r="BR1308" s="18"/>
      <c r="BV1308" s="18"/>
    </row>
    <row r="1309" spans="1:74" x14ac:dyDescent="0.25">
      <c r="S1309" s="18" t="s">
        <v>6719</v>
      </c>
      <c r="T1309" s="18" t="s">
        <v>197</v>
      </c>
      <c r="U1309" s="18" t="s">
        <v>230</v>
      </c>
      <c r="V1309" s="18" t="s">
        <v>211</v>
      </c>
      <c r="W1309" s="18" t="s">
        <v>205</v>
      </c>
      <c r="X1309" s="18" t="s">
        <v>283</v>
      </c>
      <c r="Y1309" s="18" t="s">
        <v>6902</v>
      </c>
      <c r="BR1309" s="18"/>
      <c r="BV1309" s="18"/>
    </row>
    <row r="1310" spans="1:74" x14ac:dyDescent="0.25">
      <c r="S1310" s="18" t="s">
        <v>6848</v>
      </c>
      <c r="T1310" s="18">
        <v>0</v>
      </c>
      <c r="U1310" s="18">
        <v>1</v>
      </c>
      <c r="V1310" s="18">
        <v>0</v>
      </c>
      <c r="W1310" s="18">
        <v>0</v>
      </c>
      <c r="X1310" s="18">
        <v>0</v>
      </c>
      <c r="Y1310" s="18">
        <f t="shared" ref="Y1310:Y1316" si="224">SUM(T1310:W1310)</f>
        <v>1</v>
      </c>
      <c r="BR1310" s="18"/>
      <c r="BV1310" s="18"/>
    </row>
    <row r="1311" spans="1:74" x14ac:dyDescent="0.25">
      <c r="S1311" s="18" t="s">
        <v>6849</v>
      </c>
      <c r="T1311" s="18">
        <v>0</v>
      </c>
      <c r="U1311" s="18">
        <v>1</v>
      </c>
      <c r="V1311" s="18">
        <v>0</v>
      </c>
      <c r="W1311" s="18">
        <v>0</v>
      </c>
      <c r="X1311" s="18">
        <v>0</v>
      </c>
      <c r="Y1311" s="18">
        <f t="shared" si="224"/>
        <v>1</v>
      </c>
      <c r="BR1311" s="18"/>
      <c r="BV1311" s="18"/>
    </row>
    <row r="1312" spans="1:74" x14ac:dyDescent="0.25">
      <c r="S1312" s="18" t="s">
        <v>6850</v>
      </c>
      <c r="T1312" s="18">
        <v>0</v>
      </c>
      <c r="U1312" s="18">
        <v>3</v>
      </c>
      <c r="V1312" s="18">
        <v>0</v>
      </c>
      <c r="W1312" s="18">
        <v>0</v>
      </c>
      <c r="X1312" s="18">
        <v>0</v>
      </c>
      <c r="Y1312" s="18">
        <f t="shared" si="224"/>
        <v>3</v>
      </c>
      <c r="BR1312" s="18"/>
      <c r="BV1312" s="18"/>
    </row>
    <row r="1313" spans="1:74" x14ac:dyDescent="0.25">
      <c r="S1313" s="18" t="s">
        <v>6851</v>
      </c>
      <c r="T1313" s="18">
        <v>4</v>
      </c>
      <c r="U1313" s="126">
        <v>16</v>
      </c>
      <c r="V1313" s="18">
        <v>2</v>
      </c>
      <c r="W1313" s="18">
        <v>6</v>
      </c>
      <c r="X1313" s="18">
        <v>0</v>
      </c>
      <c r="Y1313" s="18">
        <f t="shared" si="224"/>
        <v>28</v>
      </c>
      <c r="BR1313" s="18"/>
      <c r="BV1313" s="18"/>
    </row>
    <row r="1314" spans="1:74" ht="30" customHeight="1" x14ac:dyDescent="0.25">
      <c r="A1314" s="271" t="s">
        <v>6740</v>
      </c>
      <c r="B1314" s="271" t="s">
        <v>6650</v>
      </c>
      <c r="C1314" s="271"/>
      <c r="D1314" s="271" t="s">
        <v>6698</v>
      </c>
      <c r="S1314" s="18" t="s">
        <v>6710</v>
      </c>
      <c r="T1314" s="126">
        <v>14</v>
      </c>
      <c r="U1314" s="126">
        <v>68</v>
      </c>
      <c r="V1314" s="126">
        <v>46</v>
      </c>
      <c r="W1314" s="126">
        <v>121</v>
      </c>
      <c r="X1314" s="18">
        <v>535</v>
      </c>
      <c r="Y1314" s="18">
        <f t="shared" si="224"/>
        <v>249</v>
      </c>
      <c r="BR1314" s="18"/>
      <c r="BV1314" s="18"/>
    </row>
    <row r="1315" spans="1:74" x14ac:dyDescent="0.25">
      <c r="A1315" s="272" t="s">
        <v>6856</v>
      </c>
      <c r="B1315" s="272" t="s">
        <v>1343</v>
      </c>
      <c r="C1315" s="273"/>
      <c r="D1315" s="273">
        <v>1</v>
      </c>
      <c r="J1315" s="36"/>
      <c r="K1315" s="36"/>
      <c r="L1315" s="36"/>
      <c r="M1315" s="36"/>
      <c r="N1315" s="36"/>
      <c r="O1315" s="36"/>
      <c r="S1315" s="18" t="s">
        <v>6711</v>
      </c>
      <c r="T1315" s="126">
        <v>28</v>
      </c>
      <c r="U1315" s="126">
        <v>107</v>
      </c>
      <c r="V1315" s="126">
        <v>53</v>
      </c>
      <c r="W1315" s="126">
        <v>85</v>
      </c>
      <c r="X1315" s="18">
        <v>0</v>
      </c>
      <c r="Y1315" s="18">
        <f t="shared" si="224"/>
        <v>273</v>
      </c>
      <c r="BR1315" s="18"/>
      <c r="BV1315" s="18"/>
    </row>
    <row r="1316" spans="1:74" x14ac:dyDescent="0.25">
      <c r="A1316" s="272" t="s">
        <v>6857</v>
      </c>
      <c r="B1316" s="272" t="s">
        <v>1343</v>
      </c>
      <c r="C1316" s="273"/>
      <c r="D1316" s="273">
        <v>1</v>
      </c>
      <c r="J1316" s="36"/>
      <c r="K1316" s="36"/>
      <c r="L1316" s="36"/>
      <c r="M1316" s="36"/>
      <c r="N1316" s="36"/>
      <c r="O1316" s="36"/>
      <c r="T1316" s="18">
        <f>SUM(T1310:T1315)</f>
        <v>46</v>
      </c>
      <c r="U1316" s="18">
        <f>SUM(U1310:U1315)</f>
        <v>196</v>
      </c>
      <c r="V1316" s="18">
        <f>SUM(V1310:V1315)</f>
        <v>101</v>
      </c>
      <c r="W1316" s="18">
        <f>SUM(W1310:W1315)</f>
        <v>212</v>
      </c>
      <c r="X1316" s="18">
        <f>SUM(X1310:X1315)</f>
        <v>535</v>
      </c>
      <c r="Y1316" s="18">
        <f t="shared" si="224"/>
        <v>555</v>
      </c>
      <c r="BR1316" s="18"/>
      <c r="BV1316" s="18"/>
    </row>
    <row r="1317" spans="1:74" x14ac:dyDescent="0.25">
      <c r="A1317" s="272" t="s">
        <v>6858</v>
      </c>
      <c r="B1317" s="272" t="s">
        <v>1343</v>
      </c>
      <c r="C1317" s="273"/>
      <c r="D1317" s="273">
        <v>1</v>
      </c>
      <c r="J1317" s="36"/>
      <c r="K1317" s="36"/>
      <c r="L1317" s="36"/>
      <c r="M1317" s="36"/>
      <c r="N1317" s="36"/>
      <c r="O1317" s="36"/>
      <c r="BR1317" s="18"/>
      <c r="BV1317" s="18"/>
    </row>
    <row r="1318" spans="1:74" x14ac:dyDescent="0.25">
      <c r="A1318" s="272" t="s">
        <v>6858</v>
      </c>
      <c r="B1318" s="272" t="s">
        <v>826</v>
      </c>
      <c r="C1318" s="273"/>
      <c r="D1318" s="273">
        <v>4</v>
      </c>
      <c r="J1318" s="36"/>
      <c r="K1318" s="36"/>
      <c r="L1318" s="36"/>
      <c r="M1318" s="36"/>
      <c r="N1318" s="36"/>
      <c r="O1318" s="36"/>
      <c r="BR1318" s="18"/>
      <c r="BV1318" s="18"/>
    </row>
    <row r="1319" spans="1:74" x14ac:dyDescent="0.25">
      <c r="A1319" s="272" t="s">
        <v>6854</v>
      </c>
      <c r="B1319" s="272" t="s">
        <v>2633</v>
      </c>
      <c r="C1319" s="273"/>
      <c r="D1319" s="273">
        <v>4</v>
      </c>
      <c r="J1319" s="36"/>
      <c r="K1319" s="36"/>
      <c r="L1319" s="36"/>
      <c r="M1319" s="36"/>
      <c r="N1319" s="36"/>
      <c r="O1319" s="36"/>
      <c r="BR1319" s="18"/>
      <c r="BV1319" s="18"/>
    </row>
    <row r="1320" spans="1:74" x14ac:dyDescent="0.25">
      <c r="A1320" s="272" t="s">
        <v>6854</v>
      </c>
      <c r="B1320" s="272" t="s">
        <v>1343</v>
      </c>
      <c r="C1320" s="273"/>
      <c r="D1320" s="273">
        <v>1</v>
      </c>
      <c r="J1320" s="36"/>
      <c r="K1320" s="36"/>
      <c r="L1320" s="36"/>
      <c r="M1320" s="36"/>
      <c r="N1320" s="36"/>
      <c r="O1320" s="36"/>
      <c r="BR1320" s="18"/>
      <c r="BV1320" s="18"/>
    </row>
    <row r="1321" spans="1:74" x14ac:dyDescent="0.25">
      <c r="A1321" s="272" t="s">
        <v>6854</v>
      </c>
      <c r="B1321" s="272" t="s">
        <v>4458</v>
      </c>
      <c r="C1321" s="273"/>
      <c r="D1321" s="273">
        <v>2</v>
      </c>
      <c r="J1321" s="36"/>
      <c r="K1321" s="36"/>
      <c r="L1321" s="36"/>
      <c r="M1321" s="36"/>
      <c r="N1321" s="36"/>
      <c r="O1321" s="36"/>
      <c r="BR1321" s="18"/>
      <c r="BV1321" s="18"/>
    </row>
    <row r="1322" spans="1:74" x14ac:dyDescent="0.25">
      <c r="A1322" s="272" t="s">
        <v>6854</v>
      </c>
      <c r="B1322" s="272" t="s">
        <v>826</v>
      </c>
      <c r="C1322" s="273"/>
      <c r="D1322" s="273">
        <v>34</v>
      </c>
      <c r="J1322" s="36"/>
      <c r="K1322" s="36"/>
      <c r="L1322" s="36"/>
      <c r="M1322" s="36"/>
      <c r="N1322" s="36"/>
      <c r="O1322" s="36"/>
      <c r="BR1322" s="18"/>
      <c r="BV1322" s="18"/>
    </row>
    <row r="1323" spans="1:74" x14ac:dyDescent="0.25">
      <c r="A1323" s="272" t="s">
        <v>584</v>
      </c>
      <c r="B1323" s="272" t="s">
        <v>2633</v>
      </c>
      <c r="C1323" s="273"/>
      <c r="D1323" s="273">
        <v>32</v>
      </c>
      <c r="J1323" s="36"/>
      <c r="K1323" s="36"/>
      <c r="L1323" s="36"/>
      <c r="M1323" s="36"/>
      <c r="N1323" s="36"/>
      <c r="O1323" s="36"/>
      <c r="BR1323" s="18"/>
      <c r="BV1323" s="18"/>
    </row>
    <row r="1324" spans="1:74" x14ac:dyDescent="0.25">
      <c r="A1324" s="272" t="s">
        <v>584</v>
      </c>
      <c r="B1324" s="272" t="s">
        <v>1343</v>
      </c>
      <c r="C1324" s="273"/>
      <c r="D1324" s="273">
        <v>28</v>
      </c>
      <c r="J1324" s="36"/>
      <c r="K1324" s="36"/>
      <c r="L1324" s="36"/>
      <c r="M1324" s="36"/>
      <c r="N1324" s="36"/>
      <c r="O1324" s="36"/>
      <c r="BR1324" s="18"/>
      <c r="BV1324" s="18"/>
    </row>
    <row r="1325" spans="1:74" x14ac:dyDescent="0.25">
      <c r="A1325" s="272" t="s">
        <v>584</v>
      </c>
      <c r="B1325" s="272" t="s">
        <v>4458</v>
      </c>
      <c r="C1325" s="273"/>
      <c r="D1325" s="273">
        <v>2</v>
      </c>
      <c r="J1325" s="36"/>
      <c r="K1325" s="36"/>
      <c r="L1325" s="36"/>
      <c r="M1325" s="36"/>
      <c r="N1325" s="36"/>
      <c r="O1325" s="36"/>
      <c r="BR1325" s="18"/>
      <c r="BV1325" s="18"/>
    </row>
    <row r="1326" spans="1:74" x14ac:dyDescent="0.25">
      <c r="A1326" s="272" t="s">
        <v>584</v>
      </c>
      <c r="B1326" s="272" t="s">
        <v>826</v>
      </c>
      <c r="C1326" s="273"/>
      <c r="D1326" s="273">
        <v>746</v>
      </c>
      <c r="J1326" s="36"/>
      <c r="K1326" s="36"/>
      <c r="L1326" s="36"/>
      <c r="M1326" s="36"/>
      <c r="N1326" s="36"/>
      <c r="O1326" s="36"/>
      <c r="BR1326" s="18"/>
      <c r="BV1326" s="18"/>
    </row>
    <row r="1327" spans="1:74" x14ac:dyDescent="0.25">
      <c r="A1327" s="272" t="s">
        <v>588</v>
      </c>
      <c r="B1327" s="272" t="s">
        <v>2633</v>
      </c>
      <c r="C1327" s="273"/>
      <c r="D1327" s="273">
        <v>100</v>
      </c>
      <c r="J1327" s="36"/>
      <c r="K1327" s="36"/>
      <c r="L1327" s="36"/>
      <c r="M1327" s="36"/>
      <c r="N1327" s="36"/>
      <c r="O1327" s="36"/>
      <c r="BR1327" s="18"/>
      <c r="BV1327" s="18"/>
    </row>
    <row r="1328" spans="1:74" x14ac:dyDescent="0.25">
      <c r="A1328" s="272" t="s">
        <v>588</v>
      </c>
      <c r="B1328" s="272" t="s">
        <v>1343</v>
      </c>
      <c r="C1328" s="273"/>
      <c r="D1328" s="273">
        <v>59</v>
      </c>
      <c r="J1328" s="36"/>
      <c r="K1328" s="36"/>
      <c r="L1328" s="36"/>
      <c r="M1328" s="36"/>
      <c r="N1328" s="36"/>
      <c r="O1328" s="36"/>
      <c r="BR1328" s="18"/>
      <c r="BV1328" s="18"/>
    </row>
    <row r="1329" spans="1:74" x14ac:dyDescent="0.25">
      <c r="A1329" s="272" t="s">
        <v>588</v>
      </c>
      <c r="B1329" s="272" t="s">
        <v>4458</v>
      </c>
      <c r="C1329" s="273"/>
      <c r="D1329" s="273">
        <v>1</v>
      </c>
      <c r="J1329" s="36"/>
      <c r="K1329" s="36"/>
      <c r="L1329" s="36"/>
      <c r="M1329" s="36"/>
      <c r="N1329" s="36"/>
      <c r="O1329" s="36"/>
      <c r="BR1329" s="18"/>
      <c r="BV1329" s="18"/>
    </row>
    <row r="1330" spans="1:74" x14ac:dyDescent="0.25">
      <c r="A1330" s="272" t="s">
        <v>588</v>
      </c>
      <c r="B1330" s="272" t="s">
        <v>4602</v>
      </c>
      <c r="C1330" s="273"/>
      <c r="D1330" s="273">
        <v>1</v>
      </c>
      <c r="J1330" s="36"/>
      <c r="K1330" s="36"/>
      <c r="L1330" s="36"/>
      <c r="M1330" s="36"/>
      <c r="N1330" s="36"/>
      <c r="O1330" s="36"/>
      <c r="BR1330" s="18"/>
      <c r="BV1330" s="18"/>
    </row>
    <row r="1331" spans="1:74" x14ac:dyDescent="0.25">
      <c r="A1331" s="272" t="s">
        <v>588</v>
      </c>
      <c r="B1331" s="272" t="s">
        <v>826</v>
      </c>
      <c r="C1331" s="273"/>
      <c r="D1331" s="273">
        <v>11</v>
      </c>
      <c r="J1331" s="36"/>
      <c r="K1331" s="36"/>
      <c r="L1331" s="36"/>
      <c r="M1331" s="36"/>
      <c r="N1331" s="36"/>
      <c r="O1331" s="36"/>
      <c r="BR1331" s="18"/>
      <c r="BV1331" s="18"/>
    </row>
    <row r="1332" spans="1:74" x14ac:dyDescent="0.25">
      <c r="D1332" s="18">
        <f>SUM(D1315:D1331)</f>
        <v>1028</v>
      </c>
      <c r="J1332" s="36"/>
      <c r="K1332" s="36"/>
      <c r="L1332" s="36"/>
      <c r="M1332" s="36"/>
      <c r="N1332" s="36"/>
      <c r="O1332" s="36"/>
      <c r="T1332" s="65"/>
      <c r="U1332" s="65"/>
      <c r="V1332" s="65"/>
      <c r="W1332" s="65"/>
      <c r="BR1332" s="18"/>
      <c r="BV1332" s="18"/>
    </row>
    <row r="1333" spans="1:74" x14ac:dyDescent="0.25">
      <c r="T1333" s="65"/>
      <c r="U1333" s="65"/>
      <c r="V1333" s="65"/>
      <c r="W1333" s="65"/>
      <c r="BR1333" s="18"/>
      <c r="BV1333" s="18"/>
    </row>
    <row r="1334" spans="1:74" x14ac:dyDescent="0.25">
      <c r="S1334" s="18" t="s">
        <v>6899</v>
      </c>
      <c r="T1334" s="65"/>
      <c r="U1334" s="65"/>
      <c r="V1334" s="65"/>
      <c r="W1334" s="65"/>
      <c r="BR1334" s="18"/>
      <c r="BV1334" s="18"/>
    </row>
    <row r="1335" spans="1:74" x14ac:dyDescent="0.25">
      <c r="S1335" s="18" t="s">
        <v>6823</v>
      </c>
      <c r="T1335" s="65"/>
      <c r="U1335" s="65"/>
      <c r="V1335" s="65"/>
      <c r="W1335" s="65"/>
      <c r="BR1335" s="18"/>
      <c r="BV1335" s="18"/>
    </row>
    <row r="1336" spans="1:74" x14ac:dyDescent="0.25">
      <c r="S1336" s="18" t="s">
        <v>6731</v>
      </c>
      <c r="T1336" s="65"/>
      <c r="U1336" s="65"/>
      <c r="V1336" s="65"/>
      <c r="W1336" s="65"/>
      <c r="BR1336" s="18"/>
      <c r="BV1336" s="18"/>
    </row>
    <row r="1337" spans="1:74" x14ac:dyDescent="0.25">
      <c r="T1337" s="65"/>
      <c r="U1337" s="65"/>
      <c r="V1337" s="65"/>
      <c r="W1337" s="65"/>
      <c r="BR1337" s="18"/>
      <c r="BV1337" s="18"/>
    </row>
    <row r="1338" spans="1:74" x14ac:dyDescent="0.25">
      <c r="S1338" s="18" t="s">
        <v>5</v>
      </c>
      <c r="T1338" s="18" t="s">
        <v>6738</v>
      </c>
      <c r="U1338" s="18" t="s">
        <v>6739</v>
      </c>
      <c r="V1338" s="18" t="s">
        <v>6740</v>
      </c>
      <c r="W1338" s="18" t="s">
        <v>6741</v>
      </c>
      <c r="BR1338" s="18"/>
      <c r="BV1338" s="18"/>
    </row>
    <row r="1339" spans="1:74" ht="26.4" x14ac:dyDescent="0.25">
      <c r="A1339" s="271" t="s">
        <v>6739</v>
      </c>
      <c r="B1339" s="271" t="s">
        <v>6650</v>
      </c>
      <c r="C1339" s="271"/>
      <c r="D1339" s="271" t="s">
        <v>6698</v>
      </c>
      <c r="S1339" s="18" t="s">
        <v>6774</v>
      </c>
      <c r="T1339" s="65">
        <v>0</v>
      </c>
      <c r="U1339" s="65">
        <v>0</v>
      </c>
      <c r="V1339" s="65">
        <v>0</v>
      </c>
      <c r="W1339" s="65">
        <v>0</v>
      </c>
      <c r="BR1339" s="18"/>
      <c r="BV1339" s="18"/>
    </row>
    <row r="1340" spans="1:74" x14ac:dyDescent="0.25">
      <c r="A1340" s="272" t="s">
        <v>6857</v>
      </c>
      <c r="B1340" s="272" t="s">
        <v>826</v>
      </c>
      <c r="C1340" s="273"/>
      <c r="D1340" s="273">
        <v>3</v>
      </c>
      <c r="S1340" s="18" t="s">
        <v>6775</v>
      </c>
      <c r="T1340" s="65">
        <v>0</v>
      </c>
      <c r="U1340" s="65">
        <v>0</v>
      </c>
      <c r="V1340" s="65">
        <v>0</v>
      </c>
      <c r="W1340" s="65">
        <v>0</v>
      </c>
      <c r="BR1340" s="18"/>
      <c r="BV1340" s="18"/>
    </row>
    <row r="1341" spans="1:74" x14ac:dyDescent="0.25">
      <c r="A1341" s="272" t="s">
        <v>6858</v>
      </c>
      <c r="B1341" s="272" t="s">
        <v>2633</v>
      </c>
      <c r="C1341" s="273"/>
      <c r="D1341" s="273">
        <v>3</v>
      </c>
      <c r="S1341" s="18" t="s">
        <v>6776</v>
      </c>
      <c r="T1341" s="65">
        <v>0</v>
      </c>
      <c r="U1341" s="65">
        <v>0</v>
      </c>
      <c r="V1341" s="65">
        <v>0</v>
      </c>
      <c r="W1341" s="65">
        <v>0</v>
      </c>
      <c r="BR1341" s="18"/>
      <c r="BV1341" s="18"/>
    </row>
    <row r="1342" spans="1:74" x14ac:dyDescent="0.25">
      <c r="A1342" s="272" t="s">
        <v>6858</v>
      </c>
      <c r="B1342" s="272" t="s">
        <v>826</v>
      </c>
      <c r="C1342" s="273"/>
      <c r="D1342" s="273">
        <v>3</v>
      </c>
      <c r="S1342" s="18" t="s">
        <v>6777</v>
      </c>
      <c r="T1342" s="65">
        <v>0</v>
      </c>
      <c r="U1342" s="65">
        <v>0</v>
      </c>
      <c r="V1342" s="65">
        <v>0</v>
      </c>
      <c r="W1342" s="65">
        <v>0</v>
      </c>
      <c r="BR1342" s="18"/>
      <c r="BV1342" s="18"/>
    </row>
    <row r="1343" spans="1:74" x14ac:dyDescent="0.25">
      <c r="A1343" s="272" t="s">
        <v>6854</v>
      </c>
      <c r="B1343" s="272" t="s">
        <v>2633</v>
      </c>
      <c r="C1343" s="273"/>
      <c r="D1343" s="273">
        <v>2</v>
      </c>
      <c r="S1343" s="18" t="s">
        <v>6895</v>
      </c>
      <c r="T1343" s="65">
        <v>0</v>
      </c>
      <c r="U1343" s="65">
        <v>0</v>
      </c>
      <c r="V1343" s="65">
        <v>0</v>
      </c>
      <c r="W1343" s="65">
        <v>0</v>
      </c>
      <c r="BR1343" s="18"/>
      <c r="BV1343" s="18"/>
    </row>
    <row r="1344" spans="1:74" x14ac:dyDescent="0.25">
      <c r="A1344" s="272" t="s">
        <v>6854</v>
      </c>
      <c r="B1344" s="272" t="s">
        <v>826</v>
      </c>
      <c r="C1344" s="273"/>
      <c r="D1344" s="273">
        <v>46</v>
      </c>
      <c r="BR1344" s="18"/>
      <c r="BV1344" s="18"/>
    </row>
    <row r="1345" spans="1:74" x14ac:dyDescent="0.25">
      <c r="A1345" s="272" t="s">
        <v>584</v>
      </c>
      <c r="B1345" s="272" t="s">
        <v>16</v>
      </c>
      <c r="C1345" s="273"/>
      <c r="D1345" s="273">
        <v>45</v>
      </c>
      <c r="S1345" s="18" t="s">
        <v>5</v>
      </c>
      <c r="T1345" s="18" t="s">
        <v>6795</v>
      </c>
      <c r="U1345" s="18" t="s">
        <v>6739</v>
      </c>
      <c r="V1345" s="18" t="s">
        <v>6740</v>
      </c>
      <c r="W1345" s="18" t="s">
        <v>6741</v>
      </c>
      <c r="BR1345" s="18"/>
      <c r="BV1345" s="18"/>
    </row>
    <row r="1346" spans="1:74" x14ac:dyDescent="0.25">
      <c r="A1346" s="272" t="s">
        <v>584</v>
      </c>
      <c r="B1346" s="272" t="s">
        <v>2633</v>
      </c>
      <c r="C1346" s="273"/>
      <c r="D1346" s="273">
        <v>43</v>
      </c>
      <c r="S1346" s="18" t="s">
        <v>6788</v>
      </c>
      <c r="T1346" s="65">
        <v>3</v>
      </c>
      <c r="U1346" s="65">
        <v>0</v>
      </c>
      <c r="V1346" s="65">
        <v>1</v>
      </c>
      <c r="W1346" s="65">
        <v>1</v>
      </c>
      <c r="BR1346" s="18"/>
      <c r="BV1346" s="18"/>
    </row>
    <row r="1347" spans="1:74" x14ac:dyDescent="0.25">
      <c r="A1347" s="272" t="s">
        <v>584</v>
      </c>
      <c r="B1347" s="272" t="s">
        <v>1343</v>
      </c>
      <c r="C1347" s="273"/>
      <c r="D1347" s="273">
        <v>2</v>
      </c>
      <c r="S1347" s="18" t="s">
        <v>6789</v>
      </c>
      <c r="T1347" s="65">
        <v>3</v>
      </c>
      <c r="U1347" s="65">
        <v>3</v>
      </c>
      <c r="V1347" s="65">
        <v>1</v>
      </c>
      <c r="W1347" s="65">
        <v>1</v>
      </c>
      <c r="BR1347" s="18"/>
      <c r="BV1347" s="18"/>
    </row>
    <row r="1348" spans="1:74" x14ac:dyDescent="0.25">
      <c r="A1348" s="272" t="s">
        <v>584</v>
      </c>
      <c r="B1348" s="272" t="s">
        <v>4458</v>
      </c>
      <c r="C1348" s="273"/>
      <c r="D1348" s="273">
        <v>2</v>
      </c>
      <c r="S1348" s="18" t="s">
        <v>6790</v>
      </c>
      <c r="T1348" s="65">
        <v>10</v>
      </c>
      <c r="U1348" s="65">
        <v>3</v>
      </c>
      <c r="V1348" s="65">
        <v>5</v>
      </c>
      <c r="W1348" s="65">
        <v>3</v>
      </c>
      <c r="BR1348" s="18"/>
      <c r="BV1348" s="18"/>
    </row>
    <row r="1349" spans="1:74" x14ac:dyDescent="0.25">
      <c r="A1349" s="272" t="s">
        <v>584</v>
      </c>
      <c r="B1349" s="272" t="s">
        <v>826</v>
      </c>
      <c r="C1349" s="273"/>
      <c r="D1349" s="273">
        <v>652</v>
      </c>
      <c r="S1349" s="18" t="s">
        <v>6792</v>
      </c>
      <c r="T1349" s="65">
        <v>51</v>
      </c>
      <c r="U1349" s="65">
        <v>46</v>
      </c>
      <c r="V1349" s="65">
        <v>37</v>
      </c>
      <c r="W1349" s="65">
        <v>28</v>
      </c>
      <c r="BR1349" s="18"/>
      <c r="BV1349" s="18"/>
    </row>
    <row r="1350" spans="1:74" x14ac:dyDescent="0.25">
      <c r="A1350" s="272" t="s">
        <v>588</v>
      </c>
      <c r="B1350" s="272" t="s">
        <v>1343</v>
      </c>
      <c r="C1350" s="273"/>
      <c r="D1350" s="273">
        <v>25</v>
      </c>
      <c r="S1350" s="18" t="s">
        <v>6827</v>
      </c>
      <c r="T1350" s="65">
        <v>713</v>
      </c>
      <c r="U1350" s="65">
        <v>352</v>
      </c>
      <c r="V1350" s="65">
        <v>266</v>
      </c>
      <c r="W1350" s="65">
        <v>249</v>
      </c>
      <c r="BR1350" s="18"/>
      <c r="BV1350" s="18"/>
    </row>
    <row r="1351" spans="1:74" x14ac:dyDescent="0.25">
      <c r="A1351" s="272" t="s">
        <v>588</v>
      </c>
      <c r="B1351" s="272" t="s">
        <v>4458</v>
      </c>
      <c r="C1351" s="273"/>
      <c r="D1351" s="273">
        <v>1</v>
      </c>
      <c r="S1351" s="18" t="s">
        <v>6778</v>
      </c>
      <c r="T1351" s="65">
        <v>364</v>
      </c>
      <c r="U1351" s="65">
        <v>349</v>
      </c>
      <c r="V1351" s="65">
        <v>510</v>
      </c>
      <c r="W1351" s="65">
        <v>535</v>
      </c>
      <c r="BR1351" s="18"/>
      <c r="BV1351" s="18"/>
    </row>
    <row r="1352" spans="1:74" x14ac:dyDescent="0.25">
      <c r="A1352" s="272" t="s">
        <v>588</v>
      </c>
      <c r="B1352" s="272" t="s">
        <v>826</v>
      </c>
      <c r="C1352" s="273"/>
      <c r="D1352" s="273">
        <v>2</v>
      </c>
      <c r="S1352" s="18" t="s">
        <v>6828</v>
      </c>
      <c r="T1352" s="65">
        <v>1</v>
      </c>
      <c r="U1352" s="65">
        <v>28</v>
      </c>
      <c r="V1352" s="65">
        <v>72</v>
      </c>
      <c r="W1352" s="65">
        <v>273</v>
      </c>
      <c r="BR1352" s="18"/>
      <c r="BV1352" s="18"/>
    </row>
    <row r="1353" spans="1:74" x14ac:dyDescent="0.25">
      <c r="D1353" s="18">
        <f>SUM(D1340:D1352)</f>
        <v>829</v>
      </c>
      <c r="T1353" s="65"/>
      <c r="U1353" s="65"/>
      <c r="V1353" s="65"/>
      <c r="W1353" s="65"/>
      <c r="BR1353" s="18"/>
      <c r="BV1353" s="18"/>
    </row>
    <row r="1354" spans="1:74" x14ac:dyDescent="0.25">
      <c r="T1354" s="65"/>
      <c r="U1354" s="65"/>
      <c r="V1354" s="65"/>
      <c r="W1354" s="65"/>
      <c r="BR1354" s="18"/>
      <c r="BV1354" s="18"/>
    </row>
    <row r="1355" spans="1:74" x14ac:dyDescent="0.25">
      <c r="T1355" s="65"/>
      <c r="U1355" s="65"/>
      <c r="V1355" s="65"/>
      <c r="W1355" s="65"/>
      <c r="BR1355" s="18"/>
      <c r="BV1355" s="18"/>
    </row>
    <row r="1356" spans="1:74" ht="26.4" x14ac:dyDescent="0.25">
      <c r="A1356" s="271" t="s">
        <v>6795</v>
      </c>
      <c r="B1356" s="271" t="s">
        <v>6650</v>
      </c>
      <c r="C1356" s="271"/>
      <c r="D1356" s="271" t="s">
        <v>6698</v>
      </c>
      <c r="T1356" s="65"/>
      <c r="U1356" s="65"/>
      <c r="V1356" s="65"/>
      <c r="W1356" s="65"/>
      <c r="BR1356" s="18"/>
      <c r="BV1356" s="18"/>
    </row>
    <row r="1357" spans="1:74" x14ac:dyDescent="0.25">
      <c r="A1357" s="272" t="s">
        <v>6856</v>
      </c>
      <c r="B1357" s="272" t="s">
        <v>1343</v>
      </c>
      <c r="C1357" s="273"/>
      <c r="D1357" s="273">
        <v>1</v>
      </c>
      <c r="T1357" s="65"/>
      <c r="U1357" s="65"/>
      <c r="V1357" s="65"/>
      <c r="W1357" s="65"/>
      <c r="BR1357" s="18"/>
      <c r="BV1357" s="18"/>
    </row>
    <row r="1358" spans="1:74" x14ac:dyDescent="0.25">
      <c r="A1358" s="272" t="s">
        <v>6856</v>
      </c>
      <c r="B1358" s="272" t="s">
        <v>826</v>
      </c>
      <c r="C1358" s="273"/>
      <c r="D1358" s="273">
        <v>2</v>
      </c>
      <c r="BR1358" s="18"/>
      <c r="BV1358" s="18"/>
    </row>
    <row r="1359" spans="1:74" x14ac:dyDescent="0.25">
      <c r="A1359" s="272" t="s">
        <v>6857</v>
      </c>
      <c r="B1359" s="272" t="s">
        <v>2633</v>
      </c>
      <c r="C1359" s="273"/>
      <c r="D1359" s="273">
        <v>1</v>
      </c>
      <c r="BR1359" s="18"/>
      <c r="BV1359" s="18"/>
    </row>
    <row r="1360" spans="1:74" x14ac:dyDescent="0.25">
      <c r="A1360" s="272" t="s">
        <v>6857</v>
      </c>
      <c r="B1360" s="272" t="s">
        <v>1343</v>
      </c>
      <c r="C1360" s="273"/>
      <c r="D1360" s="273">
        <v>1</v>
      </c>
      <c r="BR1360" s="18"/>
      <c r="BV1360" s="18"/>
    </row>
    <row r="1361" spans="1:74" x14ac:dyDescent="0.25">
      <c r="A1361" s="272" t="s">
        <v>6857</v>
      </c>
      <c r="B1361" s="272" t="s">
        <v>4602</v>
      </c>
      <c r="C1361" s="273"/>
      <c r="D1361" s="273">
        <v>1</v>
      </c>
      <c r="BR1361" s="18"/>
      <c r="BV1361" s="18"/>
    </row>
    <row r="1362" spans="1:74" x14ac:dyDescent="0.25">
      <c r="A1362" s="272" t="s">
        <v>6857</v>
      </c>
      <c r="B1362" s="272" t="s">
        <v>826</v>
      </c>
      <c r="C1362" s="273"/>
      <c r="D1362" s="273">
        <v>1</v>
      </c>
      <c r="BR1362" s="18"/>
      <c r="BV1362" s="18"/>
    </row>
    <row r="1363" spans="1:74" x14ac:dyDescent="0.25">
      <c r="A1363" s="272" t="s">
        <v>6858</v>
      </c>
      <c r="B1363" s="272" t="s">
        <v>2633</v>
      </c>
      <c r="C1363" s="273"/>
      <c r="D1363" s="273">
        <v>2</v>
      </c>
      <c r="BR1363" s="18"/>
      <c r="BV1363" s="18"/>
    </row>
    <row r="1364" spans="1:74" x14ac:dyDescent="0.25">
      <c r="A1364" s="272" t="s">
        <v>6858</v>
      </c>
      <c r="B1364" s="272" t="s">
        <v>1343</v>
      </c>
      <c r="C1364" s="273"/>
      <c r="D1364" s="273">
        <v>1</v>
      </c>
      <c r="BR1364" s="18"/>
      <c r="BV1364" s="18"/>
    </row>
    <row r="1365" spans="1:74" x14ac:dyDescent="0.25">
      <c r="A1365" s="272" t="s">
        <v>6858</v>
      </c>
      <c r="B1365" s="272" t="s">
        <v>4602</v>
      </c>
      <c r="C1365" s="273"/>
      <c r="D1365" s="273">
        <v>1</v>
      </c>
      <c r="BR1365" s="18"/>
      <c r="BV1365" s="18"/>
    </row>
    <row r="1366" spans="1:74" x14ac:dyDescent="0.25">
      <c r="A1366" s="272" t="s">
        <v>6858</v>
      </c>
      <c r="B1366" s="272" t="s">
        <v>826</v>
      </c>
      <c r="C1366" s="273"/>
      <c r="D1366" s="273">
        <v>8</v>
      </c>
      <c r="BR1366" s="18"/>
      <c r="BV1366" s="18"/>
    </row>
    <row r="1367" spans="1:74" x14ac:dyDescent="0.25">
      <c r="A1367" s="272" t="s">
        <v>6854</v>
      </c>
      <c r="B1367" s="272" t="s">
        <v>2633</v>
      </c>
      <c r="C1367" s="273"/>
      <c r="D1367" s="273">
        <v>7</v>
      </c>
      <c r="BR1367" s="18"/>
      <c r="BV1367" s="18"/>
    </row>
    <row r="1368" spans="1:74" x14ac:dyDescent="0.25">
      <c r="A1368" s="272" t="s">
        <v>6854</v>
      </c>
      <c r="B1368" s="272" t="s">
        <v>1343</v>
      </c>
      <c r="C1368" s="273"/>
      <c r="D1368" s="273">
        <v>1</v>
      </c>
      <c r="BR1368" s="18"/>
      <c r="BV1368" s="18"/>
    </row>
    <row r="1369" spans="1:74" x14ac:dyDescent="0.25">
      <c r="A1369" s="272" t="s">
        <v>6854</v>
      </c>
      <c r="B1369" s="272" t="s">
        <v>4602</v>
      </c>
      <c r="C1369" s="273"/>
      <c r="D1369" s="273">
        <v>2</v>
      </c>
      <c r="BR1369" s="18"/>
      <c r="BV1369" s="18"/>
    </row>
    <row r="1370" spans="1:74" x14ac:dyDescent="0.25">
      <c r="A1370" s="272" t="s">
        <v>6854</v>
      </c>
      <c r="B1370" s="272" t="s">
        <v>826</v>
      </c>
      <c r="C1370" s="273"/>
      <c r="D1370" s="273">
        <v>48</v>
      </c>
      <c r="BR1370" s="18"/>
      <c r="BV1370" s="18"/>
    </row>
    <row r="1371" spans="1:74" x14ac:dyDescent="0.25">
      <c r="A1371" s="272" t="s">
        <v>584</v>
      </c>
      <c r="B1371" s="272" t="s">
        <v>2633</v>
      </c>
      <c r="C1371" s="273"/>
      <c r="D1371" s="273">
        <v>54</v>
      </c>
      <c r="BR1371" s="18"/>
      <c r="BV1371" s="18"/>
    </row>
    <row r="1372" spans="1:74" x14ac:dyDescent="0.25">
      <c r="A1372" s="272" t="s">
        <v>584</v>
      </c>
      <c r="B1372" s="272" t="s">
        <v>1343</v>
      </c>
      <c r="C1372" s="273"/>
      <c r="D1372" s="273">
        <v>32</v>
      </c>
      <c r="BR1372" s="18"/>
      <c r="BV1372" s="18"/>
    </row>
    <row r="1373" spans="1:74" x14ac:dyDescent="0.25">
      <c r="A1373" s="272" t="s">
        <v>584</v>
      </c>
      <c r="B1373" s="272" t="s">
        <v>4458</v>
      </c>
      <c r="C1373" s="273"/>
      <c r="D1373" s="273">
        <v>1</v>
      </c>
      <c r="BR1373" s="18"/>
      <c r="BV1373" s="18"/>
    </row>
    <row r="1374" spans="1:74" x14ac:dyDescent="0.25">
      <c r="A1374" s="272" t="s">
        <v>584</v>
      </c>
      <c r="B1374" s="272" t="s">
        <v>4602</v>
      </c>
      <c r="C1374" s="273"/>
      <c r="D1374" s="273">
        <v>4</v>
      </c>
      <c r="BR1374" s="18"/>
      <c r="BV1374" s="18"/>
    </row>
    <row r="1375" spans="1:74" x14ac:dyDescent="0.25">
      <c r="A1375" s="272" t="s">
        <v>584</v>
      </c>
      <c r="B1375" s="272" t="s">
        <v>826</v>
      </c>
      <c r="C1375" s="273"/>
      <c r="D1375" s="273">
        <v>1040</v>
      </c>
      <c r="BR1375" s="18"/>
      <c r="BV1375" s="18"/>
    </row>
    <row r="1376" spans="1:74" x14ac:dyDescent="0.25">
      <c r="A1376" s="272" t="s">
        <v>588</v>
      </c>
      <c r="B1376" s="272" t="s">
        <v>826</v>
      </c>
      <c r="C1376" s="273"/>
      <c r="D1376" s="273">
        <v>1</v>
      </c>
      <c r="BR1376" s="18"/>
      <c r="BV1376" s="18"/>
    </row>
    <row r="1377" spans="4:74" x14ac:dyDescent="0.25">
      <c r="D1377" s="18">
        <f>SUM(D1357:D1376)</f>
        <v>1209</v>
      </c>
      <c r="BR1377" s="18"/>
      <c r="BV1377" s="18"/>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99"/>
  <sheetViews>
    <sheetView workbookViewId="0">
      <pane ySplit="1068" topLeftCell="A1380" activePane="bottomLeft"/>
      <selection activeCell="P1" sqref="P1:BF1048576"/>
      <selection pane="bottomLeft" activeCell="E1380" sqref="E1380"/>
    </sheetView>
  </sheetViews>
  <sheetFormatPr defaultRowHeight="14.4" x14ac:dyDescent="0.3"/>
  <cols>
    <col min="1" max="1" width="8.6640625" style="6" customWidth="1"/>
    <col min="2" max="2" width="7.5546875" style="6" customWidth="1"/>
    <col min="3" max="3" width="4.44140625" style="6" customWidth="1"/>
    <col min="4" max="4" width="8.44140625" style="6" customWidth="1"/>
    <col min="5" max="5" width="4.109375" style="6" customWidth="1"/>
    <col min="6" max="7" width="12.5546875" style="6" customWidth="1"/>
    <col min="8" max="8" width="11.6640625" style="6" customWidth="1"/>
    <col min="9" max="9" width="37.88671875" customWidth="1"/>
    <col min="10" max="10" width="6.88671875" style="6" customWidth="1"/>
    <col min="11" max="11" width="10.5546875" style="6" customWidth="1"/>
    <col min="12" max="12" width="6.6640625" style="6" customWidth="1"/>
    <col min="13" max="13" width="25.109375" customWidth="1"/>
    <col min="14" max="14" width="9.109375" style="6"/>
    <col min="15" max="15" width="53.88671875" customWidth="1"/>
  </cols>
  <sheetData>
    <row r="1" spans="1:15" ht="39.6" x14ac:dyDescent="0.3">
      <c r="A1" s="10" t="s">
        <v>6</v>
      </c>
      <c r="B1" s="10" t="s">
        <v>7</v>
      </c>
      <c r="C1" s="10" t="s">
        <v>6649</v>
      </c>
      <c r="D1" s="11" t="s">
        <v>6528</v>
      </c>
      <c r="E1" s="11" t="s">
        <v>6650</v>
      </c>
      <c r="F1" s="11" t="s">
        <v>6651</v>
      </c>
      <c r="G1" s="11" t="s">
        <v>6652</v>
      </c>
      <c r="H1" s="11" t="s">
        <v>6627</v>
      </c>
      <c r="I1" s="11" t="s">
        <v>6653</v>
      </c>
      <c r="J1" s="11" t="s">
        <v>6654</v>
      </c>
      <c r="K1" s="11" t="s">
        <v>6655</v>
      </c>
      <c r="L1" s="11" t="s">
        <v>6525</v>
      </c>
      <c r="M1" s="11" t="s">
        <v>6656</v>
      </c>
      <c r="N1" s="11" t="s">
        <v>6657</v>
      </c>
      <c r="O1" s="9" t="s">
        <v>6629</v>
      </c>
    </row>
    <row r="2" spans="1:15" x14ac:dyDescent="0.3">
      <c r="A2" s="12" t="s">
        <v>4931</v>
      </c>
      <c r="B2" s="13" t="s">
        <v>4932</v>
      </c>
      <c r="C2" s="13" t="s">
        <v>2506</v>
      </c>
      <c r="D2" s="13" t="s">
        <v>94</v>
      </c>
      <c r="E2" s="13" t="s">
        <v>826</v>
      </c>
      <c r="F2" s="13" t="s">
        <v>1905</v>
      </c>
      <c r="G2" s="13" t="s">
        <v>4930</v>
      </c>
      <c r="H2" s="13" t="s">
        <v>18</v>
      </c>
      <c r="I2" s="12" t="s">
        <v>4933</v>
      </c>
      <c r="J2" s="13" t="s">
        <v>4454</v>
      </c>
      <c r="K2" s="13" t="s">
        <v>1659</v>
      </c>
      <c r="L2" s="13" t="s">
        <v>469</v>
      </c>
      <c r="M2" s="12" t="s">
        <v>246</v>
      </c>
      <c r="N2" s="14" t="s">
        <v>6658</v>
      </c>
      <c r="O2" s="7"/>
    </row>
    <row r="3" spans="1:15" x14ac:dyDescent="0.3">
      <c r="A3" s="12" t="s">
        <v>4935</v>
      </c>
      <c r="B3" s="13" t="s">
        <v>4936</v>
      </c>
      <c r="C3" s="13" t="s">
        <v>2506</v>
      </c>
      <c r="D3" s="13" t="s">
        <v>94</v>
      </c>
      <c r="E3" s="13" t="s">
        <v>826</v>
      </c>
      <c r="F3" s="13" t="s">
        <v>1905</v>
      </c>
      <c r="G3" s="13" t="s">
        <v>4934</v>
      </c>
      <c r="H3" s="13" t="s">
        <v>18</v>
      </c>
      <c r="I3" s="12" t="s">
        <v>4937</v>
      </c>
      <c r="J3" s="13" t="s">
        <v>4454</v>
      </c>
      <c r="K3" s="13" t="s">
        <v>1659</v>
      </c>
      <c r="L3" s="13" t="s">
        <v>469</v>
      </c>
      <c r="M3" s="12" t="s">
        <v>246</v>
      </c>
      <c r="N3" s="14" t="s">
        <v>6658</v>
      </c>
      <c r="O3" s="7"/>
    </row>
    <row r="4" spans="1:15" x14ac:dyDescent="0.3">
      <c r="A4" s="12" t="s">
        <v>4461</v>
      </c>
      <c r="B4" s="13" t="s">
        <v>4462</v>
      </c>
      <c r="C4" s="13" t="s">
        <v>2628</v>
      </c>
      <c r="D4" s="13" t="s">
        <v>94</v>
      </c>
      <c r="E4" s="13" t="s">
        <v>826</v>
      </c>
      <c r="F4" s="13" t="s">
        <v>959</v>
      </c>
      <c r="G4" s="13" t="s">
        <v>4460</v>
      </c>
      <c r="H4" s="13" t="s">
        <v>18</v>
      </c>
      <c r="I4" s="12" t="s">
        <v>4455</v>
      </c>
      <c r="J4" s="13" t="s">
        <v>824</v>
      </c>
      <c r="K4" s="13" t="s">
        <v>1659</v>
      </c>
      <c r="L4" s="13" t="s">
        <v>6526</v>
      </c>
      <c r="M4" s="12" t="s">
        <v>246</v>
      </c>
      <c r="N4" s="14" t="s">
        <v>6658</v>
      </c>
      <c r="O4" s="7"/>
    </row>
    <row r="5" spans="1:15" x14ac:dyDescent="0.3">
      <c r="A5" s="12" t="s">
        <v>4452</v>
      </c>
      <c r="B5" s="13" t="s">
        <v>4457</v>
      </c>
      <c r="C5" s="13" t="s">
        <v>17</v>
      </c>
      <c r="D5" s="13" t="s">
        <v>94</v>
      </c>
      <c r="E5" s="13" t="s">
        <v>4458</v>
      </c>
      <c r="F5" s="13" t="s">
        <v>959</v>
      </c>
      <c r="G5" s="13" t="s">
        <v>4456</v>
      </c>
      <c r="H5" s="13" t="s">
        <v>18</v>
      </c>
      <c r="I5" s="12" t="s">
        <v>4459</v>
      </c>
      <c r="J5" s="13" t="s">
        <v>4454</v>
      </c>
      <c r="K5" s="13" t="s">
        <v>1659</v>
      </c>
      <c r="L5" s="13" t="s">
        <v>6526</v>
      </c>
      <c r="M5" s="12" t="s">
        <v>246</v>
      </c>
      <c r="N5" s="14" t="s">
        <v>6658</v>
      </c>
      <c r="O5" s="7"/>
    </row>
    <row r="6" spans="1:15" x14ac:dyDescent="0.3">
      <c r="A6" s="12" t="s">
        <v>4452</v>
      </c>
      <c r="B6" s="13" t="s">
        <v>4453</v>
      </c>
      <c r="C6" s="13" t="s">
        <v>2506</v>
      </c>
      <c r="D6" s="13" t="s">
        <v>94</v>
      </c>
      <c r="E6" s="13" t="s">
        <v>826</v>
      </c>
      <c r="F6" s="13" t="s">
        <v>959</v>
      </c>
      <c r="G6" s="13" t="s">
        <v>4451</v>
      </c>
      <c r="H6" s="13" t="s">
        <v>18</v>
      </c>
      <c r="I6" s="12" t="s">
        <v>4455</v>
      </c>
      <c r="J6" s="13" t="s">
        <v>4454</v>
      </c>
      <c r="K6" s="13" t="s">
        <v>1659</v>
      </c>
      <c r="L6" s="13" t="s">
        <v>6526</v>
      </c>
      <c r="M6" s="12" t="s">
        <v>246</v>
      </c>
      <c r="N6" s="14" t="s">
        <v>6658</v>
      </c>
      <c r="O6" s="7"/>
    </row>
    <row r="7" spans="1:15" x14ac:dyDescent="0.3">
      <c r="A7" s="12" t="s">
        <v>4452</v>
      </c>
      <c r="B7" s="13" t="s">
        <v>4464</v>
      </c>
      <c r="C7" s="13" t="s">
        <v>6527</v>
      </c>
      <c r="D7" s="13" t="s">
        <v>94</v>
      </c>
      <c r="E7" s="13" t="s">
        <v>826</v>
      </c>
      <c r="F7" s="13" t="s">
        <v>959</v>
      </c>
      <c r="G7" s="13" t="s">
        <v>4463</v>
      </c>
      <c r="H7" s="13" t="s">
        <v>18</v>
      </c>
      <c r="I7" s="12" t="s">
        <v>4465</v>
      </c>
      <c r="J7" s="13" t="s">
        <v>4454</v>
      </c>
      <c r="K7" s="13" t="s">
        <v>1659</v>
      </c>
      <c r="L7" s="13" t="s">
        <v>6526</v>
      </c>
      <c r="M7" s="12" t="s">
        <v>246</v>
      </c>
      <c r="N7" s="14" t="s">
        <v>6658</v>
      </c>
      <c r="O7" s="7"/>
    </row>
    <row r="8" spans="1:15" x14ac:dyDescent="0.3">
      <c r="A8" s="12" t="s">
        <v>6367</v>
      </c>
      <c r="B8" s="13" t="s">
        <v>6368</v>
      </c>
      <c r="C8" s="13" t="s">
        <v>2628</v>
      </c>
      <c r="D8" s="13" t="s">
        <v>94</v>
      </c>
      <c r="E8" s="13" t="s">
        <v>4458</v>
      </c>
      <c r="F8" s="13" t="s">
        <v>2347</v>
      </c>
      <c r="G8" s="13" t="s">
        <v>6366</v>
      </c>
      <c r="H8" s="13" t="s">
        <v>18</v>
      </c>
      <c r="I8" s="12" t="s">
        <v>6369</v>
      </c>
      <c r="J8" s="13" t="s">
        <v>4107</v>
      </c>
      <c r="K8" s="13" t="s">
        <v>1659</v>
      </c>
      <c r="L8" s="13" t="s">
        <v>413</v>
      </c>
      <c r="M8" s="12" t="s">
        <v>6579</v>
      </c>
      <c r="N8" s="14" t="s">
        <v>6658</v>
      </c>
      <c r="O8" s="7"/>
    </row>
    <row r="9" spans="1:15" x14ac:dyDescent="0.3">
      <c r="A9" s="12" t="s">
        <v>4105</v>
      </c>
      <c r="B9" s="13" t="s">
        <v>4106</v>
      </c>
      <c r="C9" s="13" t="s">
        <v>6527</v>
      </c>
      <c r="D9" s="13" t="s">
        <v>304</v>
      </c>
      <c r="E9" s="13" t="s">
        <v>826</v>
      </c>
      <c r="F9" s="13" t="s">
        <v>607</v>
      </c>
      <c r="G9" s="13" t="s">
        <v>4104</v>
      </c>
      <c r="H9" s="13" t="s">
        <v>18</v>
      </c>
      <c r="I9" s="12" t="s">
        <v>4108</v>
      </c>
      <c r="J9" s="13" t="s">
        <v>4107</v>
      </c>
      <c r="K9" s="13" t="s">
        <v>1659</v>
      </c>
      <c r="L9" s="13" t="s">
        <v>316</v>
      </c>
      <c r="M9" s="12" t="s">
        <v>6586</v>
      </c>
      <c r="N9" s="14" t="s">
        <v>6658</v>
      </c>
      <c r="O9" s="7"/>
    </row>
    <row r="10" spans="1:15" x14ac:dyDescent="0.3">
      <c r="A10" s="12" t="s">
        <v>3775</v>
      </c>
      <c r="B10" s="13" t="s">
        <v>3776</v>
      </c>
      <c r="C10" s="13" t="s">
        <v>2628</v>
      </c>
      <c r="D10" s="13" t="s">
        <v>304</v>
      </c>
      <c r="E10" s="13" t="s">
        <v>826</v>
      </c>
      <c r="F10" s="13" t="s">
        <v>582</v>
      </c>
      <c r="G10" s="13" t="s">
        <v>3774</v>
      </c>
      <c r="H10" s="13" t="s">
        <v>18</v>
      </c>
      <c r="I10" s="12" t="s">
        <v>3777</v>
      </c>
      <c r="J10" s="13" t="s">
        <v>2488</v>
      </c>
      <c r="K10" s="13" t="s">
        <v>1659</v>
      </c>
      <c r="L10" s="13" t="s">
        <v>316</v>
      </c>
      <c r="M10" s="12" t="s">
        <v>581</v>
      </c>
      <c r="N10" s="14" t="s">
        <v>6658</v>
      </c>
      <c r="O10" s="7"/>
    </row>
    <row r="11" spans="1:15" x14ac:dyDescent="0.3">
      <c r="A11" s="12" t="s">
        <v>3775</v>
      </c>
      <c r="B11" s="13" t="s">
        <v>4110</v>
      </c>
      <c r="C11" s="13" t="s">
        <v>6527</v>
      </c>
      <c r="D11" s="13" t="s">
        <v>304</v>
      </c>
      <c r="E11" s="13" t="s">
        <v>826</v>
      </c>
      <c r="F11" s="13" t="s">
        <v>607</v>
      </c>
      <c r="G11" s="13" t="s">
        <v>4109</v>
      </c>
      <c r="H11" s="13" t="s">
        <v>18</v>
      </c>
      <c r="I11" s="12" t="s">
        <v>4111</v>
      </c>
      <c r="J11" s="13" t="s">
        <v>2488</v>
      </c>
      <c r="K11" s="13" t="s">
        <v>1659</v>
      </c>
      <c r="L11" s="13" t="s">
        <v>316</v>
      </c>
      <c r="M11" s="12" t="s">
        <v>6586</v>
      </c>
      <c r="N11" s="14" t="s">
        <v>6658</v>
      </c>
      <c r="O11" s="7"/>
    </row>
    <row r="12" spans="1:15" x14ac:dyDescent="0.3">
      <c r="A12" s="12" t="s">
        <v>3719</v>
      </c>
      <c r="B12" s="13" t="s">
        <v>3720</v>
      </c>
      <c r="C12" s="13" t="s">
        <v>6527</v>
      </c>
      <c r="D12" s="13" t="s">
        <v>304</v>
      </c>
      <c r="E12" s="13" t="s">
        <v>826</v>
      </c>
      <c r="F12" s="13" t="s">
        <v>577</v>
      </c>
      <c r="G12" s="13" t="s">
        <v>3718</v>
      </c>
      <c r="H12" s="13" t="s">
        <v>18</v>
      </c>
      <c r="I12" s="12" t="s">
        <v>3721</v>
      </c>
      <c r="J12" s="13" t="s">
        <v>3010</v>
      </c>
      <c r="K12" s="13" t="s">
        <v>1659</v>
      </c>
      <c r="L12" s="13" t="s">
        <v>316</v>
      </c>
      <c r="M12" s="12" t="s">
        <v>581</v>
      </c>
      <c r="N12" s="14" t="s">
        <v>6658</v>
      </c>
      <c r="O12" s="7"/>
    </row>
    <row r="13" spans="1:15" x14ac:dyDescent="0.3">
      <c r="A13" s="12" t="s">
        <v>619</v>
      </c>
      <c r="B13" s="13" t="s">
        <v>4236</v>
      </c>
      <c r="C13" s="13" t="s">
        <v>2506</v>
      </c>
      <c r="D13" s="13" t="s">
        <v>304</v>
      </c>
      <c r="E13" s="13" t="s">
        <v>826</v>
      </c>
      <c r="F13" s="13" t="s">
        <v>620</v>
      </c>
      <c r="G13" s="13" t="s">
        <v>4235</v>
      </c>
      <c r="H13" s="13" t="s">
        <v>18</v>
      </c>
      <c r="I13" s="12" t="s">
        <v>4237</v>
      </c>
      <c r="J13" s="13" t="s">
        <v>3068</v>
      </c>
      <c r="K13" s="13" t="s">
        <v>1659</v>
      </c>
      <c r="L13" s="13" t="s">
        <v>6524</v>
      </c>
      <c r="M13" s="12" t="s">
        <v>581</v>
      </c>
      <c r="N13" s="14" t="s">
        <v>6658</v>
      </c>
      <c r="O13" s="7"/>
    </row>
    <row r="14" spans="1:15" x14ac:dyDescent="0.3">
      <c r="A14" s="12" t="s">
        <v>619</v>
      </c>
      <c r="B14" s="13" t="s">
        <v>4239</v>
      </c>
      <c r="C14" s="13" t="s">
        <v>2506</v>
      </c>
      <c r="D14" s="13" t="s">
        <v>304</v>
      </c>
      <c r="E14" s="13" t="s">
        <v>826</v>
      </c>
      <c r="F14" s="13" t="s">
        <v>620</v>
      </c>
      <c r="G14" s="13" t="s">
        <v>4238</v>
      </c>
      <c r="H14" s="13" t="s">
        <v>18</v>
      </c>
      <c r="I14" s="12" t="s">
        <v>4234</v>
      </c>
      <c r="J14" s="13" t="s">
        <v>3068</v>
      </c>
      <c r="K14" s="13" t="s">
        <v>1659</v>
      </c>
      <c r="L14" s="13" t="s">
        <v>6524</v>
      </c>
      <c r="M14" s="12" t="s">
        <v>6587</v>
      </c>
      <c r="N14" s="14" t="s">
        <v>6658</v>
      </c>
      <c r="O14" s="7"/>
    </row>
    <row r="15" spans="1:15" x14ac:dyDescent="0.3">
      <c r="A15" s="12" t="s">
        <v>619</v>
      </c>
      <c r="B15" s="13" t="s">
        <v>4241</v>
      </c>
      <c r="C15" s="13" t="s">
        <v>2506</v>
      </c>
      <c r="D15" s="13" t="s">
        <v>304</v>
      </c>
      <c r="E15" s="13" t="s">
        <v>826</v>
      </c>
      <c r="F15" s="13" t="s">
        <v>620</v>
      </c>
      <c r="G15" s="13" t="s">
        <v>4240</v>
      </c>
      <c r="H15" s="13" t="s">
        <v>18</v>
      </c>
      <c r="I15" s="12" t="s">
        <v>4242</v>
      </c>
      <c r="J15" s="13" t="s">
        <v>3068</v>
      </c>
      <c r="K15" s="13" t="s">
        <v>1659</v>
      </c>
      <c r="L15" s="13" t="s">
        <v>6524</v>
      </c>
      <c r="M15" s="12" t="s">
        <v>581</v>
      </c>
      <c r="N15" s="14" t="s">
        <v>6658</v>
      </c>
      <c r="O15" s="7"/>
    </row>
    <row r="16" spans="1:15" x14ac:dyDescent="0.3">
      <c r="A16" s="12" t="s">
        <v>619</v>
      </c>
      <c r="B16" s="13" t="s">
        <v>4244</v>
      </c>
      <c r="C16" s="13" t="s">
        <v>2506</v>
      </c>
      <c r="D16" s="13" t="s">
        <v>304</v>
      </c>
      <c r="E16" s="13" t="s">
        <v>826</v>
      </c>
      <c r="F16" s="13" t="s">
        <v>620</v>
      </c>
      <c r="G16" s="13" t="s">
        <v>4243</v>
      </c>
      <c r="H16" s="13" t="s">
        <v>18</v>
      </c>
      <c r="I16" s="12" t="s">
        <v>4245</v>
      </c>
      <c r="J16" s="13" t="s">
        <v>3068</v>
      </c>
      <c r="K16" s="13" t="s">
        <v>1659</v>
      </c>
      <c r="L16" s="13" t="s">
        <v>6524</v>
      </c>
      <c r="M16" s="12" t="s">
        <v>581</v>
      </c>
      <c r="N16" s="14" t="s">
        <v>6658</v>
      </c>
      <c r="O16" s="7"/>
    </row>
    <row r="17" spans="1:15" x14ac:dyDescent="0.3">
      <c r="A17" s="12" t="s">
        <v>619</v>
      </c>
      <c r="B17" s="13" t="s">
        <v>4247</v>
      </c>
      <c r="C17" s="13" t="s">
        <v>2506</v>
      </c>
      <c r="D17" s="13" t="s">
        <v>304</v>
      </c>
      <c r="E17" s="13" t="s">
        <v>826</v>
      </c>
      <c r="F17" s="13" t="s">
        <v>620</v>
      </c>
      <c r="G17" s="13" t="s">
        <v>4246</v>
      </c>
      <c r="H17" s="13" t="s">
        <v>18</v>
      </c>
      <c r="I17" s="12" t="s">
        <v>4248</v>
      </c>
      <c r="J17" s="13" t="s">
        <v>3068</v>
      </c>
      <c r="K17" s="13" t="s">
        <v>1659</v>
      </c>
      <c r="L17" s="13" t="s">
        <v>6524</v>
      </c>
      <c r="M17" s="12" t="s">
        <v>585</v>
      </c>
      <c r="N17" s="14" t="s">
        <v>6658</v>
      </c>
      <c r="O17" s="7"/>
    </row>
    <row r="18" spans="1:15" x14ac:dyDescent="0.3">
      <c r="A18" s="12" t="s">
        <v>619</v>
      </c>
      <c r="B18" s="13" t="s">
        <v>4221</v>
      </c>
      <c r="C18" s="13" t="s">
        <v>6527</v>
      </c>
      <c r="D18" s="13" t="s">
        <v>304</v>
      </c>
      <c r="E18" s="13" t="s">
        <v>826</v>
      </c>
      <c r="F18" s="13" t="s">
        <v>620</v>
      </c>
      <c r="G18" s="13" t="s">
        <v>4220</v>
      </c>
      <c r="H18" s="13" t="s">
        <v>18</v>
      </c>
      <c r="I18" s="12" t="s">
        <v>4222</v>
      </c>
      <c r="J18" s="13" t="s">
        <v>3068</v>
      </c>
      <c r="K18" s="13" t="s">
        <v>1659</v>
      </c>
      <c r="L18" s="13" t="s">
        <v>6524</v>
      </c>
      <c r="M18" s="12" t="s">
        <v>581</v>
      </c>
      <c r="N18" s="14" t="s">
        <v>6658</v>
      </c>
      <c r="O18" s="7"/>
    </row>
    <row r="19" spans="1:15" x14ac:dyDescent="0.3">
      <c r="A19" s="12" t="s">
        <v>619</v>
      </c>
      <c r="B19" s="13" t="s">
        <v>4224</v>
      </c>
      <c r="C19" s="13" t="s">
        <v>6527</v>
      </c>
      <c r="D19" s="13" t="s">
        <v>304</v>
      </c>
      <c r="E19" s="13" t="s">
        <v>826</v>
      </c>
      <c r="F19" s="13" t="s">
        <v>620</v>
      </c>
      <c r="G19" s="13" t="s">
        <v>4223</v>
      </c>
      <c r="H19" s="13" t="s">
        <v>18</v>
      </c>
      <c r="I19" s="12" t="s">
        <v>4225</v>
      </c>
      <c r="J19" s="13" t="s">
        <v>3068</v>
      </c>
      <c r="K19" s="13" t="s">
        <v>1659</v>
      </c>
      <c r="L19" s="13" t="s">
        <v>6524</v>
      </c>
      <c r="M19" s="12" t="s">
        <v>585</v>
      </c>
      <c r="N19" s="14" t="s">
        <v>6658</v>
      </c>
      <c r="O19" s="7"/>
    </row>
    <row r="20" spans="1:15" x14ac:dyDescent="0.3">
      <c r="A20" s="12" t="s">
        <v>619</v>
      </c>
      <c r="B20" s="13" t="s">
        <v>4227</v>
      </c>
      <c r="C20" s="13" t="s">
        <v>6527</v>
      </c>
      <c r="D20" s="13" t="s">
        <v>304</v>
      </c>
      <c r="E20" s="13" t="s">
        <v>826</v>
      </c>
      <c r="F20" s="13" t="s">
        <v>620</v>
      </c>
      <c r="G20" s="13" t="s">
        <v>4226</v>
      </c>
      <c r="H20" s="13" t="s">
        <v>18</v>
      </c>
      <c r="I20" s="12" t="s">
        <v>4228</v>
      </c>
      <c r="J20" s="13" t="s">
        <v>3068</v>
      </c>
      <c r="K20" s="13" t="s">
        <v>1659</v>
      </c>
      <c r="L20" s="13" t="s">
        <v>6524</v>
      </c>
      <c r="M20" s="12" t="s">
        <v>581</v>
      </c>
      <c r="N20" s="14" t="s">
        <v>6658</v>
      </c>
      <c r="O20" s="7"/>
    </row>
    <row r="21" spans="1:15" x14ac:dyDescent="0.3">
      <c r="A21" s="12" t="s">
        <v>619</v>
      </c>
      <c r="B21" s="13" t="s">
        <v>4230</v>
      </c>
      <c r="C21" s="13" t="s">
        <v>6527</v>
      </c>
      <c r="D21" s="13" t="s">
        <v>304</v>
      </c>
      <c r="E21" s="13" t="s">
        <v>826</v>
      </c>
      <c r="F21" s="13" t="s">
        <v>620</v>
      </c>
      <c r="G21" s="13" t="s">
        <v>4229</v>
      </c>
      <c r="H21" s="13" t="s">
        <v>18</v>
      </c>
      <c r="I21" s="12" t="s">
        <v>4231</v>
      </c>
      <c r="J21" s="13" t="s">
        <v>3068</v>
      </c>
      <c r="K21" s="13" t="s">
        <v>1659</v>
      </c>
      <c r="L21" s="13" t="s">
        <v>6524</v>
      </c>
      <c r="M21" s="12" t="s">
        <v>581</v>
      </c>
      <c r="N21" s="14" t="s">
        <v>6658</v>
      </c>
      <c r="O21" s="7"/>
    </row>
    <row r="22" spans="1:15" x14ac:dyDescent="0.3">
      <c r="A22" s="12" t="s">
        <v>619</v>
      </c>
      <c r="B22" s="13" t="s">
        <v>4233</v>
      </c>
      <c r="C22" s="13" t="s">
        <v>6527</v>
      </c>
      <c r="D22" s="13" t="s">
        <v>304</v>
      </c>
      <c r="E22" s="13" t="s">
        <v>826</v>
      </c>
      <c r="F22" s="13" t="s">
        <v>620</v>
      </c>
      <c r="G22" s="13" t="s">
        <v>4232</v>
      </c>
      <c r="H22" s="13" t="s">
        <v>18</v>
      </c>
      <c r="I22" s="12" t="s">
        <v>4234</v>
      </c>
      <c r="J22" s="13" t="s">
        <v>3068</v>
      </c>
      <c r="K22" s="13" t="s">
        <v>1659</v>
      </c>
      <c r="L22" s="13" t="s">
        <v>6524</v>
      </c>
      <c r="M22" s="12" t="s">
        <v>6587</v>
      </c>
      <c r="N22" s="14" t="s">
        <v>6658</v>
      </c>
      <c r="O22" s="7"/>
    </row>
    <row r="23" spans="1:15" x14ac:dyDescent="0.3">
      <c r="A23" s="12" t="s">
        <v>619</v>
      </c>
      <c r="B23" s="13" t="s">
        <v>4250</v>
      </c>
      <c r="C23" s="13" t="s">
        <v>6527</v>
      </c>
      <c r="D23" s="13" t="s">
        <v>304</v>
      </c>
      <c r="E23" s="13" t="s">
        <v>826</v>
      </c>
      <c r="F23" s="13" t="s">
        <v>620</v>
      </c>
      <c r="G23" s="13" t="s">
        <v>4249</v>
      </c>
      <c r="H23" s="13" t="s">
        <v>18</v>
      </c>
      <c r="I23" s="12" t="s">
        <v>4251</v>
      </c>
      <c r="J23" s="13" t="s">
        <v>3068</v>
      </c>
      <c r="K23" s="13" t="s">
        <v>1659</v>
      </c>
      <c r="L23" s="13" t="s">
        <v>6524</v>
      </c>
      <c r="M23" s="12" t="s">
        <v>585</v>
      </c>
      <c r="N23" s="14" t="s">
        <v>6658</v>
      </c>
      <c r="O23" s="7"/>
    </row>
    <row r="24" spans="1:15" x14ac:dyDescent="0.3">
      <c r="A24" s="12" t="s">
        <v>3723</v>
      </c>
      <c r="B24" s="13" t="s">
        <v>3724</v>
      </c>
      <c r="C24" s="13" t="s">
        <v>2506</v>
      </c>
      <c r="D24" s="13" t="s">
        <v>304</v>
      </c>
      <c r="E24" s="13" t="s">
        <v>826</v>
      </c>
      <c r="F24" s="13" t="s">
        <v>582</v>
      </c>
      <c r="G24" s="13" t="s">
        <v>3722</v>
      </c>
      <c r="H24" s="13" t="s">
        <v>18</v>
      </c>
      <c r="I24" s="12" t="s">
        <v>3725</v>
      </c>
      <c r="J24" s="13" t="s">
        <v>3068</v>
      </c>
      <c r="K24" s="13" t="s">
        <v>1659</v>
      </c>
      <c r="L24" s="13" t="s">
        <v>316</v>
      </c>
      <c r="M24" s="12" t="s">
        <v>585</v>
      </c>
      <c r="N24" s="14" t="s">
        <v>6658</v>
      </c>
      <c r="O24" s="7"/>
    </row>
    <row r="25" spans="1:15" x14ac:dyDescent="0.3">
      <c r="A25" s="12" t="s">
        <v>3723</v>
      </c>
      <c r="B25" s="13" t="s">
        <v>3727</v>
      </c>
      <c r="C25" s="13" t="s">
        <v>2506</v>
      </c>
      <c r="D25" s="13" t="s">
        <v>304</v>
      </c>
      <c r="E25" s="13" t="s">
        <v>826</v>
      </c>
      <c r="F25" s="13" t="s">
        <v>582</v>
      </c>
      <c r="G25" s="13" t="s">
        <v>3726</v>
      </c>
      <c r="H25" s="13" t="s">
        <v>18</v>
      </c>
      <c r="I25" s="12" t="s">
        <v>3728</v>
      </c>
      <c r="J25" s="13" t="s">
        <v>3068</v>
      </c>
      <c r="K25" s="13" t="s">
        <v>1659</v>
      </c>
      <c r="L25" s="13" t="s">
        <v>316</v>
      </c>
      <c r="M25" s="12" t="s">
        <v>585</v>
      </c>
      <c r="N25" s="14" t="s">
        <v>6658</v>
      </c>
      <c r="O25" s="7"/>
    </row>
    <row r="26" spans="1:15" x14ac:dyDescent="0.3">
      <c r="A26" s="12" t="s">
        <v>3723</v>
      </c>
      <c r="B26" s="13" t="s">
        <v>3871</v>
      </c>
      <c r="C26" s="13" t="s">
        <v>2628</v>
      </c>
      <c r="D26" s="13" t="s">
        <v>304</v>
      </c>
      <c r="E26" s="13" t="s">
        <v>826</v>
      </c>
      <c r="F26" s="13" t="s">
        <v>594</v>
      </c>
      <c r="G26" s="13" t="s">
        <v>3870</v>
      </c>
      <c r="H26" s="13" t="s">
        <v>18</v>
      </c>
      <c r="I26" s="12" t="s">
        <v>3872</v>
      </c>
      <c r="J26" s="13" t="s">
        <v>3068</v>
      </c>
      <c r="K26" s="13" t="s">
        <v>1659</v>
      </c>
      <c r="L26" s="13" t="s">
        <v>316</v>
      </c>
      <c r="M26" s="12" t="s">
        <v>6588</v>
      </c>
      <c r="N26" s="14" t="s">
        <v>6658</v>
      </c>
      <c r="O26" s="7"/>
    </row>
    <row r="27" spans="1:15" x14ac:dyDescent="0.3">
      <c r="A27" s="12" t="s">
        <v>3723</v>
      </c>
      <c r="B27" s="13" t="s">
        <v>4132</v>
      </c>
      <c r="C27" s="13" t="s">
        <v>2628</v>
      </c>
      <c r="D27" s="13" t="s">
        <v>304</v>
      </c>
      <c r="E27" s="13" t="s">
        <v>826</v>
      </c>
      <c r="F27" s="13" t="s">
        <v>607</v>
      </c>
      <c r="G27" s="13" t="s">
        <v>4131</v>
      </c>
      <c r="H27" s="13" t="s">
        <v>18</v>
      </c>
      <c r="I27" s="12" t="s">
        <v>4133</v>
      </c>
      <c r="J27" s="13" t="s">
        <v>3068</v>
      </c>
      <c r="K27" s="13" t="s">
        <v>1659</v>
      </c>
      <c r="L27" s="13" t="s">
        <v>316</v>
      </c>
      <c r="M27" s="12" t="s">
        <v>6583</v>
      </c>
      <c r="N27" s="14" t="s">
        <v>6658</v>
      </c>
      <c r="O27" s="7"/>
    </row>
    <row r="28" spans="1:15" x14ac:dyDescent="0.3">
      <c r="A28" s="12" t="s">
        <v>3723</v>
      </c>
      <c r="B28" s="13" t="s">
        <v>3764</v>
      </c>
      <c r="C28" s="13" t="s">
        <v>2628</v>
      </c>
      <c r="D28" s="13" t="s">
        <v>304</v>
      </c>
      <c r="E28" s="13" t="s">
        <v>826</v>
      </c>
      <c r="F28" s="13" t="s">
        <v>582</v>
      </c>
      <c r="G28" s="13" t="s">
        <v>3763</v>
      </c>
      <c r="H28" s="13" t="s">
        <v>18</v>
      </c>
      <c r="I28" s="12" t="s">
        <v>3765</v>
      </c>
      <c r="J28" s="13" t="s">
        <v>3068</v>
      </c>
      <c r="K28" s="13" t="s">
        <v>1659</v>
      </c>
      <c r="L28" s="13" t="s">
        <v>316</v>
      </c>
      <c r="M28" s="12" t="s">
        <v>585</v>
      </c>
      <c r="N28" s="14" t="s">
        <v>6658</v>
      </c>
      <c r="O28" s="7"/>
    </row>
    <row r="29" spans="1:15" x14ac:dyDescent="0.3">
      <c r="A29" s="12" t="s">
        <v>3723</v>
      </c>
      <c r="B29" s="13" t="s">
        <v>3730</v>
      </c>
      <c r="C29" s="13" t="s">
        <v>6527</v>
      </c>
      <c r="D29" s="13" t="s">
        <v>304</v>
      </c>
      <c r="E29" s="13" t="s">
        <v>826</v>
      </c>
      <c r="F29" s="13" t="s">
        <v>582</v>
      </c>
      <c r="G29" s="13" t="s">
        <v>3729</v>
      </c>
      <c r="H29" s="13" t="s">
        <v>18</v>
      </c>
      <c r="I29" s="12" t="s">
        <v>3731</v>
      </c>
      <c r="J29" s="13" t="s">
        <v>3068</v>
      </c>
      <c r="K29" s="13" t="s">
        <v>1659</v>
      </c>
      <c r="L29" s="13" t="s">
        <v>316</v>
      </c>
      <c r="M29" s="12" t="s">
        <v>585</v>
      </c>
      <c r="N29" s="14" t="s">
        <v>6658</v>
      </c>
      <c r="O29" s="7"/>
    </row>
    <row r="30" spans="1:15" x14ac:dyDescent="0.3">
      <c r="A30" s="12" t="s">
        <v>3723</v>
      </c>
      <c r="B30" s="13" t="s">
        <v>3874</v>
      </c>
      <c r="C30" s="13" t="s">
        <v>2506</v>
      </c>
      <c r="D30" s="13" t="s">
        <v>304</v>
      </c>
      <c r="E30" s="13" t="s">
        <v>826</v>
      </c>
      <c r="F30" s="13" t="s">
        <v>594</v>
      </c>
      <c r="G30" s="13" t="s">
        <v>3873</v>
      </c>
      <c r="H30" s="13" t="s">
        <v>18</v>
      </c>
      <c r="I30" s="12" t="s">
        <v>3875</v>
      </c>
      <c r="J30" s="13" t="s">
        <v>3068</v>
      </c>
      <c r="K30" s="13" t="s">
        <v>1659</v>
      </c>
      <c r="L30" s="13" t="s">
        <v>316</v>
      </c>
      <c r="M30" s="12" t="s">
        <v>6588</v>
      </c>
      <c r="N30" s="14" t="s">
        <v>6658</v>
      </c>
      <c r="O30" s="7"/>
    </row>
    <row r="31" spans="1:15" x14ac:dyDescent="0.3">
      <c r="A31" s="12" t="s">
        <v>3723</v>
      </c>
      <c r="B31" s="13" t="s">
        <v>3812</v>
      </c>
      <c r="C31" s="13" t="s">
        <v>2506</v>
      </c>
      <c r="D31" s="13" t="s">
        <v>304</v>
      </c>
      <c r="E31" s="13" t="s">
        <v>826</v>
      </c>
      <c r="F31" s="13" t="s">
        <v>586</v>
      </c>
      <c r="G31" s="13" t="s">
        <v>3811</v>
      </c>
      <c r="H31" s="13" t="s">
        <v>18</v>
      </c>
      <c r="I31" s="12" t="s">
        <v>3813</v>
      </c>
      <c r="J31" s="13" t="s">
        <v>3068</v>
      </c>
      <c r="K31" s="13" t="s">
        <v>1659</v>
      </c>
      <c r="L31" s="13" t="s">
        <v>316</v>
      </c>
      <c r="M31" s="12" t="s">
        <v>589</v>
      </c>
      <c r="N31" s="14" t="s">
        <v>6658</v>
      </c>
      <c r="O31" s="7"/>
    </row>
    <row r="32" spans="1:15" x14ac:dyDescent="0.3">
      <c r="A32" s="12" t="s">
        <v>3723</v>
      </c>
      <c r="B32" s="13" t="s">
        <v>4135</v>
      </c>
      <c r="C32" s="13" t="s">
        <v>2506</v>
      </c>
      <c r="D32" s="13" t="s">
        <v>304</v>
      </c>
      <c r="E32" s="13" t="s">
        <v>826</v>
      </c>
      <c r="F32" s="13" t="s">
        <v>607</v>
      </c>
      <c r="G32" s="13" t="s">
        <v>4134</v>
      </c>
      <c r="H32" s="13" t="s">
        <v>18</v>
      </c>
      <c r="I32" s="12" t="s">
        <v>4136</v>
      </c>
      <c r="J32" s="13" t="s">
        <v>3068</v>
      </c>
      <c r="K32" s="13" t="s">
        <v>1659</v>
      </c>
      <c r="L32" s="13" t="s">
        <v>316</v>
      </c>
      <c r="M32" s="12" t="s">
        <v>6536</v>
      </c>
      <c r="N32" s="14" t="s">
        <v>6658</v>
      </c>
      <c r="O32" s="7"/>
    </row>
    <row r="33" spans="1:15" x14ac:dyDescent="0.3">
      <c r="A33" s="12" t="s">
        <v>3723</v>
      </c>
      <c r="B33" s="13" t="s">
        <v>3938</v>
      </c>
      <c r="C33" s="13" t="s">
        <v>6527</v>
      </c>
      <c r="D33" s="13" t="s">
        <v>304</v>
      </c>
      <c r="E33" s="13" t="s">
        <v>826</v>
      </c>
      <c r="F33" s="13" t="s">
        <v>603</v>
      </c>
      <c r="G33" s="13" t="s">
        <v>3937</v>
      </c>
      <c r="H33" s="13" t="s">
        <v>18</v>
      </c>
      <c r="I33" s="12" t="s">
        <v>3939</v>
      </c>
      <c r="J33" s="13" t="s">
        <v>3068</v>
      </c>
      <c r="K33" s="13" t="s">
        <v>1659</v>
      </c>
      <c r="L33" s="13" t="s">
        <v>316</v>
      </c>
      <c r="M33" s="12" t="s">
        <v>6529</v>
      </c>
      <c r="N33" s="14" t="s">
        <v>6658</v>
      </c>
      <c r="O33" s="7"/>
    </row>
    <row r="34" spans="1:15" x14ac:dyDescent="0.3">
      <c r="A34" s="12" t="s">
        <v>3723</v>
      </c>
      <c r="B34" s="13" t="s">
        <v>3856</v>
      </c>
      <c r="C34" s="13" t="s">
        <v>6527</v>
      </c>
      <c r="D34" s="13" t="s">
        <v>304</v>
      </c>
      <c r="E34" s="13" t="s">
        <v>826</v>
      </c>
      <c r="F34" s="13" t="s">
        <v>594</v>
      </c>
      <c r="G34" s="13" t="s">
        <v>3855</v>
      </c>
      <c r="H34" s="13" t="s">
        <v>18</v>
      </c>
      <c r="I34" s="12" t="s">
        <v>3857</v>
      </c>
      <c r="J34" s="13" t="s">
        <v>3068</v>
      </c>
      <c r="K34" s="13" t="s">
        <v>1659</v>
      </c>
      <c r="L34" s="13" t="s">
        <v>316</v>
      </c>
      <c r="M34" s="12" t="s">
        <v>6588</v>
      </c>
      <c r="N34" s="14" t="s">
        <v>6658</v>
      </c>
      <c r="O34" s="7"/>
    </row>
    <row r="35" spans="1:15" x14ac:dyDescent="0.3">
      <c r="A35" s="12" t="s">
        <v>3723</v>
      </c>
      <c r="B35" s="13" t="s">
        <v>3791</v>
      </c>
      <c r="C35" s="13" t="s">
        <v>6527</v>
      </c>
      <c r="D35" s="13" t="s">
        <v>304</v>
      </c>
      <c r="E35" s="13" t="s">
        <v>826</v>
      </c>
      <c r="F35" s="13" t="s">
        <v>586</v>
      </c>
      <c r="G35" s="13" t="s">
        <v>3790</v>
      </c>
      <c r="H35" s="13" t="s">
        <v>18</v>
      </c>
      <c r="I35" s="12" t="s">
        <v>3792</v>
      </c>
      <c r="J35" s="13" t="s">
        <v>3068</v>
      </c>
      <c r="K35" s="13" t="s">
        <v>1659</v>
      </c>
      <c r="L35" s="13" t="s">
        <v>316</v>
      </c>
      <c r="M35" s="12" t="s">
        <v>589</v>
      </c>
      <c r="N35" s="14" t="s">
        <v>6658</v>
      </c>
      <c r="O35" s="7"/>
    </row>
    <row r="36" spans="1:15" x14ac:dyDescent="0.3">
      <c r="A36" s="12" t="s">
        <v>3723</v>
      </c>
      <c r="B36" s="13" t="s">
        <v>3799</v>
      </c>
      <c r="C36" s="13" t="s">
        <v>6527</v>
      </c>
      <c r="D36" s="13" t="s">
        <v>304</v>
      </c>
      <c r="E36" s="13" t="s">
        <v>826</v>
      </c>
      <c r="F36" s="13" t="s">
        <v>586</v>
      </c>
      <c r="G36" s="13" t="s">
        <v>3798</v>
      </c>
      <c r="H36" s="13" t="s">
        <v>18</v>
      </c>
      <c r="I36" s="12" t="s">
        <v>3800</v>
      </c>
      <c r="J36" s="13" t="s">
        <v>3068</v>
      </c>
      <c r="K36" s="13" t="s">
        <v>1659</v>
      </c>
      <c r="L36" s="13" t="s">
        <v>316</v>
      </c>
      <c r="M36" s="12" t="s">
        <v>589</v>
      </c>
      <c r="N36" s="14" t="s">
        <v>6658</v>
      </c>
      <c r="O36" s="7"/>
    </row>
    <row r="37" spans="1:15" x14ac:dyDescent="0.3">
      <c r="A37" s="12" t="s">
        <v>3723</v>
      </c>
      <c r="B37" s="13" t="s">
        <v>3862</v>
      </c>
      <c r="C37" s="13" t="s">
        <v>6527</v>
      </c>
      <c r="D37" s="13" t="s">
        <v>304</v>
      </c>
      <c r="E37" s="13" t="s">
        <v>826</v>
      </c>
      <c r="F37" s="13" t="s">
        <v>594</v>
      </c>
      <c r="G37" s="13" t="s">
        <v>3861</v>
      </c>
      <c r="H37" s="13" t="s">
        <v>18</v>
      </c>
      <c r="I37" s="12" t="s">
        <v>3863</v>
      </c>
      <c r="J37" s="13" t="s">
        <v>3068</v>
      </c>
      <c r="K37" s="13" t="s">
        <v>1659</v>
      </c>
      <c r="L37" s="13" t="s">
        <v>316</v>
      </c>
      <c r="M37" s="12" t="s">
        <v>598</v>
      </c>
      <c r="N37" s="14" t="s">
        <v>6658</v>
      </c>
      <c r="O37" s="7"/>
    </row>
    <row r="38" spans="1:15" x14ac:dyDescent="0.3">
      <c r="A38" s="12" t="s">
        <v>3723</v>
      </c>
      <c r="B38" s="13" t="s">
        <v>3815</v>
      </c>
      <c r="C38" s="13" t="s">
        <v>6527</v>
      </c>
      <c r="D38" s="13" t="s">
        <v>304</v>
      </c>
      <c r="E38" s="13" t="s">
        <v>826</v>
      </c>
      <c r="F38" s="13" t="s">
        <v>586</v>
      </c>
      <c r="G38" s="13" t="s">
        <v>3814</v>
      </c>
      <c r="H38" s="13" t="s">
        <v>18</v>
      </c>
      <c r="I38" s="12" t="s">
        <v>3816</v>
      </c>
      <c r="J38" s="13" t="s">
        <v>3068</v>
      </c>
      <c r="K38" s="13" t="s">
        <v>1659</v>
      </c>
      <c r="L38" s="13" t="s">
        <v>316</v>
      </c>
      <c r="M38" s="12" t="s">
        <v>589</v>
      </c>
      <c r="N38" s="14" t="s">
        <v>6658</v>
      </c>
      <c r="O38" s="7"/>
    </row>
    <row r="39" spans="1:15" x14ac:dyDescent="0.3">
      <c r="A39" s="12" t="s">
        <v>3723</v>
      </c>
      <c r="B39" s="13" t="s">
        <v>4022</v>
      </c>
      <c r="C39" s="13" t="s">
        <v>6527</v>
      </c>
      <c r="D39" s="13" t="s">
        <v>304</v>
      </c>
      <c r="E39" s="13" t="s">
        <v>826</v>
      </c>
      <c r="F39" s="13" t="s">
        <v>603</v>
      </c>
      <c r="G39" s="13" t="s">
        <v>4021</v>
      </c>
      <c r="H39" s="13" t="s">
        <v>18</v>
      </c>
      <c r="I39" s="12" t="s">
        <v>4023</v>
      </c>
      <c r="J39" s="13" t="s">
        <v>3068</v>
      </c>
      <c r="K39" s="13" t="s">
        <v>1659</v>
      </c>
      <c r="L39" s="13" t="s">
        <v>316</v>
      </c>
      <c r="M39" s="12" t="s">
        <v>6529</v>
      </c>
      <c r="N39" s="14" t="s">
        <v>6658</v>
      </c>
      <c r="O39" s="7"/>
    </row>
    <row r="40" spans="1:15" x14ac:dyDescent="0.3">
      <c r="A40" s="12" t="s">
        <v>4025</v>
      </c>
      <c r="B40" s="13" t="s">
        <v>4026</v>
      </c>
      <c r="C40" s="13" t="s">
        <v>6527</v>
      </c>
      <c r="D40" s="13" t="s">
        <v>304</v>
      </c>
      <c r="E40" s="13" t="s">
        <v>826</v>
      </c>
      <c r="F40" s="13" t="s">
        <v>603</v>
      </c>
      <c r="G40" s="13" t="s">
        <v>4024</v>
      </c>
      <c r="H40" s="13" t="s">
        <v>18</v>
      </c>
      <c r="I40" s="12" t="s">
        <v>4027</v>
      </c>
      <c r="J40" s="13" t="s">
        <v>3068</v>
      </c>
      <c r="K40" s="13" t="s">
        <v>1659</v>
      </c>
      <c r="L40" s="13" t="s">
        <v>316</v>
      </c>
      <c r="M40" s="12" t="s">
        <v>6529</v>
      </c>
      <c r="N40" s="14" t="s">
        <v>6658</v>
      </c>
      <c r="O40" s="7"/>
    </row>
    <row r="41" spans="1:15" x14ac:dyDescent="0.3">
      <c r="A41" s="12" t="s">
        <v>613</v>
      </c>
      <c r="B41" s="13" t="s">
        <v>4182</v>
      </c>
      <c r="C41" s="13" t="s">
        <v>2506</v>
      </c>
      <c r="D41" s="13" t="s">
        <v>304</v>
      </c>
      <c r="E41" s="13" t="s">
        <v>826</v>
      </c>
      <c r="F41" s="13" t="s">
        <v>614</v>
      </c>
      <c r="G41" s="13" t="s">
        <v>4181</v>
      </c>
      <c r="H41" s="13" t="s">
        <v>18</v>
      </c>
      <c r="I41" s="12" t="s">
        <v>4183</v>
      </c>
      <c r="J41" s="13" t="s">
        <v>3068</v>
      </c>
      <c r="K41" s="13" t="s">
        <v>1659</v>
      </c>
      <c r="L41" s="13" t="s">
        <v>6524</v>
      </c>
      <c r="M41" s="12" t="s">
        <v>6588</v>
      </c>
      <c r="N41" s="14" t="s">
        <v>6658</v>
      </c>
      <c r="O41" s="7"/>
    </row>
    <row r="42" spans="1:15" x14ac:dyDescent="0.3">
      <c r="A42" s="12" t="s">
        <v>613</v>
      </c>
      <c r="B42" s="13" t="s">
        <v>4185</v>
      </c>
      <c r="C42" s="13" t="s">
        <v>2506</v>
      </c>
      <c r="D42" s="13" t="s">
        <v>304</v>
      </c>
      <c r="E42" s="13" t="s">
        <v>1343</v>
      </c>
      <c r="F42" s="13" t="s">
        <v>614</v>
      </c>
      <c r="G42" s="13" t="s">
        <v>4184</v>
      </c>
      <c r="H42" s="13" t="s">
        <v>18</v>
      </c>
      <c r="I42" s="12" t="s">
        <v>4186</v>
      </c>
      <c r="J42" s="13" t="s">
        <v>3068</v>
      </c>
      <c r="K42" s="13" t="s">
        <v>1659</v>
      </c>
      <c r="L42" s="13" t="s">
        <v>6524</v>
      </c>
      <c r="M42" s="12" t="s">
        <v>6588</v>
      </c>
      <c r="N42" s="14" t="s">
        <v>6658</v>
      </c>
      <c r="O42" s="7"/>
    </row>
    <row r="43" spans="1:15" x14ac:dyDescent="0.3">
      <c r="A43" s="12" t="s">
        <v>613</v>
      </c>
      <c r="B43" s="13" t="s">
        <v>4188</v>
      </c>
      <c r="C43" s="13" t="s">
        <v>2506</v>
      </c>
      <c r="D43" s="13" t="s">
        <v>304</v>
      </c>
      <c r="E43" s="13" t="s">
        <v>1343</v>
      </c>
      <c r="F43" s="13" t="s">
        <v>614</v>
      </c>
      <c r="G43" s="13" t="s">
        <v>4187</v>
      </c>
      <c r="H43" s="13" t="s">
        <v>18</v>
      </c>
      <c r="I43" s="12" t="s">
        <v>4189</v>
      </c>
      <c r="J43" s="13" t="s">
        <v>3068</v>
      </c>
      <c r="K43" s="13" t="s">
        <v>1659</v>
      </c>
      <c r="L43" s="13" t="s">
        <v>6524</v>
      </c>
      <c r="M43" s="12" t="s">
        <v>6588</v>
      </c>
      <c r="N43" s="14" t="s">
        <v>6658</v>
      </c>
      <c r="O43" s="7"/>
    </row>
    <row r="44" spans="1:15" x14ac:dyDescent="0.3">
      <c r="A44" s="12" t="s">
        <v>613</v>
      </c>
      <c r="B44" s="13" t="s">
        <v>4191</v>
      </c>
      <c r="C44" s="13" t="s">
        <v>2506</v>
      </c>
      <c r="D44" s="13" t="s">
        <v>304</v>
      </c>
      <c r="E44" s="13" t="s">
        <v>1343</v>
      </c>
      <c r="F44" s="13" t="s">
        <v>614</v>
      </c>
      <c r="G44" s="13" t="s">
        <v>4190</v>
      </c>
      <c r="H44" s="13" t="s">
        <v>18</v>
      </c>
      <c r="I44" s="12" t="s">
        <v>4192</v>
      </c>
      <c r="J44" s="13" t="s">
        <v>3068</v>
      </c>
      <c r="K44" s="13" t="s">
        <v>1659</v>
      </c>
      <c r="L44" s="13" t="s">
        <v>6524</v>
      </c>
      <c r="M44" s="12" t="s">
        <v>6588</v>
      </c>
      <c r="N44" s="14" t="s">
        <v>6658</v>
      </c>
      <c r="O44" s="7"/>
    </row>
    <row r="45" spans="1:15" x14ac:dyDescent="0.3">
      <c r="A45" s="12" t="s">
        <v>613</v>
      </c>
      <c r="B45" s="13" t="s">
        <v>4194</v>
      </c>
      <c r="C45" s="13" t="s">
        <v>2506</v>
      </c>
      <c r="D45" s="13" t="s">
        <v>304</v>
      </c>
      <c r="E45" s="13" t="s">
        <v>1343</v>
      </c>
      <c r="F45" s="13" t="s">
        <v>614</v>
      </c>
      <c r="G45" s="13" t="s">
        <v>4193</v>
      </c>
      <c r="H45" s="13" t="s">
        <v>18</v>
      </c>
      <c r="I45" s="12" t="s">
        <v>4195</v>
      </c>
      <c r="J45" s="13" t="s">
        <v>3068</v>
      </c>
      <c r="K45" s="13" t="s">
        <v>1659</v>
      </c>
      <c r="L45" s="13" t="s">
        <v>6524</v>
      </c>
      <c r="M45" s="12" t="s">
        <v>6588</v>
      </c>
      <c r="N45" s="14" t="s">
        <v>6658</v>
      </c>
      <c r="O45" s="7"/>
    </row>
    <row r="46" spans="1:15" x14ac:dyDescent="0.3">
      <c r="A46" s="12" t="s">
        <v>613</v>
      </c>
      <c r="B46" s="13" t="s">
        <v>4197</v>
      </c>
      <c r="C46" s="13" t="s">
        <v>2506</v>
      </c>
      <c r="D46" s="13" t="s">
        <v>304</v>
      </c>
      <c r="E46" s="13" t="s">
        <v>1343</v>
      </c>
      <c r="F46" s="13" t="s">
        <v>614</v>
      </c>
      <c r="G46" s="13" t="s">
        <v>4196</v>
      </c>
      <c r="H46" s="13" t="s">
        <v>18</v>
      </c>
      <c r="I46" s="12" t="s">
        <v>4198</v>
      </c>
      <c r="J46" s="13" t="s">
        <v>3068</v>
      </c>
      <c r="K46" s="13" t="s">
        <v>1659</v>
      </c>
      <c r="L46" s="13" t="s">
        <v>6524</v>
      </c>
      <c r="M46" s="12" t="s">
        <v>6588</v>
      </c>
      <c r="N46" s="14" t="s">
        <v>6658</v>
      </c>
      <c r="O46" s="7"/>
    </row>
    <row r="47" spans="1:15" x14ac:dyDescent="0.3">
      <c r="A47" s="12" t="s">
        <v>613</v>
      </c>
      <c r="B47" s="13" t="s">
        <v>4200</v>
      </c>
      <c r="C47" s="13" t="s">
        <v>2506</v>
      </c>
      <c r="D47" s="13" t="s">
        <v>304</v>
      </c>
      <c r="E47" s="13" t="s">
        <v>1343</v>
      </c>
      <c r="F47" s="13" t="s">
        <v>614</v>
      </c>
      <c r="G47" s="13" t="s">
        <v>4199</v>
      </c>
      <c r="H47" s="13" t="s">
        <v>18</v>
      </c>
      <c r="I47" s="12" t="s">
        <v>4201</v>
      </c>
      <c r="J47" s="13" t="s">
        <v>3068</v>
      </c>
      <c r="K47" s="13" t="s">
        <v>1659</v>
      </c>
      <c r="L47" s="13" t="s">
        <v>6524</v>
      </c>
      <c r="M47" s="12" t="s">
        <v>6588</v>
      </c>
      <c r="N47" s="14" t="s">
        <v>6658</v>
      </c>
      <c r="O47" s="7"/>
    </row>
    <row r="48" spans="1:15" x14ac:dyDescent="0.3">
      <c r="A48" s="12" t="s">
        <v>613</v>
      </c>
      <c r="B48" s="13" t="s">
        <v>4203</v>
      </c>
      <c r="C48" s="13" t="s">
        <v>2506</v>
      </c>
      <c r="D48" s="13" t="s">
        <v>304</v>
      </c>
      <c r="E48" s="13" t="s">
        <v>826</v>
      </c>
      <c r="F48" s="13" t="s">
        <v>614</v>
      </c>
      <c r="G48" s="13" t="s">
        <v>4202</v>
      </c>
      <c r="H48" s="13" t="s">
        <v>18</v>
      </c>
      <c r="I48" s="12" t="s">
        <v>4204</v>
      </c>
      <c r="J48" s="13" t="s">
        <v>3068</v>
      </c>
      <c r="K48" s="13" t="s">
        <v>1659</v>
      </c>
      <c r="L48" s="13" t="s">
        <v>6524</v>
      </c>
      <c r="M48" s="12" t="s">
        <v>602</v>
      </c>
      <c r="N48" s="14" t="s">
        <v>6658</v>
      </c>
      <c r="O48" s="7"/>
    </row>
    <row r="49" spans="1:15" x14ac:dyDescent="0.3">
      <c r="A49" s="12" t="s">
        <v>613</v>
      </c>
      <c r="B49" s="13" t="s">
        <v>4206</v>
      </c>
      <c r="C49" s="13" t="s">
        <v>2506</v>
      </c>
      <c r="D49" s="13" t="s">
        <v>304</v>
      </c>
      <c r="E49" s="13" t="s">
        <v>826</v>
      </c>
      <c r="F49" s="13" t="s">
        <v>614</v>
      </c>
      <c r="G49" s="13" t="s">
        <v>4205</v>
      </c>
      <c r="H49" s="13" t="s">
        <v>18</v>
      </c>
      <c r="I49" s="12" t="s">
        <v>4207</v>
      </c>
      <c r="J49" s="13" t="s">
        <v>3068</v>
      </c>
      <c r="K49" s="13" t="s">
        <v>1659</v>
      </c>
      <c r="L49" s="13" t="s">
        <v>6524</v>
      </c>
      <c r="M49" s="12" t="s">
        <v>585</v>
      </c>
      <c r="N49" s="14" t="s">
        <v>6658</v>
      </c>
      <c r="O49" s="7"/>
    </row>
    <row r="50" spans="1:15" x14ac:dyDescent="0.3">
      <c r="A50" s="12" t="s">
        <v>613</v>
      </c>
      <c r="B50" s="13" t="s">
        <v>4209</v>
      </c>
      <c r="C50" s="13" t="s">
        <v>2506</v>
      </c>
      <c r="D50" s="13" t="s">
        <v>304</v>
      </c>
      <c r="E50" s="13" t="s">
        <v>1343</v>
      </c>
      <c r="F50" s="13" t="s">
        <v>614</v>
      </c>
      <c r="G50" s="13" t="s">
        <v>4208</v>
      </c>
      <c r="H50" s="13" t="s">
        <v>18</v>
      </c>
      <c r="I50" s="12" t="s">
        <v>4210</v>
      </c>
      <c r="J50" s="13" t="s">
        <v>3068</v>
      </c>
      <c r="K50" s="13" t="s">
        <v>1659</v>
      </c>
      <c r="L50" s="13" t="s">
        <v>6524</v>
      </c>
      <c r="M50" s="12" t="s">
        <v>6588</v>
      </c>
      <c r="N50" s="14" t="s">
        <v>6658</v>
      </c>
      <c r="O50" s="7"/>
    </row>
    <row r="51" spans="1:15" x14ac:dyDescent="0.3">
      <c r="A51" s="12" t="s">
        <v>613</v>
      </c>
      <c r="B51" s="13" t="s">
        <v>4212</v>
      </c>
      <c r="C51" s="13" t="s">
        <v>2506</v>
      </c>
      <c r="D51" s="13" t="s">
        <v>304</v>
      </c>
      <c r="E51" s="13" t="s">
        <v>1343</v>
      </c>
      <c r="F51" s="13" t="s">
        <v>614</v>
      </c>
      <c r="G51" s="13" t="s">
        <v>4211</v>
      </c>
      <c r="H51" s="13" t="s">
        <v>18</v>
      </c>
      <c r="I51" s="12" t="s">
        <v>4213</v>
      </c>
      <c r="J51" s="13" t="s">
        <v>3068</v>
      </c>
      <c r="K51" s="13" t="s">
        <v>1659</v>
      </c>
      <c r="L51" s="13" t="s">
        <v>6524</v>
      </c>
      <c r="M51" s="12" t="s">
        <v>6588</v>
      </c>
      <c r="N51" s="14" t="s">
        <v>6658</v>
      </c>
      <c r="O51" s="7"/>
    </row>
    <row r="52" spans="1:15" x14ac:dyDescent="0.3">
      <c r="A52" s="12" t="s">
        <v>613</v>
      </c>
      <c r="B52" s="13" t="s">
        <v>4215</v>
      </c>
      <c r="C52" s="13" t="s">
        <v>2506</v>
      </c>
      <c r="D52" s="13" t="s">
        <v>304</v>
      </c>
      <c r="E52" s="13" t="s">
        <v>1343</v>
      </c>
      <c r="F52" s="13" t="s">
        <v>614</v>
      </c>
      <c r="G52" s="13" t="s">
        <v>4214</v>
      </c>
      <c r="H52" s="13" t="s">
        <v>18</v>
      </c>
      <c r="I52" s="12" t="s">
        <v>4216</v>
      </c>
      <c r="J52" s="13" t="s">
        <v>3068</v>
      </c>
      <c r="K52" s="13" t="s">
        <v>1659</v>
      </c>
      <c r="L52" s="13" t="s">
        <v>6524</v>
      </c>
      <c r="M52" s="12" t="s">
        <v>6588</v>
      </c>
      <c r="N52" s="14" t="s">
        <v>6658</v>
      </c>
      <c r="O52" s="7"/>
    </row>
    <row r="53" spans="1:15" x14ac:dyDescent="0.3">
      <c r="A53" s="12" t="s">
        <v>613</v>
      </c>
      <c r="B53" s="13" t="s">
        <v>4218</v>
      </c>
      <c r="C53" s="13" t="s">
        <v>2506</v>
      </c>
      <c r="D53" s="13" t="s">
        <v>304</v>
      </c>
      <c r="E53" s="13" t="s">
        <v>1343</v>
      </c>
      <c r="F53" s="13" t="s">
        <v>614</v>
      </c>
      <c r="G53" s="13" t="s">
        <v>4217</v>
      </c>
      <c r="H53" s="13" t="s">
        <v>18</v>
      </c>
      <c r="I53" s="12" t="s">
        <v>4219</v>
      </c>
      <c r="J53" s="13" t="s">
        <v>3068</v>
      </c>
      <c r="K53" s="13" t="s">
        <v>1659</v>
      </c>
      <c r="L53" s="13" t="s">
        <v>6524</v>
      </c>
      <c r="M53" s="12" t="s">
        <v>6588</v>
      </c>
      <c r="N53" s="14" t="s">
        <v>6658</v>
      </c>
      <c r="O53" s="7"/>
    </row>
    <row r="54" spans="1:15" x14ac:dyDescent="0.3">
      <c r="A54" s="12" t="s">
        <v>613</v>
      </c>
      <c r="B54" s="13" t="s">
        <v>4170</v>
      </c>
      <c r="C54" s="13" t="s">
        <v>6527</v>
      </c>
      <c r="D54" s="13" t="s">
        <v>304</v>
      </c>
      <c r="E54" s="13" t="s">
        <v>826</v>
      </c>
      <c r="F54" s="13" t="s">
        <v>614</v>
      </c>
      <c r="G54" s="13" t="s">
        <v>4169</v>
      </c>
      <c r="H54" s="13" t="s">
        <v>18</v>
      </c>
      <c r="I54" s="12" t="s">
        <v>4171</v>
      </c>
      <c r="J54" s="13" t="s">
        <v>3068</v>
      </c>
      <c r="K54" s="13" t="s">
        <v>1659</v>
      </c>
      <c r="L54" s="13" t="s">
        <v>6524</v>
      </c>
      <c r="M54" s="12" t="s">
        <v>585</v>
      </c>
      <c r="N54" s="14" t="s">
        <v>6658</v>
      </c>
      <c r="O54" s="7"/>
    </row>
    <row r="55" spans="1:15" x14ac:dyDescent="0.3">
      <c r="A55" s="12" t="s">
        <v>613</v>
      </c>
      <c r="B55" s="13" t="s">
        <v>4173</v>
      </c>
      <c r="C55" s="13" t="s">
        <v>6527</v>
      </c>
      <c r="D55" s="13" t="s">
        <v>304</v>
      </c>
      <c r="E55" s="13" t="s">
        <v>1343</v>
      </c>
      <c r="F55" s="13" t="s">
        <v>614</v>
      </c>
      <c r="G55" s="13" t="s">
        <v>4172</v>
      </c>
      <c r="H55" s="13" t="s">
        <v>18</v>
      </c>
      <c r="I55" s="12" t="s">
        <v>4174</v>
      </c>
      <c r="J55" s="13" t="s">
        <v>3068</v>
      </c>
      <c r="K55" s="13" t="s">
        <v>1659</v>
      </c>
      <c r="L55" s="13" t="s">
        <v>6524</v>
      </c>
      <c r="M55" s="12" t="s">
        <v>6588</v>
      </c>
      <c r="N55" s="14" t="s">
        <v>6658</v>
      </c>
      <c r="O55" s="7"/>
    </row>
    <row r="56" spans="1:15" x14ac:dyDescent="0.3">
      <c r="A56" s="12" t="s">
        <v>613</v>
      </c>
      <c r="B56" s="13" t="s">
        <v>4176</v>
      </c>
      <c r="C56" s="13" t="s">
        <v>6527</v>
      </c>
      <c r="D56" s="13" t="s">
        <v>304</v>
      </c>
      <c r="E56" s="13" t="s">
        <v>826</v>
      </c>
      <c r="F56" s="13" t="s">
        <v>614</v>
      </c>
      <c r="G56" s="13" t="s">
        <v>4175</v>
      </c>
      <c r="H56" s="13" t="s">
        <v>18</v>
      </c>
      <c r="I56" s="12" t="s">
        <v>4177</v>
      </c>
      <c r="J56" s="13" t="s">
        <v>3068</v>
      </c>
      <c r="K56" s="13" t="s">
        <v>1659</v>
      </c>
      <c r="L56" s="13" t="s">
        <v>6524</v>
      </c>
      <c r="M56" s="12" t="s">
        <v>585</v>
      </c>
      <c r="N56" s="14" t="s">
        <v>6658</v>
      </c>
      <c r="O56" s="7"/>
    </row>
    <row r="57" spans="1:15" x14ac:dyDescent="0.3">
      <c r="A57" s="12" t="s">
        <v>613</v>
      </c>
      <c r="B57" s="13" t="s">
        <v>4179</v>
      </c>
      <c r="C57" s="13" t="s">
        <v>6527</v>
      </c>
      <c r="D57" s="13" t="s">
        <v>304</v>
      </c>
      <c r="E57" s="13" t="s">
        <v>826</v>
      </c>
      <c r="F57" s="13" t="s">
        <v>614</v>
      </c>
      <c r="G57" s="13" t="s">
        <v>4178</v>
      </c>
      <c r="H57" s="13" t="s">
        <v>18</v>
      </c>
      <c r="I57" s="12" t="s">
        <v>4180</v>
      </c>
      <c r="J57" s="13" t="s">
        <v>3068</v>
      </c>
      <c r="K57" s="13" t="s">
        <v>1659</v>
      </c>
      <c r="L57" s="13" t="s">
        <v>6524</v>
      </c>
      <c r="M57" s="12" t="s">
        <v>585</v>
      </c>
      <c r="N57" s="14" t="s">
        <v>6658</v>
      </c>
      <c r="O57" s="7"/>
    </row>
    <row r="58" spans="1:15" x14ac:dyDescent="0.3">
      <c r="A58" s="12" t="s">
        <v>613</v>
      </c>
      <c r="B58" s="13" t="s">
        <v>4167</v>
      </c>
      <c r="C58" s="13" t="s">
        <v>6527</v>
      </c>
      <c r="D58" s="13" t="s">
        <v>304</v>
      </c>
      <c r="E58" s="13" t="s">
        <v>826</v>
      </c>
      <c r="F58" s="13" t="s">
        <v>611</v>
      </c>
      <c r="G58" s="13" t="s">
        <v>4166</v>
      </c>
      <c r="H58" s="13" t="s">
        <v>18</v>
      </c>
      <c r="I58" s="12" t="s">
        <v>4168</v>
      </c>
      <c r="J58" s="13" t="s">
        <v>3068</v>
      </c>
      <c r="K58" s="13" t="s">
        <v>1659</v>
      </c>
      <c r="L58" s="13" t="s">
        <v>6524</v>
      </c>
      <c r="M58" s="12" t="s">
        <v>598</v>
      </c>
      <c r="N58" s="14" t="s">
        <v>6658</v>
      </c>
      <c r="O58" s="7"/>
    </row>
    <row r="59" spans="1:15" x14ac:dyDescent="0.3">
      <c r="A59" s="12" t="s">
        <v>4594</v>
      </c>
      <c r="B59" s="13" t="s">
        <v>4714</v>
      </c>
      <c r="C59" s="13" t="s">
        <v>2506</v>
      </c>
      <c r="D59" s="13" t="s">
        <v>94</v>
      </c>
      <c r="E59" s="13" t="s">
        <v>1343</v>
      </c>
      <c r="F59" s="13" t="s">
        <v>1874</v>
      </c>
      <c r="G59" s="13" t="s">
        <v>4713</v>
      </c>
      <c r="H59" s="13" t="s">
        <v>18</v>
      </c>
      <c r="I59" s="12" t="s">
        <v>4715</v>
      </c>
      <c r="J59" s="13" t="s">
        <v>4454</v>
      </c>
      <c r="K59" s="13" t="s">
        <v>1659</v>
      </c>
      <c r="L59" s="13" t="s">
        <v>469</v>
      </c>
      <c r="M59" s="12" t="s">
        <v>1302</v>
      </c>
      <c r="N59" s="14" t="s">
        <v>6658</v>
      </c>
      <c r="O59" s="7"/>
    </row>
    <row r="60" spans="1:15" x14ac:dyDescent="0.3">
      <c r="A60" s="12" t="s">
        <v>4594</v>
      </c>
      <c r="B60" s="13" t="s">
        <v>5359</v>
      </c>
      <c r="C60" s="13" t="s">
        <v>2506</v>
      </c>
      <c r="D60" s="13" t="s">
        <v>304</v>
      </c>
      <c r="E60" s="13" t="s">
        <v>826</v>
      </c>
      <c r="F60" s="13" t="s">
        <v>1958</v>
      </c>
      <c r="G60" s="13" t="s">
        <v>5358</v>
      </c>
      <c r="H60" s="13" t="s">
        <v>18</v>
      </c>
      <c r="I60" s="12" t="s">
        <v>5338</v>
      </c>
      <c r="J60" s="13" t="s">
        <v>4978</v>
      </c>
      <c r="K60" s="13" t="s">
        <v>1659</v>
      </c>
      <c r="L60" s="13" t="s">
        <v>469</v>
      </c>
      <c r="M60" s="12" t="s">
        <v>6590</v>
      </c>
      <c r="N60" s="14" t="s">
        <v>6658</v>
      </c>
      <c r="O60" s="7"/>
    </row>
    <row r="61" spans="1:15" x14ac:dyDescent="0.3">
      <c r="A61" s="12" t="s">
        <v>4594</v>
      </c>
      <c r="B61" s="13" t="s">
        <v>5337</v>
      </c>
      <c r="C61" s="13" t="s">
        <v>6527</v>
      </c>
      <c r="D61" s="13" t="s">
        <v>94</v>
      </c>
      <c r="E61" s="13" t="s">
        <v>2633</v>
      </c>
      <c r="F61" s="13" t="s">
        <v>1958</v>
      </c>
      <c r="G61" s="13" t="s">
        <v>5336</v>
      </c>
      <c r="H61" s="13" t="s">
        <v>18</v>
      </c>
      <c r="I61" s="12" t="s">
        <v>5338</v>
      </c>
      <c r="J61" s="13" t="s">
        <v>4454</v>
      </c>
      <c r="K61" s="13" t="s">
        <v>1659</v>
      </c>
      <c r="L61" s="13" t="s">
        <v>469</v>
      </c>
      <c r="M61" s="12" t="s">
        <v>6590</v>
      </c>
      <c r="N61" s="14" t="s">
        <v>6658</v>
      </c>
      <c r="O61" s="7"/>
    </row>
    <row r="62" spans="1:15" x14ac:dyDescent="0.3">
      <c r="A62" s="12" t="s">
        <v>4594</v>
      </c>
      <c r="B62" s="13" t="s">
        <v>4952</v>
      </c>
      <c r="C62" s="13" t="s">
        <v>2506</v>
      </c>
      <c r="D62" s="13" t="s">
        <v>94</v>
      </c>
      <c r="E62" s="13" t="s">
        <v>826</v>
      </c>
      <c r="F62" s="13" t="s">
        <v>1918</v>
      </c>
      <c r="G62" s="13" t="s">
        <v>4951</v>
      </c>
      <c r="H62" s="13" t="s">
        <v>18</v>
      </c>
      <c r="I62" s="12" t="s">
        <v>4953</v>
      </c>
      <c r="J62" s="13" t="s">
        <v>4454</v>
      </c>
      <c r="K62" s="13" t="s">
        <v>1659</v>
      </c>
      <c r="L62" s="13" t="s">
        <v>469</v>
      </c>
      <c r="M62" s="12" t="s">
        <v>6591</v>
      </c>
      <c r="N62" s="14" t="s">
        <v>6658</v>
      </c>
      <c r="O62" s="7"/>
    </row>
    <row r="63" spans="1:15" x14ac:dyDescent="0.3">
      <c r="A63" s="12" t="s">
        <v>4594</v>
      </c>
      <c r="B63" s="13" t="s">
        <v>4791</v>
      </c>
      <c r="C63" s="13" t="s">
        <v>6527</v>
      </c>
      <c r="D63" s="13" t="s">
        <v>94</v>
      </c>
      <c r="E63" s="13" t="s">
        <v>1343</v>
      </c>
      <c r="F63" s="13" t="s">
        <v>1887</v>
      </c>
      <c r="G63" s="13" t="s">
        <v>4790</v>
      </c>
      <c r="H63" s="13" t="s">
        <v>18</v>
      </c>
      <c r="I63" s="12" t="s">
        <v>4792</v>
      </c>
      <c r="J63" s="13" t="s">
        <v>4454</v>
      </c>
      <c r="K63" s="13" t="s">
        <v>1659</v>
      </c>
      <c r="L63" s="13" t="s">
        <v>469</v>
      </c>
      <c r="M63" s="12" t="s">
        <v>663</v>
      </c>
      <c r="N63" s="14" t="s">
        <v>6658</v>
      </c>
      <c r="O63" s="7"/>
    </row>
    <row r="64" spans="1:15" x14ac:dyDescent="0.3">
      <c r="A64" s="12" t="s">
        <v>4594</v>
      </c>
      <c r="B64" s="13" t="s">
        <v>4885</v>
      </c>
      <c r="C64" s="13" t="s">
        <v>2506</v>
      </c>
      <c r="D64" s="13" t="s">
        <v>94</v>
      </c>
      <c r="E64" s="13" t="s">
        <v>826</v>
      </c>
      <c r="F64" s="13" t="s">
        <v>1905</v>
      </c>
      <c r="G64" s="13" t="s">
        <v>4884</v>
      </c>
      <c r="H64" s="13" t="s">
        <v>18</v>
      </c>
      <c r="I64" s="12" t="s">
        <v>4886</v>
      </c>
      <c r="J64" s="13" t="s">
        <v>4454</v>
      </c>
      <c r="K64" s="13" t="s">
        <v>1659</v>
      </c>
      <c r="L64" s="13" t="s">
        <v>469</v>
      </c>
      <c r="M64" s="12" t="s">
        <v>246</v>
      </c>
      <c r="N64" s="14" t="s">
        <v>6658</v>
      </c>
      <c r="O64" s="7"/>
    </row>
    <row r="65" spans="1:15" x14ac:dyDescent="0.3">
      <c r="A65" s="12" t="s">
        <v>4594</v>
      </c>
      <c r="B65" s="13" t="s">
        <v>4845</v>
      </c>
      <c r="C65" s="13" t="s">
        <v>6527</v>
      </c>
      <c r="D65" s="13" t="s">
        <v>94</v>
      </c>
      <c r="E65" s="13" t="s">
        <v>1343</v>
      </c>
      <c r="F65" s="13" t="s">
        <v>1899</v>
      </c>
      <c r="G65" s="13" t="s">
        <v>4844</v>
      </c>
      <c r="H65" s="13" t="s">
        <v>18</v>
      </c>
      <c r="I65" s="12" t="s">
        <v>4846</v>
      </c>
      <c r="J65" s="13" t="s">
        <v>4454</v>
      </c>
      <c r="K65" s="13" t="s">
        <v>1659</v>
      </c>
      <c r="L65" s="13" t="s">
        <v>469</v>
      </c>
      <c r="M65" s="12" t="s">
        <v>1410</v>
      </c>
      <c r="N65" s="14" t="s">
        <v>6658</v>
      </c>
      <c r="O65" s="7"/>
    </row>
    <row r="66" spans="1:15" x14ac:dyDescent="0.3">
      <c r="A66" s="12" t="s">
        <v>4594</v>
      </c>
      <c r="B66" s="13" t="s">
        <v>5019</v>
      </c>
      <c r="C66" s="13" t="s">
        <v>6527</v>
      </c>
      <c r="D66" s="13" t="s">
        <v>489</v>
      </c>
      <c r="E66" s="13" t="s">
        <v>826</v>
      </c>
      <c r="F66" s="13" t="s">
        <v>1934</v>
      </c>
      <c r="G66" s="13" t="s">
        <v>5018</v>
      </c>
      <c r="H66" s="13" t="s">
        <v>18</v>
      </c>
      <c r="I66" s="12" t="s">
        <v>5020</v>
      </c>
      <c r="J66" s="13" t="s">
        <v>4970</v>
      </c>
      <c r="K66" s="13" t="s">
        <v>1659</v>
      </c>
      <c r="L66" s="13" t="s">
        <v>469</v>
      </c>
      <c r="M66" s="12" t="s">
        <v>6565</v>
      </c>
      <c r="N66" s="14" t="s">
        <v>6658</v>
      </c>
      <c r="O66" s="7"/>
    </row>
    <row r="67" spans="1:15" x14ac:dyDescent="0.3">
      <c r="A67" s="12" t="s">
        <v>4594</v>
      </c>
      <c r="B67" s="13" t="s">
        <v>5022</v>
      </c>
      <c r="C67" s="13" t="s">
        <v>6527</v>
      </c>
      <c r="D67" s="13" t="s">
        <v>293</v>
      </c>
      <c r="E67" s="13" t="s">
        <v>2633</v>
      </c>
      <c r="F67" s="13" t="s">
        <v>1934</v>
      </c>
      <c r="G67" s="13" t="s">
        <v>5021</v>
      </c>
      <c r="H67" s="13" t="s">
        <v>18</v>
      </c>
      <c r="I67" s="12" t="s">
        <v>5023</v>
      </c>
      <c r="J67" s="13" t="s">
        <v>4974</v>
      </c>
      <c r="K67" s="13" t="s">
        <v>1659</v>
      </c>
      <c r="L67" s="13" t="s">
        <v>469</v>
      </c>
      <c r="M67" s="12" t="s">
        <v>6565</v>
      </c>
      <c r="N67" s="14" t="s">
        <v>6658</v>
      </c>
      <c r="O67" s="7"/>
    </row>
    <row r="68" spans="1:15" x14ac:dyDescent="0.3">
      <c r="A68" s="12" t="s">
        <v>4594</v>
      </c>
      <c r="B68" s="13" t="s">
        <v>5025</v>
      </c>
      <c r="C68" s="13" t="s">
        <v>6527</v>
      </c>
      <c r="D68" s="13" t="s">
        <v>304</v>
      </c>
      <c r="E68" s="13" t="s">
        <v>2633</v>
      </c>
      <c r="F68" s="13" t="s">
        <v>1934</v>
      </c>
      <c r="G68" s="13" t="s">
        <v>5024</v>
      </c>
      <c r="H68" s="13" t="s">
        <v>18</v>
      </c>
      <c r="I68" s="12" t="s">
        <v>5026</v>
      </c>
      <c r="J68" s="13" t="s">
        <v>4978</v>
      </c>
      <c r="K68" s="13" t="s">
        <v>1659</v>
      </c>
      <c r="L68" s="13" t="s">
        <v>469</v>
      </c>
      <c r="M68" s="12" t="s">
        <v>6565</v>
      </c>
      <c r="N68" s="14" t="s">
        <v>6658</v>
      </c>
      <c r="O68" s="7"/>
    </row>
    <row r="69" spans="1:15" x14ac:dyDescent="0.3">
      <c r="A69" s="12" t="s">
        <v>4594</v>
      </c>
      <c r="B69" s="13" t="s">
        <v>5028</v>
      </c>
      <c r="C69" s="13" t="s">
        <v>6527</v>
      </c>
      <c r="D69" s="13" t="s">
        <v>94</v>
      </c>
      <c r="E69" s="13" t="s">
        <v>2633</v>
      </c>
      <c r="F69" s="13" t="s">
        <v>1934</v>
      </c>
      <c r="G69" s="13" t="s">
        <v>5027</v>
      </c>
      <c r="H69" s="13" t="s">
        <v>18</v>
      </c>
      <c r="I69" s="12" t="s">
        <v>5029</v>
      </c>
      <c r="J69" s="13" t="s">
        <v>4454</v>
      </c>
      <c r="K69" s="13" t="s">
        <v>1659</v>
      </c>
      <c r="L69" s="13" t="s">
        <v>469</v>
      </c>
      <c r="M69" s="12" t="s">
        <v>6565</v>
      </c>
      <c r="N69" s="14" t="s">
        <v>6658</v>
      </c>
      <c r="O69" s="7"/>
    </row>
    <row r="70" spans="1:15" x14ac:dyDescent="0.3">
      <c r="A70" s="12" t="s">
        <v>4594</v>
      </c>
      <c r="B70" s="13" t="s">
        <v>4728</v>
      </c>
      <c r="C70" s="13" t="s">
        <v>2506</v>
      </c>
      <c r="D70" s="13" t="s">
        <v>94</v>
      </c>
      <c r="E70" s="13" t="s">
        <v>1343</v>
      </c>
      <c r="F70" s="13" t="s">
        <v>1877</v>
      </c>
      <c r="G70" s="13" t="s">
        <v>4727</v>
      </c>
      <c r="H70" s="13" t="s">
        <v>18</v>
      </c>
      <c r="I70" s="12" t="s">
        <v>4729</v>
      </c>
      <c r="J70" s="13" t="s">
        <v>4454</v>
      </c>
      <c r="K70" s="13" t="s">
        <v>1659</v>
      </c>
      <c r="L70" s="13" t="s">
        <v>469</v>
      </c>
      <c r="M70" s="12" t="s">
        <v>1429</v>
      </c>
      <c r="N70" s="14" t="s">
        <v>6658</v>
      </c>
      <c r="O70" s="7"/>
    </row>
    <row r="71" spans="1:15" x14ac:dyDescent="0.3">
      <c r="A71" s="12" t="s">
        <v>4594</v>
      </c>
      <c r="B71" s="13" t="s">
        <v>4705</v>
      </c>
      <c r="C71" s="13" t="s">
        <v>2506</v>
      </c>
      <c r="D71" s="13" t="s">
        <v>94</v>
      </c>
      <c r="E71" s="13" t="s">
        <v>1343</v>
      </c>
      <c r="F71" s="13" t="s">
        <v>1874</v>
      </c>
      <c r="G71" s="13" t="s">
        <v>4704</v>
      </c>
      <c r="H71" s="13" t="s">
        <v>18</v>
      </c>
      <c r="I71" s="12" t="s">
        <v>4706</v>
      </c>
      <c r="J71" s="13" t="s">
        <v>4454</v>
      </c>
      <c r="K71" s="13" t="s">
        <v>1659</v>
      </c>
      <c r="L71" s="13" t="s">
        <v>469</v>
      </c>
      <c r="M71" s="12" t="s">
        <v>1302</v>
      </c>
      <c r="N71" s="14" t="s">
        <v>6658</v>
      </c>
      <c r="O71" s="7"/>
    </row>
    <row r="72" spans="1:15" x14ac:dyDescent="0.3">
      <c r="A72" s="12" t="s">
        <v>4594</v>
      </c>
      <c r="B72" s="13" t="s">
        <v>4708</v>
      </c>
      <c r="C72" s="13" t="s">
        <v>2506</v>
      </c>
      <c r="D72" s="13" t="s">
        <v>94</v>
      </c>
      <c r="E72" s="13" t="s">
        <v>1343</v>
      </c>
      <c r="F72" s="13" t="s">
        <v>1874</v>
      </c>
      <c r="G72" s="13" t="s">
        <v>4707</v>
      </c>
      <c r="H72" s="13" t="s">
        <v>18</v>
      </c>
      <c r="I72" s="12" t="s">
        <v>4709</v>
      </c>
      <c r="J72" s="13" t="s">
        <v>4454</v>
      </c>
      <c r="K72" s="13" t="s">
        <v>1659</v>
      </c>
      <c r="L72" s="13" t="s">
        <v>469</v>
      </c>
      <c r="M72" s="12" t="s">
        <v>1302</v>
      </c>
      <c r="N72" s="14" t="s">
        <v>6658</v>
      </c>
      <c r="O72" s="7"/>
    </row>
    <row r="73" spans="1:15" x14ac:dyDescent="0.3">
      <c r="A73" s="12" t="s">
        <v>4594</v>
      </c>
      <c r="B73" s="13" t="s">
        <v>4711</v>
      </c>
      <c r="C73" s="13" t="s">
        <v>2506</v>
      </c>
      <c r="D73" s="13" t="s">
        <v>94</v>
      </c>
      <c r="E73" s="13" t="s">
        <v>1343</v>
      </c>
      <c r="F73" s="13" t="s">
        <v>1874</v>
      </c>
      <c r="G73" s="13" t="s">
        <v>4710</v>
      </c>
      <c r="H73" s="13" t="s">
        <v>18</v>
      </c>
      <c r="I73" s="12" t="s">
        <v>4712</v>
      </c>
      <c r="J73" s="13" t="s">
        <v>4454</v>
      </c>
      <c r="K73" s="13" t="s">
        <v>1659</v>
      </c>
      <c r="L73" s="13" t="s">
        <v>469</v>
      </c>
      <c r="M73" s="12" t="s">
        <v>1302</v>
      </c>
      <c r="N73" s="14" t="s">
        <v>6658</v>
      </c>
      <c r="O73" s="7"/>
    </row>
    <row r="74" spans="1:15" x14ac:dyDescent="0.3">
      <c r="A74" s="12" t="s">
        <v>4594</v>
      </c>
      <c r="B74" s="13" t="s">
        <v>4702</v>
      </c>
      <c r="C74" s="13" t="s">
        <v>6527</v>
      </c>
      <c r="D74" s="13" t="s">
        <v>94</v>
      </c>
      <c r="E74" s="13" t="s">
        <v>1343</v>
      </c>
      <c r="F74" s="13" t="s">
        <v>1874</v>
      </c>
      <c r="G74" s="13" t="s">
        <v>4701</v>
      </c>
      <c r="H74" s="13" t="s">
        <v>18</v>
      </c>
      <c r="I74" s="12" t="s">
        <v>4703</v>
      </c>
      <c r="J74" s="13" t="s">
        <v>4454</v>
      </c>
      <c r="K74" s="13" t="s">
        <v>1659</v>
      </c>
      <c r="L74" s="13" t="s">
        <v>469</v>
      </c>
      <c r="M74" s="12" t="s">
        <v>1302</v>
      </c>
      <c r="N74" s="14" t="s">
        <v>6658</v>
      </c>
      <c r="O74" s="7"/>
    </row>
    <row r="75" spans="1:15" x14ac:dyDescent="0.3">
      <c r="A75" s="12" t="s">
        <v>4594</v>
      </c>
      <c r="B75" s="13" t="s">
        <v>4617</v>
      </c>
      <c r="C75" s="13" t="s">
        <v>2506</v>
      </c>
      <c r="D75" s="13" t="s">
        <v>94</v>
      </c>
      <c r="E75" s="13" t="s">
        <v>1343</v>
      </c>
      <c r="F75" s="13" t="s">
        <v>1853</v>
      </c>
      <c r="G75" s="13" t="s">
        <v>4616</v>
      </c>
      <c r="H75" s="13" t="s">
        <v>18</v>
      </c>
      <c r="I75" s="12" t="s">
        <v>4618</v>
      </c>
      <c r="J75" s="13" t="s">
        <v>4454</v>
      </c>
      <c r="K75" s="13" t="s">
        <v>1659</v>
      </c>
      <c r="L75" s="13" t="s">
        <v>469</v>
      </c>
      <c r="M75" s="12" t="s">
        <v>1855</v>
      </c>
      <c r="N75" s="14" t="s">
        <v>6658</v>
      </c>
      <c r="O75" s="7"/>
    </row>
    <row r="76" spans="1:15" x14ac:dyDescent="0.3">
      <c r="A76" s="12" t="s">
        <v>4594</v>
      </c>
      <c r="B76" s="13" t="s">
        <v>5322</v>
      </c>
      <c r="C76" s="13" t="s">
        <v>2506</v>
      </c>
      <c r="D76" s="13" t="s">
        <v>304</v>
      </c>
      <c r="E76" s="13" t="s">
        <v>826</v>
      </c>
      <c r="F76" s="13" t="s">
        <v>1954</v>
      </c>
      <c r="G76" s="13" t="s">
        <v>5321</v>
      </c>
      <c r="H76" s="13" t="s">
        <v>18</v>
      </c>
      <c r="I76" s="12" t="s">
        <v>5323</v>
      </c>
      <c r="J76" s="13" t="s">
        <v>4978</v>
      </c>
      <c r="K76" s="13" t="s">
        <v>1659</v>
      </c>
      <c r="L76" s="13" t="s">
        <v>469</v>
      </c>
      <c r="M76" s="12" t="s">
        <v>6592</v>
      </c>
      <c r="N76" s="14" t="s">
        <v>6658</v>
      </c>
      <c r="O76" s="7"/>
    </row>
    <row r="77" spans="1:15" x14ac:dyDescent="0.3">
      <c r="A77" s="12" t="s">
        <v>4594</v>
      </c>
      <c r="B77" s="13" t="s">
        <v>5291</v>
      </c>
      <c r="C77" s="13" t="s">
        <v>6527</v>
      </c>
      <c r="D77" s="13" t="s">
        <v>94</v>
      </c>
      <c r="E77" s="13" t="s">
        <v>2633</v>
      </c>
      <c r="F77" s="13" t="s">
        <v>1954</v>
      </c>
      <c r="G77" s="13" t="s">
        <v>5290</v>
      </c>
      <c r="H77" s="13" t="s">
        <v>18</v>
      </c>
      <c r="I77" s="12" t="s">
        <v>5292</v>
      </c>
      <c r="J77" s="13" t="s">
        <v>4454</v>
      </c>
      <c r="K77" s="13" t="s">
        <v>1659</v>
      </c>
      <c r="L77" s="13" t="s">
        <v>469</v>
      </c>
      <c r="M77" s="12" t="s">
        <v>6592</v>
      </c>
      <c r="N77" s="14" t="s">
        <v>6658</v>
      </c>
      <c r="O77" s="7"/>
    </row>
    <row r="78" spans="1:15" x14ac:dyDescent="0.3">
      <c r="A78" s="12" t="s">
        <v>4594</v>
      </c>
      <c r="B78" s="13" t="s">
        <v>5227</v>
      </c>
      <c r="C78" s="13" t="s">
        <v>6527</v>
      </c>
      <c r="D78" s="13" t="s">
        <v>304</v>
      </c>
      <c r="E78" s="13" t="s">
        <v>826</v>
      </c>
      <c r="F78" s="13" t="s">
        <v>1948</v>
      </c>
      <c r="G78" s="13" t="s">
        <v>5226</v>
      </c>
      <c r="H78" s="13" t="s">
        <v>18</v>
      </c>
      <c r="I78" s="12" t="s">
        <v>5228</v>
      </c>
      <c r="J78" s="13" t="s">
        <v>4978</v>
      </c>
      <c r="K78" s="13" t="s">
        <v>1659</v>
      </c>
      <c r="L78" s="13" t="s">
        <v>469</v>
      </c>
      <c r="M78" s="12" t="s">
        <v>2157</v>
      </c>
      <c r="N78" s="14" t="s">
        <v>6658</v>
      </c>
      <c r="O78" s="7"/>
    </row>
    <row r="79" spans="1:15" x14ac:dyDescent="0.3">
      <c r="A79" s="12" t="s">
        <v>4594</v>
      </c>
      <c r="B79" s="13" t="s">
        <v>5230</v>
      </c>
      <c r="C79" s="13" t="s">
        <v>6527</v>
      </c>
      <c r="D79" s="13" t="s">
        <v>94</v>
      </c>
      <c r="E79" s="13" t="s">
        <v>2633</v>
      </c>
      <c r="F79" s="13" t="s">
        <v>1948</v>
      </c>
      <c r="G79" s="13" t="s">
        <v>5229</v>
      </c>
      <c r="H79" s="13" t="s">
        <v>18</v>
      </c>
      <c r="I79" s="12" t="s">
        <v>5228</v>
      </c>
      <c r="J79" s="13" t="s">
        <v>4454</v>
      </c>
      <c r="K79" s="13" t="s">
        <v>1659</v>
      </c>
      <c r="L79" s="13" t="s">
        <v>469</v>
      </c>
      <c r="M79" s="12" t="s">
        <v>2157</v>
      </c>
      <c r="N79" s="14" t="s">
        <v>6658</v>
      </c>
      <c r="O79" s="7"/>
    </row>
    <row r="80" spans="1:15" x14ac:dyDescent="0.3">
      <c r="A80" s="12" t="s">
        <v>4594</v>
      </c>
      <c r="B80" s="13" t="s">
        <v>5294</v>
      </c>
      <c r="C80" s="13" t="s">
        <v>6527</v>
      </c>
      <c r="D80" s="13" t="s">
        <v>304</v>
      </c>
      <c r="E80" s="13" t="s">
        <v>1343</v>
      </c>
      <c r="F80" s="13" t="s">
        <v>1954</v>
      </c>
      <c r="G80" s="13" t="s">
        <v>5293</v>
      </c>
      <c r="H80" s="13" t="s">
        <v>18</v>
      </c>
      <c r="I80" s="12" t="s">
        <v>5295</v>
      </c>
      <c r="J80" s="13" t="s">
        <v>4978</v>
      </c>
      <c r="K80" s="13" t="s">
        <v>1659</v>
      </c>
      <c r="L80" s="13" t="s">
        <v>469</v>
      </c>
      <c r="M80" s="12" t="s">
        <v>6593</v>
      </c>
      <c r="N80" s="14" t="s">
        <v>6658</v>
      </c>
      <c r="O80" s="7"/>
    </row>
    <row r="81" spans="1:15" x14ac:dyDescent="0.3">
      <c r="A81" s="12" t="s">
        <v>4594</v>
      </c>
      <c r="B81" s="13" t="s">
        <v>5329</v>
      </c>
      <c r="C81" s="13" t="s">
        <v>2506</v>
      </c>
      <c r="D81" s="13" t="s">
        <v>94</v>
      </c>
      <c r="E81" s="13" t="s">
        <v>2633</v>
      </c>
      <c r="F81" s="13" t="s">
        <v>1954</v>
      </c>
      <c r="G81" s="13" t="s">
        <v>5328</v>
      </c>
      <c r="H81" s="13" t="s">
        <v>18</v>
      </c>
      <c r="I81" s="12" t="s">
        <v>5330</v>
      </c>
      <c r="J81" s="13" t="s">
        <v>4454</v>
      </c>
      <c r="K81" s="13" t="s">
        <v>1659</v>
      </c>
      <c r="L81" s="13" t="s">
        <v>469</v>
      </c>
      <c r="M81" s="12" t="s">
        <v>6593</v>
      </c>
      <c r="N81" s="14" t="s">
        <v>6658</v>
      </c>
      <c r="O81" s="7"/>
    </row>
    <row r="82" spans="1:15" x14ac:dyDescent="0.3">
      <c r="A82" s="12" t="s">
        <v>4594</v>
      </c>
      <c r="B82" s="13" t="s">
        <v>5053</v>
      </c>
      <c r="C82" s="13" t="s">
        <v>2506</v>
      </c>
      <c r="D82" s="13" t="s">
        <v>489</v>
      </c>
      <c r="E82" s="13" t="s">
        <v>826</v>
      </c>
      <c r="F82" s="13" t="s">
        <v>1934</v>
      </c>
      <c r="G82" s="13" t="s">
        <v>5052</v>
      </c>
      <c r="H82" s="13" t="s">
        <v>18</v>
      </c>
      <c r="I82" s="12" t="s">
        <v>5054</v>
      </c>
      <c r="J82" s="13" t="s">
        <v>4970</v>
      </c>
      <c r="K82" s="13" t="s">
        <v>1659</v>
      </c>
      <c r="L82" s="13" t="s">
        <v>469</v>
      </c>
      <c r="M82" s="12" t="s">
        <v>6565</v>
      </c>
      <c r="N82" s="14" t="s">
        <v>6658</v>
      </c>
      <c r="O82" s="7"/>
    </row>
    <row r="83" spans="1:15" x14ac:dyDescent="0.3">
      <c r="A83" s="12" t="s">
        <v>4594</v>
      </c>
      <c r="B83" s="13" t="s">
        <v>5059</v>
      </c>
      <c r="C83" s="13" t="s">
        <v>2628</v>
      </c>
      <c r="D83" s="13" t="s">
        <v>293</v>
      </c>
      <c r="E83" s="13" t="s">
        <v>2633</v>
      </c>
      <c r="F83" s="13" t="s">
        <v>1934</v>
      </c>
      <c r="G83" s="13" t="s">
        <v>5058</v>
      </c>
      <c r="H83" s="13" t="s">
        <v>18</v>
      </c>
      <c r="I83" s="12" t="s">
        <v>5060</v>
      </c>
      <c r="J83" s="13" t="s">
        <v>4974</v>
      </c>
      <c r="K83" s="13" t="s">
        <v>1659</v>
      </c>
      <c r="L83" s="13" t="s">
        <v>469</v>
      </c>
      <c r="M83" s="12" t="s">
        <v>6565</v>
      </c>
      <c r="N83" s="14" t="s">
        <v>6658</v>
      </c>
      <c r="O83" s="7"/>
    </row>
    <row r="84" spans="1:15" x14ac:dyDescent="0.3">
      <c r="A84" s="12" t="s">
        <v>4594</v>
      </c>
      <c r="B84" s="13" t="s">
        <v>5056</v>
      </c>
      <c r="C84" s="13" t="s">
        <v>2506</v>
      </c>
      <c r="D84" s="13" t="s">
        <v>304</v>
      </c>
      <c r="E84" s="13" t="s">
        <v>2633</v>
      </c>
      <c r="F84" s="13" t="s">
        <v>1934</v>
      </c>
      <c r="G84" s="13" t="s">
        <v>5055</v>
      </c>
      <c r="H84" s="13" t="s">
        <v>18</v>
      </c>
      <c r="I84" s="12" t="s">
        <v>5057</v>
      </c>
      <c r="J84" s="13" t="s">
        <v>4978</v>
      </c>
      <c r="K84" s="13" t="s">
        <v>1659</v>
      </c>
      <c r="L84" s="13" t="s">
        <v>469</v>
      </c>
      <c r="M84" s="12" t="s">
        <v>6565</v>
      </c>
      <c r="N84" s="14" t="s">
        <v>6658</v>
      </c>
      <c r="O84" s="7"/>
    </row>
    <row r="85" spans="1:15" x14ac:dyDescent="0.3">
      <c r="A85" s="12" t="s">
        <v>4594</v>
      </c>
      <c r="B85" s="13" t="s">
        <v>5031</v>
      </c>
      <c r="C85" s="13" t="s">
        <v>6527</v>
      </c>
      <c r="D85" s="13" t="s">
        <v>94</v>
      </c>
      <c r="E85" s="13" t="s">
        <v>2633</v>
      </c>
      <c r="F85" s="13" t="s">
        <v>1934</v>
      </c>
      <c r="G85" s="13" t="s">
        <v>5030</v>
      </c>
      <c r="H85" s="13" t="s">
        <v>18</v>
      </c>
      <c r="I85" s="12" t="s">
        <v>5032</v>
      </c>
      <c r="J85" s="13" t="s">
        <v>4454</v>
      </c>
      <c r="K85" s="13" t="s">
        <v>1659</v>
      </c>
      <c r="L85" s="13" t="s">
        <v>469</v>
      </c>
      <c r="M85" s="12" t="s">
        <v>6565</v>
      </c>
      <c r="N85" s="14" t="s">
        <v>6658</v>
      </c>
      <c r="O85" s="7"/>
    </row>
    <row r="86" spans="1:15" x14ac:dyDescent="0.3">
      <c r="A86" s="12" t="s">
        <v>4594</v>
      </c>
      <c r="B86" s="13" t="s">
        <v>5034</v>
      </c>
      <c r="C86" s="13" t="s">
        <v>6527</v>
      </c>
      <c r="D86" s="13" t="s">
        <v>489</v>
      </c>
      <c r="E86" s="13" t="s">
        <v>826</v>
      </c>
      <c r="F86" s="13" t="s">
        <v>1934</v>
      </c>
      <c r="G86" s="13" t="s">
        <v>5033</v>
      </c>
      <c r="H86" s="13" t="s">
        <v>18</v>
      </c>
      <c r="I86" s="12" t="s">
        <v>5035</v>
      </c>
      <c r="J86" s="13" t="s">
        <v>4970</v>
      </c>
      <c r="K86" s="13" t="s">
        <v>1659</v>
      </c>
      <c r="L86" s="13" t="s">
        <v>469</v>
      </c>
      <c r="M86" s="12" t="s">
        <v>6565</v>
      </c>
      <c r="N86" s="14" t="s">
        <v>6658</v>
      </c>
      <c r="O86" s="7"/>
    </row>
    <row r="87" spans="1:15" x14ac:dyDescent="0.3">
      <c r="A87" s="12" t="s">
        <v>4594</v>
      </c>
      <c r="B87" s="13" t="s">
        <v>5037</v>
      </c>
      <c r="C87" s="13" t="s">
        <v>6527</v>
      </c>
      <c r="D87" s="13" t="s">
        <v>293</v>
      </c>
      <c r="E87" s="13" t="s">
        <v>826</v>
      </c>
      <c r="F87" s="13" t="s">
        <v>1934</v>
      </c>
      <c r="G87" s="13" t="s">
        <v>5036</v>
      </c>
      <c r="H87" s="13" t="s">
        <v>18</v>
      </c>
      <c r="I87" s="12" t="s">
        <v>5038</v>
      </c>
      <c r="J87" s="13" t="s">
        <v>4974</v>
      </c>
      <c r="K87" s="13" t="s">
        <v>1659</v>
      </c>
      <c r="L87" s="13" t="s">
        <v>469</v>
      </c>
      <c r="M87" s="12" t="s">
        <v>6565</v>
      </c>
      <c r="N87" s="14" t="s">
        <v>6658</v>
      </c>
      <c r="O87" s="7"/>
    </row>
    <row r="88" spans="1:15" x14ac:dyDescent="0.3">
      <c r="A88" s="12" t="s">
        <v>4594</v>
      </c>
      <c r="B88" s="13" t="s">
        <v>5040</v>
      </c>
      <c r="C88" s="13" t="s">
        <v>6527</v>
      </c>
      <c r="D88" s="13" t="s">
        <v>304</v>
      </c>
      <c r="E88" s="13" t="s">
        <v>826</v>
      </c>
      <c r="F88" s="13" t="s">
        <v>1934</v>
      </c>
      <c r="G88" s="13" t="s">
        <v>5039</v>
      </c>
      <c r="H88" s="13" t="s">
        <v>18</v>
      </c>
      <c r="I88" s="12" t="s">
        <v>5041</v>
      </c>
      <c r="J88" s="13" t="s">
        <v>4978</v>
      </c>
      <c r="K88" s="13" t="s">
        <v>1659</v>
      </c>
      <c r="L88" s="13" t="s">
        <v>469</v>
      </c>
      <c r="M88" s="12" t="s">
        <v>6565</v>
      </c>
      <c r="N88" s="14" t="s">
        <v>6658</v>
      </c>
      <c r="O88" s="7"/>
    </row>
    <row r="89" spans="1:15" x14ac:dyDescent="0.3">
      <c r="A89" s="12" t="s">
        <v>4594</v>
      </c>
      <c r="B89" s="13" t="s">
        <v>5043</v>
      </c>
      <c r="C89" s="13" t="s">
        <v>6527</v>
      </c>
      <c r="D89" s="13" t="s">
        <v>94</v>
      </c>
      <c r="E89" s="13" t="s">
        <v>2633</v>
      </c>
      <c r="F89" s="13" t="s">
        <v>1934</v>
      </c>
      <c r="G89" s="13" t="s">
        <v>5042</v>
      </c>
      <c r="H89" s="13" t="s">
        <v>18</v>
      </c>
      <c r="I89" s="12" t="s">
        <v>5044</v>
      </c>
      <c r="J89" s="13" t="s">
        <v>4454</v>
      </c>
      <c r="K89" s="13" t="s">
        <v>1659</v>
      </c>
      <c r="L89" s="13" t="s">
        <v>469</v>
      </c>
      <c r="M89" s="12" t="s">
        <v>6565</v>
      </c>
      <c r="N89" s="14" t="s">
        <v>6658</v>
      </c>
      <c r="O89" s="7"/>
    </row>
    <row r="90" spans="1:15" x14ac:dyDescent="0.3">
      <c r="A90" s="12" t="s">
        <v>4594</v>
      </c>
      <c r="B90" s="13" t="s">
        <v>4965</v>
      </c>
      <c r="C90" s="13" t="s">
        <v>2506</v>
      </c>
      <c r="D90" s="13" t="s">
        <v>592</v>
      </c>
      <c r="E90" s="13" t="s">
        <v>826</v>
      </c>
      <c r="F90" s="13" t="s">
        <v>1922</v>
      </c>
      <c r="G90" s="13" t="s">
        <v>4964</v>
      </c>
      <c r="H90" s="13" t="s">
        <v>18</v>
      </c>
      <c r="I90" s="12" t="s">
        <v>4967</v>
      </c>
      <c r="J90" s="13" t="s">
        <v>4966</v>
      </c>
      <c r="K90" s="13" t="s">
        <v>1659</v>
      </c>
      <c r="L90" s="13" t="s">
        <v>469</v>
      </c>
      <c r="M90" s="12" t="s">
        <v>1925</v>
      </c>
      <c r="N90" s="14" t="s">
        <v>6658</v>
      </c>
      <c r="O90" s="7"/>
    </row>
    <row r="91" spans="1:15" x14ac:dyDescent="0.3">
      <c r="A91" s="12" t="s">
        <v>4594</v>
      </c>
      <c r="B91" s="13" t="s">
        <v>4958</v>
      </c>
      <c r="C91" s="13" t="s">
        <v>6527</v>
      </c>
      <c r="D91" s="13" t="s">
        <v>597</v>
      </c>
      <c r="E91" s="13" t="s">
        <v>2633</v>
      </c>
      <c r="F91" s="13" t="s">
        <v>1922</v>
      </c>
      <c r="G91" s="13" t="s">
        <v>4957</v>
      </c>
      <c r="H91" s="13" t="s">
        <v>18</v>
      </c>
      <c r="I91" s="12" t="s">
        <v>4960</v>
      </c>
      <c r="J91" s="13" t="s">
        <v>4959</v>
      </c>
      <c r="K91" s="13" t="s">
        <v>1659</v>
      </c>
      <c r="L91" s="13" t="s">
        <v>469</v>
      </c>
      <c r="M91" s="12" t="s">
        <v>1925</v>
      </c>
      <c r="N91" s="14" t="s">
        <v>6658</v>
      </c>
      <c r="O91" s="7"/>
    </row>
    <row r="92" spans="1:15" x14ac:dyDescent="0.3">
      <c r="A92" s="12" t="s">
        <v>4594</v>
      </c>
      <c r="B92" s="13" t="s">
        <v>4969</v>
      </c>
      <c r="C92" s="13" t="s">
        <v>2506</v>
      </c>
      <c r="D92" s="13" t="s">
        <v>489</v>
      </c>
      <c r="E92" s="13" t="s">
        <v>826</v>
      </c>
      <c r="F92" s="13" t="s">
        <v>1922</v>
      </c>
      <c r="G92" s="13" t="s">
        <v>4968</v>
      </c>
      <c r="H92" s="13" t="s">
        <v>18</v>
      </c>
      <c r="I92" s="12" t="s">
        <v>4971</v>
      </c>
      <c r="J92" s="13" t="s">
        <v>4970</v>
      </c>
      <c r="K92" s="13" t="s">
        <v>1659</v>
      </c>
      <c r="L92" s="13" t="s">
        <v>469</v>
      </c>
      <c r="M92" s="12" t="s">
        <v>1925</v>
      </c>
      <c r="N92" s="14" t="s">
        <v>6658</v>
      </c>
      <c r="O92" s="7"/>
    </row>
    <row r="93" spans="1:15" x14ac:dyDescent="0.3">
      <c r="A93" s="12" t="s">
        <v>4594</v>
      </c>
      <c r="B93" s="13" t="s">
        <v>4973</v>
      </c>
      <c r="C93" s="13" t="s">
        <v>2506</v>
      </c>
      <c r="D93" s="13" t="s">
        <v>293</v>
      </c>
      <c r="E93" s="13" t="s">
        <v>826</v>
      </c>
      <c r="F93" s="13" t="s">
        <v>1922</v>
      </c>
      <c r="G93" s="13" t="s">
        <v>4972</v>
      </c>
      <c r="H93" s="13" t="s">
        <v>18</v>
      </c>
      <c r="I93" s="12" t="s">
        <v>4975</v>
      </c>
      <c r="J93" s="13" t="s">
        <v>4974</v>
      </c>
      <c r="K93" s="13" t="s">
        <v>1659</v>
      </c>
      <c r="L93" s="13" t="s">
        <v>469</v>
      </c>
      <c r="M93" s="12" t="s">
        <v>1925</v>
      </c>
      <c r="N93" s="14" t="s">
        <v>6658</v>
      </c>
      <c r="O93" s="7"/>
    </row>
    <row r="94" spans="1:15" x14ac:dyDescent="0.3">
      <c r="A94" s="12" t="s">
        <v>4594</v>
      </c>
      <c r="B94" s="13" t="s">
        <v>4977</v>
      </c>
      <c r="C94" s="13" t="s">
        <v>2506</v>
      </c>
      <c r="D94" s="13" t="s">
        <v>304</v>
      </c>
      <c r="E94" s="13" t="s">
        <v>826</v>
      </c>
      <c r="F94" s="13" t="s">
        <v>1922</v>
      </c>
      <c r="G94" s="13" t="s">
        <v>4976</v>
      </c>
      <c r="H94" s="13" t="s">
        <v>18</v>
      </c>
      <c r="I94" s="12" t="s">
        <v>4979</v>
      </c>
      <c r="J94" s="13" t="s">
        <v>4978</v>
      </c>
      <c r="K94" s="13" t="s">
        <v>1659</v>
      </c>
      <c r="L94" s="13" t="s">
        <v>469</v>
      </c>
      <c r="M94" s="12" t="s">
        <v>1925</v>
      </c>
      <c r="N94" s="14" t="s">
        <v>6658</v>
      </c>
      <c r="O94" s="7"/>
    </row>
    <row r="95" spans="1:15" x14ac:dyDescent="0.3">
      <c r="A95" s="12" t="s">
        <v>4594</v>
      </c>
      <c r="B95" s="13" t="s">
        <v>4962</v>
      </c>
      <c r="C95" s="13" t="s">
        <v>6527</v>
      </c>
      <c r="D95" s="13" t="s">
        <v>94</v>
      </c>
      <c r="E95" s="13" t="s">
        <v>826</v>
      </c>
      <c r="F95" s="13" t="s">
        <v>1922</v>
      </c>
      <c r="G95" s="13" t="s">
        <v>4961</v>
      </c>
      <c r="H95" s="13" t="s">
        <v>18</v>
      </c>
      <c r="I95" s="12" t="s">
        <v>4963</v>
      </c>
      <c r="J95" s="13" t="s">
        <v>4454</v>
      </c>
      <c r="K95" s="13" t="s">
        <v>1659</v>
      </c>
      <c r="L95" s="13" t="s">
        <v>469</v>
      </c>
      <c r="M95" s="12" t="s">
        <v>1925</v>
      </c>
      <c r="N95" s="14" t="s">
        <v>6658</v>
      </c>
      <c r="O95" s="7"/>
    </row>
    <row r="96" spans="1:15" x14ac:dyDescent="0.3">
      <c r="A96" s="12" t="s">
        <v>4594</v>
      </c>
      <c r="B96" s="13" t="s">
        <v>4595</v>
      </c>
      <c r="C96" s="13" t="s">
        <v>2506</v>
      </c>
      <c r="D96" s="13" t="s">
        <v>94</v>
      </c>
      <c r="E96" s="13" t="s">
        <v>826</v>
      </c>
      <c r="F96" s="13" t="s">
        <v>1851</v>
      </c>
      <c r="G96" s="13" t="s">
        <v>4593</v>
      </c>
      <c r="H96" s="13" t="s">
        <v>18</v>
      </c>
      <c r="I96" s="12" t="s">
        <v>4596</v>
      </c>
      <c r="J96" s="13" t="s">
        <v>4454</v>
      </c>
      <c r="K96" s="13" t="s">
        <v>1659</v>
      </c>
      <c r="L96" s="13" t="s">
        <v>469</v>
      </c>
      <c r="M96" s="12" t="s">
        <v>2152</v>
      </c>
      <c r="N96" s="14" t="s">
        <v>6658</v>
      </c>
      <c r="O96" s="7"/>
    </row>
    <row r="97" spans="1:15" x14ac:dyDescent="0.3">
      <c r="A97" s="12" t="s">
        <v>4594</v>
      </c>
      <c r="B97" s="13" t="s">
        <v>4864</v>
      </c>
      <c r="C97" s="13" t="s">
        <v>6527</v>
      </c>
      <c r="D97" s="13" t="s">
        <v>94</v>
      </c>
      <c r="E97" s="13" t="s">
        <v>826</v>
      </c>
      <c r="F97" s="13" t="s">
        <v>1901</v>
      </c>
      <c r="G97" s="13" t="s">
        <v>4863</v>
      </c>
      <c r="H97" s="13" t="s">
        <v>18</v>
      </c>
      <c r="I97" s="12" t="s">
        <v>4865</v>
      </c>
      <c r="J97" s="13" t="s">
        <v>4454</v>
      </c>
      <c r="K97" s="13" t="s">
        <v>1659</v>
      </c>
      <c r="L97" s="13" t="s">
        <v>469</v>
      </c>
      <c r="M97" s="12" t="s">
        <v>1438</v>
      </c>
      <c r="N97" s="14" t="s">
        <v>6658</v>
      </c>
      <c r="O97" s="7"/>
    </row>
    <row r="98" spans="1:15" x14ac:dyDescent="0.3">
      <c r="A98" s="12" t="s">
        <v>4594</v>
      </c>
      <c r="B98" s="13" t="s">
        <v>5343</v>
      </c>
      <c r="C98" s="13" t="s">
        <v>6527</v>
      </c>
      <c r="D98" s="13" t="s">
        <v>304</v>
      </c>
      <c r="E98" s="13" t="s">
        <v>826</v>
      </c>
      <c r="F98" s="13" t="s">
        <v>1958</v>
      </c>
      <c r="G98" s="13" t="s">
        <v>5342</v>
      </c>
      <c r="H98" s="13" t="s">
        <v>18</v>
      </c>
      <c r="I98" s="12" t="s">
        <v>5344</v>
      </c>
      <c r="J98" s="13" t="s">
        <v>4978</v>
      </c>
      <c r="K98" s="13" t="s">
        <v>1659</v>
      </c>
      <c r="L98" s="13" t="s">
        <v>469</v>
      </c>
      <c r="M98" s="12" t="s">
        <v>6594</v>
      </c>
      <c r="N98" s="14" t="s">
        <v>6658</v>
      </c>
      <c r="O98" s="7"/>
    </row>
    <row r="99" spans="1:15" x14ac:dyDescent="0.3">
      <c r="A99" s="12" t="s">
        <v>4594</v>
      </c>
      <c r="B99" s="13" t="s">
        <v>5346</v>
      </c>
      <c r="C99" s="13" t="s">
        <v>6527</v>
      </c>
      <c r="D99" s="13" t="s">
        <v>94</v>
      </c>
      <c r="E99" s="13" t="s">
        <v>2633</v>
      </c>
      <c r="F99" s="13" t="s">
        <v>1958</v>
      </c>
      <c r="G99" s="13" t="s">
        <v>5345</v>
      </c>
      <c r="H99" s="13" t="s">
        <v>18</v>
      </c>
      <c r="I99" s="12" t="s">
        <v>5344</v>
      </c>
      <c r="J99" s="13" t="s">
        <v>4454</v>
      </c>
      <c r="K99" s="13" t="s">
        <v>1659</v>
      </c>
      <c r="L99" s="13" t="s">
        <v>469</v>
      </c>
      <c r="M99" s="12" t="s">
        <v>6594</v>
      </c>
      <c r="N99" s="14" t="s">
        <v>6658</v>
      </c>
      <c r="O99" s="7"/>
    </row>
    <row r="100" spans="1:15" x14ac:dyDescent="0.3">
      <c r="A100" s="12" t="s">
        <v>4594</v>
      </c>
      <c r="B100" s="13" t="s">
        <v>5167</v>
      </c>
      <c r="C100" s="13" t="s">
        <v>6527</v>
      </c>
      <c r="D100" s="13" t="s">
        <v>293</v>
      </c>
      <c r="E100" s="13" t="s">
        <v>826</v>
      </c>
      <c r="F100" s="13" t="s">
        <v>1945</v>
      </c>
      <c r="G100" s="13" t="s">
        <v>5166</v>
      </c>
      <c r="H100" s="13" t="s">
        <v>18</v>
      </c>
      <c r="I100" s="12" t="s">
        <v>5168</v>
      </c>
      <c r="J100" s="13" t="s">
        <v>4974</v>
      </c>
      <c r="K100" s="13" t="s">
        <v>1659</v>
      </c>
      <c r="L100" s="13" t="s">
        <v>469</v>
      </c>
      <c r="M100" s="12" t="s">
        <v>6595</v>
      </c>
      <c r="N100" s="14" t="s">
        <v>6658</v>
      </c>
      <c r="O100" s="7"/>
    </row>
    <row r="101" spans="1:15" x14ac:dyDescent="0.3">
      <c r="A101" s="12" t="s">
        <v>4594</v>
      </c>
      <c r="B101" s="13" t="s">
        <v>5170</v>
      </c>
      <c r="C101" s="13" t="s">
        <v>6527</v>
      </c>
      <c r="D101" s="13" t="s">
        <v>304</v>
      </c>
      <c r="E101" s="13" t="s">
        <v>2633</v>
      </c>
      <c r="F101" s="13" t="s">
        <v>1945</v>
      </c>
      <c r="G101" s="13" t="s">
        <v>5169</v>
      </c>
      <c r="H101" s="13" t="s">
        <v>18</v>
      </c>
      <c r="I101" s="12" t="s">
        <v>5168</v>
      </c>
      <c r="J101" s="13" t="s">
        <v>4978</v>
      </c>
      <c r="K101" s="13" t="s">
        <v>1659</v>
      </c>
      <c r="L101" s="13" t="s">
        <v>469</v>
      </c>
      <c r="M101" s="12" t="s">
        <v>6595</v>
      </c>
      <c r="N101" s="14" t="s">
        <v>6658</v>
      </c>
      <c r="O101" s="7"/>
    </row>
    <row r="102" spans="1:15" x14ac:dyDescent="0.3">
      <c r="A102" s="12" t="s">
        <v>4594</v>
      </c>
      <c r="B102" s="13" t="s">
        <v>5172</v>
      </c>
      <c r="C102" s="13" t="s">
        <v>6527</v>
      </c>
      <c r="D102" s="13" t="s">
        <v>94</v>
      </c>
      <c r="E102" s="13" t="s">
        <v>2633</v>
      </c>
      <c r="F102" s="13" t="s">
        <v>1945</v>
      </c>
      <c r="G102" s="13" t="s">
        <v>5171</v>
      </c>
      <c r="H102" s="13" t="s">
        <v>18</v>
      </c>
      <c r="I102" s="12" t="s">
        <v>5168</v>
      </c>
      <c r="J102" s="13" t="s">
        <v>4454</v>
      </c>
      <c r="K102" s="13" t="s">
        <v>1659</v>
      </c>
      <c r="L102" s="13" t="s">
        <v>469</v>
      </c>
      <c r="M102" s="12" t="s">
        <v>6595</v>
      </c>
      <c r="N102" s="14" t="s">
        <v>6658</v>
      </c>
      <c r="O102" s="7"/>
    </row>
    <row r="103" spans="1:15" x14ac:dyDescent="0.3">
      <c r="A103" s="12" t="s">
        <v>4594</v>
      </c>
      <c r="B103" s="13" t="s">
        <v>4775</v>
      </c>
      <c r="C103" s="13" t="s">
        <v>6527</v>
      </c>
      <c r="D103" s="13" t="s">
        <v>94</v>
      </c>
      <c r="E103" s="13" t="s">
        <v>1343</v>
      </c>
      <c r="F103" s="13" t="s">
        <v>1885</v>
      </c>
      <c r="G103" s="13" t="s">
        <v>4774</v>
      </c>
      <c r="H103" s="13" t="s">
        <v>18</v>
      </c>
      <c r="I103" s="12" t="s">
        <v>4776</v>
      </c>
      <c r="J103" s="13" t="s">
        <v>4454</v>
      </c>
      <c r="K103" s="13" t="s">
        <v>1659</v>
      </c>
      <c r="L103" s="13" t="s">
        <v>469</v>
      </c>
      <c r="M103" s="12" t="s">
        <v>904</v>
      </c>
      <c r="N103" s="14" t="s">
        <v>6658</v>
      </c>
      <c r="O103" s="7"/>
    </row>
    <row r="104" spans="1:15" x14ac:dyDescent="0.3">
      <c r="A104" s="12" t="s">
        <v>4594</v>
      </c>
      <c r="B104" s="13" t="s">
        <v>4949</v>
      </c>
      <c r="C104" s="13" t="s">
        <v>6527</v>
      </c>
      <c r="D104" s="13" t="s">
        <v>94</v>
      </c>
      <c r="E104" s="13" t="s">
        <v>826</v>
      </c>
      <c r="F104" s="13" t="s">
        <v>1914</v>
      </c>
      <c r="G104" s="13" t="s">
        <v>4948</v>
      </c>
      <c r="H104" s="13" t="s">
        <v>18</v>
      </c>
      <c r="I104" s="12" t="s">
        <v>4950</v>
      </c>
      <c r="J104" s="13" t="s">
        <v>4454</v>
      </c>
      <c r="K104" s="13" t="s">
        <v>1659</v>
      </c>
      <c r="L104" s="13" t="s">
        <v>469</v>
      </c>
      <c r="M104" s="12" t="s">
        <v>1917</v>
      </c>
      <c r="N104" s="14" t="s">
        <v>6658</v>
      </c>
      <c r="O104" s="7"/>
    </row>
    <row r="105" spans="1:15" x14ac:dyDescent="0.3">
      <c r="A105" s="12" t="s">
        <v>4594</v>
      </c>
      <c r="B105" s="13" t="s">
        <v>5174</v>
      </c>
      <c r="C105" s="13" t="s">
        <v>6527</v>
      </c>
      <c r="D105" s="13" t="s">
        <v>293</v>
      </c>
      <c r="E105" s="13" t="s">
        <v>826</v>
      </c>
      <c r="F105" s="13" t="s">
        <v>1945</v>
      </c>
      <c r="G105" s="13" t="s">
        <v>5173</v>
      </c>
      <c r="H105" s="13" t="s">
        <v>18</v>
      </c>
      <c r="I105" s="12" t="s">
        <v>5175</v>
      </c>
      <c r="J105" s="13" t="s">
        <v>4974</v>
      </c>
      <c r="K105" s="13" t="s">
        <v>1659</v>
      </c>
      <c r="L105" s="13" t="s">
        <v>469</v>
      </c>
      <c r="M105" s="12" t="s">
        <v>6616</v>
      </c>
      <c r="N105" s="14" t="s">
        <v>6658</v>
      </c>
      <c r="O105" s="7"/>
    </row>
    <row r="106" spans="1:15" x14ac:dyDescent="0.3">
      <c r="A106" s="12" t="s">
        <v>4594</v>
      </c>
      <c r="B106" s="13" t="s">
        <v>5177</v>
      </c>
      <c r="C106" s="13" t="s">
        <v>6527</v>
      </c>
      <c r="D106" s="13" t="s">
        <v>304</v>
      </c>
      <c r="E106" s="13" t="s">
        <v>2633</v>
      </c>
      <c r="F106" s="13" t="s">
        <v>1945</v>
      </c>
      <c r="G106" s="13" t="s">
        <v>5176</v>
      </c>
      <c r="H106" s="13" t="s">
        <v>18</v>
      </c>
      <c r="I106" s="12" t="s">
        <v>5175</v>
      </c>
      <c r="J106" s="13" t="s">
        <v>4978</v>
      </c>
      <c r="K106" s="13" t="s">
        <v>1659</v>
      </c>
      <c r="L106" s="13" t="s">
        <v>469</v>
      </c>
      <c r="M106" s="12" t="s">
        <v>6616</v>
      </c>
      <c r="N106" s="14" t="s">
        <v>6658</v>
      </c>
      <c r="O106" s="7"/>
    </row>
    <row r="107" spans="1:15" x14ac:dyDescent="0.3">
      <c r="A107" s="12" t="s">
        <v>4594</v>
      </c>
      <c r="B107" s="13" t="s">
        <v>5179</v>
      </c>
      <c r="C107" s="13" t="s">
        <v>6527</v>
      </c>
      <c r="D107" s="13" t="s">
        <v>94</v>
      </c>
      <c r="E107" s="13" t="s">
        <v>2633</v>
      </c>
      <c r="F107" s="13" t="s">
        <v>1945</v>
      </c>
      <c r="G107" s="13" t="s">
        <v>5178</v>
      </c>
      <c r="H107" s="13" t="s">
        <v>18</v>
      </c>
      <c r="I107" s="12" t="s">
        <v>5175</v>
      </c>
      <c r="J107" s="13" t="s">
        <v>4454</v>
      </c>
      <c r="K107" s="13" t="s">
        <v>1659</v>
      </c>
      <c r="L107" s="13" t="s">
        <v>469</v>
      </c>
      <c r="M107" s="12" t="s">
        <v>6616</v>
      </c>
      <c r="N107" s="14" t="s">
        <v>6658</v>
      </c>
      <c r="O107" s="7"/>
    </row>
    <row r="108" spans="1:15" x14ac:dyDescent="0.3">
      <c r="A108" s="12" t="s">
        <v>4594</v>
      </c>
      <c r="B108" s="13" t="s">
        <v>5181</v>
      </c>
      <c r="C108" s="13" t="s">
        <v>6527</v>
      </c>
      <c r="D108" s="13" t="s">
        <v>304</v>
      </c>
      <c r="E108" s="13" t="s">
        <v>826</v>
      </c>
      <c r="F108" s="13" t="s">
        <v>1945</v>
      </c>
      <c r="G108" s="13" t="s">
        <v>5180</v>
      </c>
      <c r="H108" s="13" t="s">
        <v>18</v>
      </c>
      <c r="I108" s="12" t="s">
        <v>5182</v>
      </c>
      <c r="J108" s="13" t="s">
        <v>4978</v>
      </c>
      <c r="K108" s="13" t="s">
        <v>1659</v>
      </c>
      <c r="L108" s="13" t="s">
        <v>469</v>
      </c>
      <c r="M108" s="12" t="s">
        <v>6623</v>
      </c>
      <c r="N108" s="14" t="s">
        <v>6658</v>
      </c>
      <c r="O108" s="7"/>
    </row>
    <row r="109" spans="1:15" x14ac:dyDescent="0.3">
      <c r="A109" s="12" t="s">
        <v>4594</v>
      </c>
      <c r="B109" s="13" t="s">
        <v>5184</v>
      </c>
      <c r="C109" s="13" t="s">
        <v>6527</v>
      </c>
      <c r="D109" s="13" t="s">
        <v>94</v>
      </c>
      <c r="E109" s="13" t="s">
        <v>2633</v>
      </c>
      <c r="F109" s="13" t="s">
        <v>1945</v>
      </c>
      <c r="G109" s="13" t="s">
        <v>5183</v>
      </c>
      <c r="H109" s="13" t="s">
        <v>18</v>
      </c>
      <c r="I109" s="12" t="s">
        <v>5182</v>
      </c>
      <c r="J109" s="13" t="s">
        <v>4454</v>
      </c>
      <c r="K109" s="13" t="s">
        <v>1659</v>
      </c>
      <c r="L109" s="13" t="s">
        <v>469</v>
      </c>
      <c r="M109" s="12" t="s">
        <v>6623</v>
      </c>
      <c r="N109" s="14" t="s">
        <v>6658</v>
      </c>
      <c r="O109" s="7"/>
    </row>
    <row r="110" spans="1:15" x14ac:dyDescent="0.3">
      <c r="A110" s="12" t="s">
        <v>4594</v>
      </c>
      <c r="B110" s="13" t="s">
        <v>5186</v>
      </c>
      <c r="C110" s="13" t="s">
        <v>6527</v>
      </c>
      <c r="D110" s="13" t="s">
        <v>94</v>
      </c>
      <c r="E110" s="13" t="s">
        <v>826</v>
      </c>
      <c r="F110" s="13" t="s">
        <v>1945</v>
      </c>
      <c r="G110" s="13" t="s">
        <v>5185</v>
      </c>
      <c r="H110" s="13" t="s">
        <v>18</v>
      </c>
      <c r="I110" s="12" t="s">
        <v>5187</v>
      </c>
      <c r="J110" s="13" t="s">
        <v>4454</v>
      </c>
      <c r="K110" s="13" t="s">
        <v>1659</v>
      </c>
      <c r="L110" s="13" t="s">
        <v>469</v>
      </c>
      <c r="M110" s="12" t="s">
        <v>6621</v>
      </c>
      <c r="N110" s="14" t="s">
        <v>6658</v>
      </c>
      <c r="O110" s="7"/>
    </row>
    <row r="111" spans="1:15" x14ac:dyDescent="0.3">
      <c r="A111" s="12" t="s">
        <v>4594</v>
      </c>
      <c r="B111" s="13" t="s">
        <v>4804</v>
      </c>
      <c r="C111" s="13" t="s">
        <v>6527</v>
      </c>
      <c r="D111" s="13" t="s">
        <v>94</v>
      </c>
      <c r="E111" s="13" t="s">
        <v>1343</v>
      </c>
      <c r="F111" s="13" t="s">
        <v>1889</v>
      </c>
      <c r="G111" s="13" t="s">
        <v>4803</v>
      </c>
      <c r="H111" s="13" t="s">
        <v>18</v>
      </c>
      <c r="I111" s="12" t="s">
        <v>4805</v>
      </c>
      <c r="J111" s="13" t="s">
        <v>4454</v>
      </c>
      <c r="K111" s="13" t="s">
        <v>1659</v>
      </c>
      <c r="L111" s="13" t="s">
        <v>469</v>
      </c>
      <c r="M111" s="12" t="s">
        <v>6596</v>
      </c>
      <c r="N111" s="14" t="s">
        <v>6658</v>
      </c>
      <c r="O111" s="7"/>
    </row>
    <row r="112" spans="1:15" x14ac:dyDescent="0.3">
      <c r="A112" s="12" t="s">
        <v>4594</v>
      </c>
      <c r="B112" s="13" t="s">
        <v>4645</v>
      </c>
      <c r="C112" s="13" t="s">
        <v>2628</v>
      </c>
      <c r="D112" s="13" t="s">
        <v>94</v>
      </c>
      <c r="E112" s="13" t="s">
        <v>1343</v>
      </c>
      <c r="F112" s="13" t="s">
        <v>1860</v>
      </c>
      <c r="G112" s="13" t="s">
        <v>4644</v>
      </c>
      <c r="H112" s="13" t="s">
        <v>18</v>
      </c>
      <c r="I112" s="12" t="s">
        <v>4646</v>
      </c>
      <c r="J112" s="13" t="s">
        <v>4454</v>
      </c>
      <c r="K112" s="13" t="s">
        <v>1659</v>
      </c>
      <c r="L112" s="13" t="s">
        <v>469</v>
      </c>
      <c r="M112" s="12" t="s">
        <v>1696</v>
      </c>
      <c r="N112" s="14" t="s">
        <v>6658</v>
      </c>
      <c r="O112" s="7"/>
    </row>
    <row r="113" spans="1:15" x14ac:dyDescent="0.3">
      <c r="A113" s="12" t="s">
        <v>4594</v>
      </c>
      <c r="B113" s="13" t="s">
        <v>4651</v>
      </c>
      <c r="C113" s="13" t="s">
        <v>2506</v>
      </c>
      <c r="D113" s="13" t="s">
        <v>94</v>
      </c>
      <c r="E113" s="13" t="s">
        <v>1343</v>
      </c>
      <c r="F113" s="13" t="s">
        <v>1865</v>
      </c>
      <c r="G113" s="13" t="s">
        <v>4650</v>
      </c>
      <c r="H113" s="13" t="s">
        <v>18</v>
      </c>
      <c r="I113" s="12" t="s">
        <v>4652</v>
      </c>
      <c r="J113" s="13" t="s">
        <v>4454</v>
      </c>
      <c r="K113" s="13" t="s">
        <v>1659</v>
      </c>
      <c r="L113" s="13" t="s">
        <v>469</v>
      </c>
      <c r="M113" s="12" t="s">
        <v>1868</v>
      </c>
      <c r="N113" s="14" t="s">
        <v>6658</v>
      </c>
      <c r="O113" s="7"/>
    </row>
    <row r="114" spans="1:15" x14ac:dyDescent="0.3">
      <c r="A114" s="12" t="s">
        <v>4594</v>
      </c>
      <c r="B114" s="13" t="s">
        <v>4999</v>
      </c>
      <c r="C114" s="13" t="s">
        <v>2628</v>
      </c>
      <c r="D114" s="13" t="s">
        <v>592</v>
      </c>
      <c r="E114" s="13" t="s">
        <v>826</v>
      </c>
      <c r="F114" s="13" t="s">
        <v>1926</v>
      </c>
      <c r="G114" s="13" t="s">
        <v>4998</v>
      </c>
      <c r="H114" s="13" t="s">
        <v>18</v>
      </c>
      <c r="I114" s="12" t="s">
        <v>5000</v>
      </c>
      <c r="J114" s="13" t="s">
        <v>4966</v>
      </c>
      <c r="K114" s="13" t="s">
        <v>1659</v>
      </c>
      <c r="L114" s="13" t="s">
        <v>469</v>
      </c>
      <c r="M114" s="12" t="s">
        <v>1929</v>
      </c>
      <c r="N114" s="14" t="s">
        <v>6658</v>
      </c>
      <c r="O114" s="7"/>
    </row>
    <row r="115" spans="1:15" x14ac:dyDescent="0.3">
      <c r="A115" s="12" t="s">
        <v>4594</v>
      </c>
      <c r="B115" s="13" t="s">
        <v>4984</v>
      </c>
      <c r="C115" s="13" t="s">
        <v>6527</v>
      </c>
      <c r="D115" s="13" t="s">
        <v>597</v>
      </c>
      <c r="E115" s="13" t="s">
        <v>2633</v>
      </c>
      <c r="F115" s="13" t="s">
        <v>1926</v>
      </c>
      <c r="G115" s="13" t="s">
        <v>4983</v>
      </c>
      <c r="H115" s="13" t="s">
        <v>18</v>
      </c>
      <c r="I115" s="12" t="s">
        <v>4985</v>
      </c>
      <c r="J115" s="13" t="s">
        <v>4959</v>
      </c>
      <c r="K115" s="13" t="s">
        <v>1659</v>
      </c>
      <c r="L115" s="13" t="s">
        <v>469</v>
      </c>
      <c r="M115" s="12" t="s">
        <v>1929</v>
      </c>
      <c r="N115" s="14" t="s">
        <v>6658</v>
      </c>
      <c r="O115" s="7"/>
    </row>
    <row r="116" spans="1:15" x14ac:dyDescent="0.3">
      <c r="A116" s="12" t="s">
        <v>4594</v>
      </c>
      <c r="B116" s="13" t="s">
        <v>4987</v>
      </c>
      <c r="C116" s="13" t="s">
        <v>6527</v>
      </c>
      <c r="D116" s="13" t="s">
        <v>489</v>
      </c>
      <c r="E116" s="13" t="s">
        <v>2633</v>
      </c>
      <c r="F116" s="13" t="s">
        <v>1926</v>
      </c>
      <c r="G116" s="13" t="s">
        <v>4986</v>
      </c>
      <c r="H116" s="13" t="s">
        <v>18</v>
      </c>
      <c r="I116" s="12" t="s">
        <v>4988</v>
      </c>
      <c r="J116" s="13" t="s">
        <v>4970</v>
      </c>
      <c r="K116" s="13" t="s">
        <v>1659</v>
      </c>
      <c r="L116" s="13" t="s">
        <v>469</v>
      </c>
      <c r="M116" s="12" t="s">
        <v>1929</v>
      </c>
      <c r="N116" s="14" t="s">
        <v>6658</v>
      </c>
      <c r="O116" s="7"/>
    </row>
    <row r="117" spans="1:15" x14ac:dyDescent="0.3">
      <c r="A117" s="12" t="s">
        <v>4594</v>
      </c>
      <c r="B117" s="13" t="s">
        <v>4990</v>
      </c>
      <c r="C117" s="13" t="s">
        <v>6527</v>
      </c>
      <c r="D117" s="13" t="s">
        <v>293</v>
      </c>
      <c r="E117" s="13" t="s">
        <v>2633</v>
      </c>
      <c r="F117" s="13" t="s">
        <v>1926</v>
      </c>
      <c r="G117" s="13" t="s">
        <v>4989</v>
      </c>
      <c r="H117" s="13" t="s">
        <v>18</v>
      </c>
      <c r="I117" s="12" t="s">
        <v>4991</v>
      </c>
      <c r="J117" s="13" t="s">
        <v>4974</v>
      </c>
      <c r="K117" s="13" t="s">
        <v>1659</v>
      </c>
      <c r="L117" s="13" t="s">
        <v>469</v>
      </c>
      <c r="M117" s="12" t="s">
        <v>1929</v>
      </c>
      <c r="N117" s="14" t="s">
        <v>6658</v>
      </c>
      <c r="O117" s="7"/>
    </row>
    <row r="118" spans="1:15" x14ac:dyDescent="0.3">
      <c r="A118" s="12" t="s">
        <v>4594</v>
      </c>
      <c r="B118" s="13" t="s">
        <v>4993</v>
      </c>
      <c r="C118" s="13" t="s">
        <v>6527</v>
      </c>
      <c r="D118" s="13" t="s">
        <v>304</v>
      </c>
      <c r="E118" s="13" t="s">
        <v>2633</v>
      </c>
      <c r="F118" s="13" t="s">
        <v>1926</v>
      </c>
      <c r="G118" s="13" t="s">
        <v>4992</v>
      </c>
      <c r="H118" s="13" t="s">
        <v>18</v>
      </c>
      <c r="I118" s="12" t="s">
        <v>4994</v>
      </c>
      <c r="J118" s="13" t="s">
        <v>4978</v>
      </c>
      <c r="K118" s="13" t="s">
        <v>1659</v>
      </c>
      <c r="L118" s="13" t="s">
        <v>469</v>
      </c>
      <c r="M118" s="12" t="s">
        <v>1929</v>
      </c>
      <c r="N118" s="14" t="s">
        <v>6658</v>
      </c>
      <c r="O118" s="7"/>
    </row>
    <row r="119" spans="1:15" x14ac:dyDescent="0.3">
      <c r="A119" s="12" t="s">
        <v>4594</v>
      </c>
      <c r="B119" s="13" t="s">
        <v>4996</v>
      </c>
      <c r="C119" s="13" t="s">
        <v>6527</v>
      </c>
      <c r="D119" s="13" t="s">
        <v>94</v>
      </c>
      <c r="E119" s="13" t="s">
        <v>2633</v>
      </c>
      <c r="F119" s="13" t="s">
        <v>1926</v>
      </c>
      <c r="G119" s="13" t="s">
        <v>4995</v>
      </c>
      <c r="H119" s="13" t="s">
        <v>18</v>
      </c>
      <c r="I119" s="12" t="s">
        <v>4997</v>
      </c>
      <c r="J119" s="13" t="s">
        <v>4454</v>
      </c>
      <c r="K119" s="13" t="s">
        <v>1659</v>
      </c>
      <c r="L119" s="13" t="s">
        <v>469</v>
      </c>
      <c r="M119" s="12" t="s">
        <v>1929</v>
      </c>
      <c r="N119" s="14" t="s">
        <v>6658</v>
      </c>
      <c r="O119" s="7"/>
    </row>
    <row r="120" spans="1:15" x14ac:dyDescent="0.3">
      <c r="A120" s="12" t="s">
        <v>4594</v>
      </c>
      <c r="B120" s="13" t="s">
        <v>5046</v>
      </c>
      <c r="C120" s="13" t="s">
        <v>6527</v>
      </c>
      <c r="D120" s="13" t="s">
        <v>293</v>
      </c>
      <c r="E120" s="13" t="s">
        <v>826</v>
      </c>
      <c r="F120" s="13" t="s">
        <v>1934</v>
      </c>
      <c r="G120" s="13" t="s">
        <v>5045</v>
      </c>
      <c r="H120" s="13" t="s">
        <v>18</v>
      </c>
      <c r="I120" s="12" t="s">
        <v>5047</v>
      </c>
      <c r="J120" s="13" t="s">
        <v>4974</v>
      </c>
      <c r="K120" s="13" t="s">
        <v>1659</v>
      </c>
      <c r="L120" s="13" t="s">
        <v>469</v>
      </c>
      <c r="M120" s="12" t="s">
        <v>6597</v>
      </c>
      <c r="N120" s="14" t="s">
        <v>6658</v>
      </c>
      <c r="O120" s="7"/>
    </row>
    <row r="121" spans="1:15" x14ac:dyDescent="0.3">
      <c r="A121" s="12" t="s">
        <v>4594</v>
      </c>
      <c r="B121" s="13" t="s">
        <v>5049</v>
      </c>
      <c r="C121" s="13" t="s">
        <v>6527</v>
      </c>
      <c r="D121" s="13" t="s">
        <v>304</v>
      </c>
      <c r="E121" s="13" t="s">
        <v>2633</v>
      </c>
      <c r="F121" s="13" t="s">
        <v>1934</v>
      </c>
      <c r="G121" s="13" t="s">
        <v>5048</v>
      </c>
      <c r="H121" s="13" t="s">
        <v>18</v>
      </c>
      <c r="I121" s="12" t="s">
        <v>5047</v>
      </c>
      <c r="J121" s="13" t="s">
        <v>4978</v>
      </c>
      <c r="K121" s="13" t="s">
        <v>1659</v>
      </c>
      <c r="L121" s="13" t="s">
        <v>469</v>
      </c>
      <c r="M121" s="12" t="s">
        <v>6597</v>
      </c>
      <c r="N121" s="14" t="s">
        <v>6658</v>
      </c>
      <c r="O121" s="7"/>
    </row>
    <row r="122" spans="1:15" x14ac:dyDescent="0.3">
      <c r="A122" s="12" t="s">
        <v>4594</v>
      </c>
      <c r="B122" s="13" t="s">
        <v>5051</v>
      </c>
      <c r="C122" s="13" t="s">
        <v>6527</v>
      </c>
      <c r="D122" s="13" t="s">
        <v>94</v>
      </c>
      <c r="E122" s="13" t="s">
        <v>2633</v>
      </c>
      <c r="F122" s="13" t="s">
        <v>1934</v>
      </c>
      <c r="G122" s="13" t="s">
        <v>5050</v>
      </c>
      <c r="H122" s="13" t="s">
        <v>18</v>
      </c>
      <c r="I122" s="12" t="s">
        <v>5047</v>
      </c>
      <c r="J122" s="13" t="s">
        <v>4454</v>
      </c>
      <c r="K122" s="13" t="s">
        <v>1659</v>
      </c>
      <c r="L122" s="13" t="s">
        <v>469</v>
      </c>
      <c r="M122" s="12" t="s">
        <v>6597</v>
      </c>
      <c r="N122" s="14" t="s">
        <v>6658</v>
      </c>
      <c r="O122" s="7"/>
    </row>
    <row r="123" spans="1:15" x14ac:dyDescent="0.3">
      <c r="A123" s="12" t="s">
        <v>4594</v>
      </c>
      <c r="B123" s="13" t="s">
        <v>4739</v>
      </c>
      <c r="C123" s="13" t="s">
        <v>6527</v>
      </c>
      <c r="D123" s="13" t="s">
        <v>94</v>
      </c>
      <c r="E123" s="13" t="s">
        <v>1343</v>
      </c>
      <c r="F123" s="13" t="s">
        <v>1881</v>
      </c>
      <c r="G123" s="13" t="s">
        <v>4738</v>
      </c>
      <c r="H123" s="13" t="s">
        <v>18</v>
      </c>
      <c r="I123" s="12" t="s">
        <v>4740</v>
      </c>
      <c r="J123" s="13" t="s">
        <v>4454</v>
      </c>
      <c r="K123" s="13" t="s">
        <v>1659</v>
      </c>
      <c r="L123" s="13" t="s">
        <v>469</v>
      </c>
      <c r="M123" s="12" t="s">
        <v>2039</v>
      </c>
      <c r="N123" s="14" t="s">
        <v>6658</v>
      </c>
      <c r="O123" s="7"/>
    </row>
    <row r="124" spans="1:15" x14ac:dyDescent="0.3">
      <c r="A124" s="12" t="s">
        <v>4594</v>
      </c>
      <c r="B124" s="13" t="s">
        <v>4758</v>
      </c>
      <c r="C124" s="13" t="s">
        <v>6527</v>
      </c>
      <c r="D124" s="13" t="s">
        <v>94</v>
      </c>
      <c r="E124" s="13" t="s">
        <v>1343</v>
      </c>
      <c r="F124" s="13" t="s">
        <v>1883</v>
      </c>
      <c r="G124" s="13" t="s">
        <v>4757</v>
      </c>
      <c r="H124" s="13" t="s">
        <v>18</v>
      </c>
      <c r="I124" s="12" t="s">
        <v>4759</v>
      </c>
      <c r="J124" s="13" t="s">
        <v>4454</v>
      </c>
      <c r="K124" s="13" t="s">
        <v>1659</v>
      </c>
      <c r="L124" s="13" t="s">
        <v>469</v>
      </c>
      <c r="M124" s="12" t="s">
        <v>1519</v>
      </c>
      <c r="N124" s="14" t="s">
        <v>6658</v>
      </c>
      <c r="O124" s="7"/>
    </row>
    <row r="125" spans="1:15" x14ac:dyDescent="0.3">
      <c r="A125" s="12" t="s">
        <v>4594</v>
      </c>
      <c r="B125" s="13" t="s">
        <v>4888</v>
      </c>
      <c r="C125" s="13" t="s">
        <v>6527</v>
      </c>
      <c r="D125" s="13" t="s">
        <v>94</v>
      </c>
      <c r="E125" s="13" t="s">
        <v>826</v>
      </c>
      <c r="F125" s="13" t="s">
        <v>1905</v>
      </c>
      <c r="G125" s="13" t="s">
        <v>4887</v>
      </c>
      <c r="H125" s="13" t="s">
        <v>18</v>
      </c>
      <c r="I125" s="12" t="s">
        <v>4889</v>
      </c>
      <c r="J125" s="13" t="s">
        <v>4454</v>
      </c>
      <c r="K125" s="13" t="s">
        <v>1659</v>
      </c>
      <c r="L125" s="13" t="s">
        <v>469</v>
      </c>
      <c r="M125" s="12" t="s">
        <v>6598</v>
      </c>
      <c r="N125" s="14" t="s">
        <v>6658</v>
      </c>
      <c r="O125" s="7"/>
    </row>
    <row r="126" spans="1:15" x14ac:dyDescent="0.3">
      <c r="A126" s="12" t="s">
        <v>4594</v>
      </c>
      <c r="B126" s="13" t="s">
        <v>4821</v>
      </c>
      <c r="C126" s="13" t="s">
        <v>6527</v>
      </c>
      <c r="D126" s="13" t="s">
        <v>94</v>
      </c>
      <c r="E126" s="13" t="s">
        <v>1343</v>
      </c>
      <c r="F126" s="13" t="s">
        <v>1893</v>
      </c>
      <c r="G126" s="13" t="s">
        <v>4820</v>
      </c>
      <c r="H126" s="13" t="s">
        <v>18</v>
      </c>
      <c r="I126" s="12" t="s">
        <v>4822</v>
      </c>
      <c r="J126" s="13" t="s">
        <v>4454</v>
      </c>
      <c r="K126" s="13" t="s">
        <v>1659</v>
      </c>
      <c r="L126" s="13" t="s">
        <v>469</v>
      </c>
      <c r="M126" s="12" t="s">
        <v>6619</v>
      </c>
      <c r="N126" s="14" t="s">
        <v>6658</v>
      </c>
      <c r="O126" s="7"/>
    </row>
    <row r="127" spans="1:15" x14ac:dyDescent="0.3">
      <c r="A127" s="12" t="s">
        <v>4594</v>
      </c>
      <c r="B127" s="13" t="s">
        <v>4891</v>
      </c>
      <c r="C127" s="13" t="s">
        <v>6527</v>
      </c>
      <c r="D127" s="13" t="s">
        <v>94</v>
      </c>
      <c r="E127" s="13" t="s">
        <v>826</v>
      </c>
      <c r="F127" s="13" t="s">
        <v>1905</v>
      </c>
      <c r="G127" s="13" t="s">
        <v>4890</v>
      </c>
      <c r="H127" s="13" t="s">
        <v>18</v>
      </c>
      <c r="I127" s="12" t="s">
        <v>4892</v>
      </c>
      <c r="J127" s="13" t="s">
        <v>4454</v>
      </c>
      <c r="K127" s="13" t="s">
        <v>1659</v>
      </c>
      <c r="L127" s="13" t="s">
        <v>469</v>
      </c>
      <c r="M127" s="12" t="s">
        <v>6598</v>
      </c>
      <c r="N127" s="14" t="s">
        <v>6658</v>
      </c>
      <c r="O127" s="7"/>
    </row>
    <row r="128" spans="1:15" x14ac:dyDescent="0.3">
      <c r="A128" s="12" t="s">
        <v>4594</v>
      </c>
      <c r="B128" s="13" t="s">
        <v>4894</v>
      </c>
      <c r="C128" s="13" t="s">
        <v>6527</v>
      </c>
      <c r="D128" s="13" t="s">
        <v>94</v>
      </c>
      <c r="E128" s="13" t="s">
        <v>826</v>
      </c>
      <c r="F128" s="13" t="s">
        <v>1905</v>
      </c>
      <c r="G128" s="13" t="s">
        <v>4893</v>
      </c>
      <c r="H128" s="13" t="s">
        <v>18</v>
      </c>
      <c r="I128" s="12" t="s">
        <v>4895</v>
      </c>
      <c r="J128" s="13" t="s">
        <v>4454</v>
      </c>
      <c r="K128" s="13" t="s">
        <v>1659</v>
      </c>
      <c r="L128" s="13" t="s">
        <v>469</v>
      </c>
      <c r="M128" s="12" t="s">
        <v>6598</v>
      </c>
      <c r="N128" s="14" t="s">
        <v>6658</v>
      </c>
      <c r="O128" s="7"/>
    </row>
    <row r="129" spans="1:15" x14ac:dyDescent="0.3">
      <c r="A129" s="12" t="s">
        <v>4594</v>
      </c>
      <c r="B129" s="13" t="s">
        <v>4897</v>
      </c>
      <c r="C129" s="13" t="s">
        <v>6527</v>
      </c>
      <c r="D129" s="13" t="s">
        <v>94</v>
      </c>
      <c r="E129" s="13" t="s">
        <v>826</v>
      </c>
      <c r="F129" s="13" t="s">
        <v>1905</v>
      </c>
      <c r="G129" s="13" t="s">
        <v>4896</v>
      </c>
      <c r="H129" s="13" t="s">
        <v>18</v>
      </c>
      <c r="I129" s="12" t="s">
        <v>4898</v>
      </c>
      <c r="J129" s="13" t="s">
        <v>4454</v>
      </c>
      <c r="K129" s="13" t="s">
        <v>1659</v>
      </c>
      <c r="L129" s="13" t="s">
        <v>469</v>
      </c>
      <c r="M129" s="12" t="s">
        <v>6598</v>
      </c>
      <c r="N129" s="14" t="s">
        <v>6658</v>
      </c>
      <c r="O129" s="7"/>
    </row>
    <row r="130" spans="1:15" x14ac:dyDescent="0.3">
      <c r="A130" s="12" t="s">
        <v>4594</v>
      </c>
      <c r="B130" s="13" t="s">
        <v>5284</v>
      </c>
      <c r="C130" s="13" t="s">
        <v>6527</v>
      </c>
      <c r="D130" s="13" t="s">
        <v>293</v>
      </c>
      <c r="E130" s="13" t="s">
        <v>826</v>
      </c>
      <c r="F130" s="13" t="s">
        <v>1951</v>
      </c>
      <c r="G130" s="13" t="s">
        <v>5283</v>
      </c>
      <c r="H130" s="13" t="s">
        <v>18</v>
      </c>
      <c r="I130" s="12" t="s">
        <v>5285</v>
      </c>
      <c r="J130" s="13" t="s">
        <v>4974</v>
      </c>
      <c r="K130" s="13" t="s">
        <v>1659</v>
      </c>
      <c r="L130" s="13" t="s">
        <v>469</v>
      </c>
      <c r="M130" s="12" t="s">
        <v>6599</v>
      </c>
      <c r="N130" s="14" t="s">
        <v>6658</v>
      </c>
      <c r="O130" s="7"/>
    </row>
    <row r="131" spans="1:15" x14ac:dyDescent="0.3">
      <c r="A131" s="12" t="s">
        <v>4594</v>
      </c>
      <c r="B131" s="13" t="s">
        <v>5287</v>
      </c>
      <c r="C131" s="13" t="s">
        <v>6527</v>
      </c>
      <c r="D131" s="13" t="s">
        <v>304</v>
      </c>
      <c r="E131" s="13" t="s">
        <v>2633</v>
      </c>
      <c r="F131" s="13" t="s">
        <v>1951</v>
      </c>
      <c r="G131" s="13" t="s">
        <v>5286</v>
      </c>
      <c r="H131" s="13" t="s">
        <v>18</v>
      </c>
      <c r="I131" s="12" t="s">
        <v>5285</v>
      </c>
      <c r="J131" s="13" t="s">
        <v>4978</v>
      </c>
      <c r="K131" s="13" t="s">
        <v>1659</v>
      </c>
      <c r="L131" s="13" t="s">
        <v>469</v>
      </c>
      <c r="M131" s="12" t="s">
        <v>6599</v>
      </c>
      <c r="N131" s="14" t="s">
        <v>6658</v>
      </c>
      <c r="O131" s="7"/>
    </row>
    <row r="132" spans="1:15" x14ac:dyDescent="0.3">
      <c r="A132" s="12" t="s">
        <v>4594</v>
      </c>
      <c r="B132" s="13" t="s">
        <v>5289</v>
      </c>
      <c r="C132" s="13" t="s">
        <v>6527</v>
      </c>
      <c r="D132" s="13" t="s">
        <v>94</v>
      </c>
      <c r="E132" s="13" t="s">
        <v>2633</v>
      </c>
      <c r="F132" s="13" t="s">
        <v>1951</v>
      </c>
      <c r="G132" s="13" t="s">
        <v>5288</v>
      </c>
      <c r="H132" s="13" t="s">
        <v>18</v>
      </c>
      <c r="I132" s="12" t="s">
        <v>5285</v>
      </c>
      <c r="J132" s="13" t="s">
        <v>4454</v>
      </c>
      <c r="K132" s="13" t="s">
        <v>1659</v>
      </c>
      <c r="L132" s="13" t="s">
        <v>469</v>
      </c>
      <c r="M132" s="12" t="s">
        <v>6599</v>
      </c>
      <c r="N132" s="14" t="s">
        <v>6658</v>
      </c>
      <c r="O132" s="7"/>
    </row>
    <row r="133" spans="1:15" x14ac:dyDescent="0.3">
      <c r="A133" s="12" t="s">
        <v>4594</v>
      </c>
      <c r="B133" s="13" t="s">
        <v>5165</v>
      </c>
      <c r="C133" s="13" t="s">
        <v>2506</v>
      </c>
      <c r="D133" s="13" t="s">
        <v>293</v>
      </c>
      <c r="E133" s="13" t="s">
        <v>826</v>
      </c>
      <c r="F133" s="13" t="s">
        <v>1942</v>
      </c>
      <c r="G133" s="13" t="s">
        <v>5164</v>
      </c>
      <c r="H133" s="13" t="s">
        <v>18</v>
      </c>
      <c r="I133" s="12" t="s">
        <v>5146</v>
      </c>
      <c r="J133" s="13" t="s">
        <v>4974</v>
      </c>
      <c r="K133" s="13" t="s">
        <v>1659</v>
      </c>
      <c r="L133" s="13" t="s">
        <v>469</v>
      </c>
      <c r="M133" s="12" t="s">
        <v>6600</v>
      </c>
      <c r="N133" s="14" t="s">
        <v>6658</v>
      </c>
      <c r="O133" s="7"/>
    </row>
    <row r="134" spans="1:15" x14ac:dyDescent="0.3">
      <c r="A134" s="12" t="s">
        <v>4594</v>
      </c>
      <c r="B134" s="13" t="s">
        <v>5145</v>
      </c>
      <c r="C134" s="13" t="s">
        <v>6527</v>
      </c>
      <c r="D134" s="13" t="s">
        <v>304</v>
      </c>
      <c r="E134" s="13" t="s">
        <v>2633</v>
      </c>
      <c r="F134" s="13" t="s">
        <v>1942</v>
      </c>
      <c r="G134" s="13" t="s">
        <v>5144</v>
      </c>
      <c r="H134" s="13" t="s">
        <v>18</v>
      </c>
      <c r="I134" s="12" t="s">
        <v>5146</v>
      </c>
      <c r="J134" s="13" t="s">
        <v>4978</v>
      </c>
      <c r="K134" s="13" t="s">
        <v>1659</v>
      </c>
      <c r="L134" s="13" t="s">
        <v>469</v>
      </c>
      <c r="M134" s="12" t="s">
        <v>6600</v>
      </c>
      <c r="N134" s="14" t="s">
        <v>6658</v>
      </c>
      <c r="O134" s="7"/>
    </row>
    <row r="135" spans="1:15" x14ac:dyDescent="0.3">
      <c r="A135" s="12" t="s">
        <v>4594</v>
      </c>
      <c r="B135" s="13" t="s">
        <v>5148</v>
      </c>
      <c r="C135" s="13" t="s">
        <v>6527</v>
      </c>
      <c r="D135" s="13" t="s">
        <v>94</v>
      </c>
      <c r="E135" s="13" t="s">
        <v>2633</v>
      </c>
      <c r="F135" s="13" t="s">
        <v>1942</v>
      </c>
      <c r="G135" s="13" t="s">
        <v>5147</v>
      </c>
      <c r="H135" s="13" t="s">
        <v>18</v>
      </c>
      <c r="I135" s="12" t="s">
        <v>5146</v>
      </c>
      <c r="J135" s="13" t="s">
        <v>4454</v>
      </c>
      <c r="K135" s="13" t="s">
        <v>1659</v>
      </c>
      <c r="L135" s="13" t="s">
        <v>469</v>
      </c>
      <c r="M135" s="12" t="s">
        <v>6600</v>
      </c>
      <c r="N135" s="14" t="s">
        <v>6658</v>
      </c>
      <c r="O135" s="7"/>
    </row>
    <row r="136" spans="1:15" x14ac:dyDescent="0.3">
      <c r="A136" s="12" t="s">
        <v>4594</v>
      </c>
      <c r="B136" s="13" t="s">
        <v>5071</v>
      </c>
      <c r="C136" s="13" t="s">
        <v>2506</v>
      </c>
      <c r="D136" s="13" t="s">
        <v>293</v>
      </c>
      <c r="E136" s="13" t="s">
        <v>826</v>
      </c>
      <c r="F136" s="13" t="s">
        <v>1934</v>
      </c>
      <c r="G136" s="13" t="s">
        <v>5070</v>
      </c>
      <c r="H136" s="13" t="s">
        <v>18</v>
      </c>
      <c r="I136" s="12" t="s">
        <v>5072</v>
      </c>
      <c r="J136" s="13" t="s">
        <v>4974</v>
      </c>
      <c r="K136" s="13" t="s">
        <v>1659</v>
      </c>
      <c r="L136" s="13" t="s">
        <v>469</v>
      </c>
      <c r="M136" s="12" t="s">
        <v>6589</v>
      </c>
      <c r="N136" s="14" t="s">
        <v>6658</v>
      </c>
      <c r="O136" s="7"/>
    </row>
    <row r="137" spans="1:15" x14ac:dyDescent="0.3">
      <c r="A137" s="12" t="s">
        <v>4594</v>
      </c>
      <c r="B137" s="13" t="s">
        <v>5428</v>
      </c>
      <c r="C137" s="13" t="s">
        <v>2506</v>
      </c>
      <c r="D137" s="13" t="s">
        <v>304</v>
      </c>
      <c r="E137" s="13" t="s">
        <v>826</v>
      </c>
      <c r="F137" s="13" t="s">
        <v>1961</v>
      </c>
      <c r="G137" s="13" t="s">
        <v>5427</v>
      </c>
      <c r="H137" s="13" t="s">
        <v>18</v>
      </c>
      <c r="I137" s="12" t="s">
        <v>5429</v>
      </c>
      <c r="J137" s="13" t="s">
        <v>4978</v>
      </c>
      <c r="K137" s="13" t="s">
        <v>1659</v>
      </c>
      <c r="L137" s="13" t="s">
        <v>469</v>
      </c>
      <c r="M137" s="12" t="s">
        <v>6620</v>
      </c>
      <c r="N137" s="14" t="s">
        <v>6658</v>
      </c>
      <c r="O137" s="7"/>
    </row>
    <row r="138" spans="1:15" x14ac:dyDescent="0.3">
      <c r="A138" s="12" t="s">
        <v>4594</v>
      </c>
      <c r="B138" s="13" t="s">
        <v>4815</v>
      </c>
      <c r="C138" s="13" t="s">
        <v>6527</v>
      </c>
      <c r="D138" s="13" t="s">
        <v>94</v>
      </c>
      <c r="E138" s="13" t="s">
        <v>826</v>
      </c>
      <c r="F138" s="13" t="s">
        <v>1891</v>
      </c>
      <c r="G138" s="13" t="s">
        <v>4814</v>
      </c>
      <c r="H138" s="13" t="s">
        <v>18</v>
      </c>
      <c r="I138" s="12" t="s">
        <v>4816</v>
      </c>
      <c r="J138" s="13" t="s">
        <v>4454</v>
      </c>
      <c r="K138" s="13" t="s">
        <v>1659</v>
      </c>
      <c r="L138" s="13" t="s">
        <v>469</v>
      </c>
      <c r="M138" s="12" t="s">
        <v>795</v>
      </c>
      <c r="N138" s="14" t="s">
        <v>6658</v>
      </c>
      <c r="O138" s="7"/>
    </row>
    <row r="139" spans="1:15" x14ac:dyDescent="0.3">
      <c r="A139" s="12" t="s">
        <v>4594</v>
      </c>
      <c r="B139" s="13" t="s">
        <v>5425</v>
      </c>
      <c r="C139" s="13" t="s">
        <v>2506</v>
      </c>
      <c r="D139" s="13" t="s">
        <v>304</v>
      </c>
      <c r="E139" s="13" t="s">
        <v>826</v>
      </c>
      <c r="F139" s="13" t="s">
        <v>1961</v>
      </c>
      <c r="G139" s="13" t="s">
        <v>5424</v>
      </c>
      <c r="H139" s="13" t="s">
        <v>18</v>
      </c>
      <c r="I139" s="12" t="s">
        <v>5426</v>
      </c>
      <c r="J139" s="13" t="s">
        <v>4978</v>
      </c>
      <c r="K139" s="13" t="s">
        <v>1659</v>
      </c>
      <c r="L139" s="13" t="s">
        <v>469</v>
      </c>
      <c r="M139" s="12" t="s">
        <v>6624</v>
      </c>
      <c r="N139" s="14" t="s">
        <v>6658</v>
      </c>
      <c r="O139" s="7"/>
    </row>
    <row r="140" spans="1:15" x14ac:dyDescent="0.3">
      <c r="A140" s="12" t="s">
        <v>4594</v>
      </c>
      <c r="B140" s="13" t="s">
        <v>4620</v>
      </c>
      <c r="C140" s="13" t="s">
        <v>2506</v>
      </c>
      <c r="D140" s="13" t="s">
        <v>94</v>
      </c>
      <c r="E140" s="13" t="s">
        <v>1343</v>
      </c>
      <c r="F140" s="13" t="s">
        <v>1853</v>
      </c>
      <c r="G140" s="13" t="s">
        <v>4619</v>
      </c>
      <c r="H140" s="13" t="s">
        <v>18</v>
      </c>
      <c r="I140" s="12" t="s">
        <v>4621</v>
      </c>
      <c r="J140" s="13" t="s">
        <v>4454</v>
      </c>
      <c r="K140" s="13" t="s">
        <v>1659</v>
      </c>
      <c r="L140" s="13" t="s">
        <v>469</v>
      </c>
      <c r="M140" s="12" t="s">
        <v>1855</v>
      </c>
      <c r="N140" s="14" t="s">
        <v>6658</v>
      </c>
      <c r="O140" s="7"/>
    </row>
    <row r="141" spans="1:15" x14ac:dyDescent="0.3">
      <c r="A141" s="12" t="s">
        <v>4594</v>
      </c>
      <c r="B141" s="13" t="s">
        <v>4747</v>
      </c>
      <c r="C141" s="13" t="s">
        <v>2506</v>
      </c>
      <c r="D141" s="13" t="s">
        <v>94</v>
      </c>
      <c r="E141" s="13" t="s">
        <v>826</v>
      </c>
      <c r="F141" s="13" t="s">
        <v>1881</v>
      </c>
      <c r="G141" s="13" t="s">
        <v>4746</v>
      </c>
      <c r="H141" s="13" t="s">
        <v>18</v>
      </c>
      <c r="I141" s="12" t="s">
        <v>4748</v>
      </c>
      <c r="J141" s="13" t="s">
        <v>4454</v>
      </c>
      <c r="K141" s="13" t="s">
        <v>1659</v>
      </c>
      <c r="L141" s="13" t="s">
        <v>469</v>
      </c>
      <c r="M141" s="12" t="s">
        <v>2039</v>
      </c>
      <c r="N141" s="14" t="s">
        <v>6658</v>
      </c>
      <c r="O141" s="7"/>
    </row>
    <row r="142" spans="1:15" x14ac:dyDescent="0.3">
      <c r="A142" s="12" t="s">
        <v>4594</v>
      </c>
      <c r="B142" s="13" t="s">
        <v>4750</v>
      </c>
      <c r="C142" s="13" t="s">
        <v>2506</v>
      </c>
      <c r="D142" s="13" t="s">
        <v>94</v>
      </c>
      <c r="E142" s="13" t="s">
        <v>1343</v>
      </c>
      <c r="F142" s="13" t="s">
        <v>1881</v>
      </c>
      <c r="G142" s="13" t="s">
        <v>4749</v>
      </c>
      <c r="H142" s="13" t="s">
        <v>18</v>
      </c>
      <c r="I142" s="12" t="s">
        <v>4751</v>
      </c>
      <c r="J142" s="13" t="s">
        <v>4454</v>
      </c>
      <c r="K142" s="13" t="s">
        <v>1659</v>
      </c>
      <c r="L142" s="13" t="s">
        <v>469</v>
      </c>
      <c r="M142" s="12" t="s">
        <v>2039</v>
      </c>
      <c r="N142" s="14" t="s">
        <v>6658</v>
      </c>
      <c r="O142" s="7"/>
    </row>
    <row r="143" spans="1:15" x14ac:dyDescent="0.3">
      <c r="A143" s="12" t="s">
        <v>4594</v>
      </c>
      <c r="B143" s="13" t="s">
        <v>5397</v>
      </c>
      <c r="C143" s="13" t="s">
        <v>6527</v>
      </c>
      <c r="D143" s="13" t="s">
        <v>304</v>
      </c>
      <c r="E143" s="13" t="s">
        <v>826</v>
      </c>
      <c r="F143" s="13" t="s">
        <v>1961</v>
      </c>
      <c r="G143" s="13" t="s">
        <v>5396</v>
      </c>
      <c r="H143" s="13" t="s">
        <v>18</v>
      </c>
      <c r="I143" s="12" t="s">
        <v>5398</v>
      </c>
      <c r="J143" s="13" t="s">
        <v>4978</v>
      </c>
      <c r="K143" s="13" t="s">
        <v>1659</v>
      </c>
      <c r="L143" s="13" t="s">
        <v>469</v>
      </c>
      <c r="M143" s="12" t="s">
        <v>6601</v>
      </c>
      <c r="N143" s="14" t="s">
        <v>6658</v>
      </c>
      <c r="O143" s="7"/>
    </row>
    <row r="144" spans="1:15" x14ac:dyDescent="0.3">
      <c r="A144" s="12" t="s">
        <v>4594</v>
      </c>
      <c r="B144" s="13" t="s">
        <v>5400</v>
      </c>
      <c r="C144" s="13" t="s">
        <v>6527</v>
      </c>
      <c r="D144" s="13" t="s">
        <v>94</v>
      </c>
      <c r="E144" s="13" t="s">
        <v>2633</v>
      </c>
      <c r="F144" s="13" t="s">
        <v>1961</v>
      </c>
      <c r="G144" s="13" t="s">
        <v>5399</v>
      </c>
      <c r="H144" s="13" t="s">
        <v>18</v>
      </c>
      <c r="I144" s="12" t="s">
        <v>5398</v>
      </c>
      <c r="J144" s="13" t="s">
        <v>4454</v>
      </c>
      <c r="K144" s="13" t="s">
        <v>1659</v>
      </c>
      <c r="L144" s="13" t="s">
        <v>469</v>
      </c>
      <c r="M144" s="12" t="s">
        <v>6601</v>
      </c>
      <c r="N144" s="14" t="s">
        <v>6658</v>
      </c>
      <c r="O144" s="7"/>
    </row>
    <row r="145" spans="1:15" x14ac:dyDescent="0.3">
      <c r="A145" s="12" t="s">
        <v>4594</v>
      </c>
      <c r="B145" s="13" t="s">
        <v>4900</v>
      </c>
      <c r="C145" s="13" t="s">
        <v>6527</v>
      </c>
      <c r="D145" s="13" t="s">
        <v>94</v>
      </c>
      <c r="E145" s="13" t="s">
        <v>826</v>
      </c>
      <c r="F145" s="13" t="s">
        <v>1905</v>
      </c>
      <c r="G145" s="13" t="s">
        <v>4899</v>
      </c>
      <c r="H145" s="13" t="s">
        <v>18</v>
      </c>
      <c r="I145" s="12" t="s">
        <v>4901</v>
      </c>
      <c r="J145" s="13" t="s">
        <v>4454</v>
      </c>
      <c r="K145" s="13" t="s">
        <v>1659</v>
      </c>
      <c r="L145" s="13" t="s">
        <v>469</v>
      </c>
      <c r="M145" s="12" t="s">
        <v>246</v>
      </c>
      <c r="N145" s="14" t="s">
        <v>6658</v>
      </c>
      <c r="O145" s="7"/>
    </row>
    <row r="146" spans="1:15" x14ac:dyDescent="0.3">
      <c r="A146" s="12" t="s">
        <v>4594</v>
      </c>
      <c r="B146" s="13" t="s">
        <v>5150</v>
      </c>
      <c r="C146" s="13" t="s">
        <v>6527</v>
      </c>
      <c r="D146" s="13" t="s">
        <v>293</v>
      </c>
      <c r="E146" s="13" t="s">
        <v>826</v>
      </c>
      <c r="F146" s="13" t="s">
        <v>1942</v>
      </c>
      <c r="G146" s="13" t="s">
        <v>5149</v>
      </c>
      <c r="H146" s="13" t="s">
        <v>18</v>
      </c>
      <c r="I146" s="12" t="s">
        <v>5151</v>
      </c>
      <c r="J146" s="13" t="s">
        <v>4974</v>
      </c>
      <c r="K146" s="13" t="s">
        <v>1659</v>
      </c>
      <c r="L146" s="13" t="s">
        <v>469</v>
      </c>
      <c r="M146" s="12" t="s">
        <v>6600</v>
      </c>
      <c r="N146" s="14" t="s">
        <v>6658</v>
      </c>
      <c r="O146" s="7"/>
    </row>
    <row r="147" spans="1:15" x14ac:dyDescent="0.3">
      <c r="A147" s="12" t="s">
        <v>4594</v>
      </c>
      <c r="B147" s="13" t="s">
        <v>5153</v>
      </c>
      <c r="C147" s="13" t="s">
        <v>6527</v>
      </c>
      <c r="D147" s="13" t="s">
        <v>304</v>
      </c>
      <c r="E147" s="13" t="s">
        <v>826</v>
      </c>
      <c r="F147" s="13" t="s">
        <v>1942</v>
      </c>
      <c r="G147" s="13" t="s">
        <v>5152</v>
      </c>
      <c r="H147" s="13" t="s">
        <v>18</v>
      </c>
      <c r="I147" s="12" t="s">
        <v>5154</v>
      </c>
      <c r="J147" s="13" t="s">
        <v>4978</v>
      </c>
      <c r="K147" s="13" t="s">
        <v>1659</v>
      </c>
      <c r="L147" s="13" t="s">
        <v>469</v>
      </c>
      <c r="M147" s="12" t="s">
        <v>6600</v>
      </c>
      <c r="N147" s="14" t="s">
        <v>6658</v>
      </c>
      <c r="O147" s="7"/>
    </row>
    <row r="148" spans="1:15" x14ac:dyDescent="0.3">
      <c r="A148" s="12" t="s">
        <v>4594</v>
      </c>
      <c r="B148" s="13" t="s">
        <v>5156</v>
      </c>
      <c r="C148" s="13" t="s">
        <v>6527</v>
      </c>
      <c r="D148" s="13" t="s">
        <v>94</v>
      </c>
      <c r="E148" s="13" t="s">
        <v>2633</v>
      </c>
      <c r="F148" s="13" t="s">
        <v>1942</v>
      </c>
      <c r="G148" s="13" t="s">
        <v>5155</v>
      </c>
      <c r="H148" s="13" t="s">
        <v>18</v>
      </c>
      <c r="I148" s="12" t="s">
        <v>5154</v>
      </c>
      <c r="J148" s="13" t="s">
        <v>4454</v>
      </c>
      <c r="K148" s="13" t="s">
        <v>1659</v>
      </c>
      <c r="L148" s="13" t="s">
        <v>469</v>
      </c>
      <c r="M148" s="12" t="s">
        <v>6600</v>
      </c>
      <c r="N148" s="14" t="s">
        <v>6658</v>
      </c>
      <c r="O148" s="7"/>
    </row>
    <row r="149" spans="1:15" x14ac:dyDescent="0.3">
      <c r="A149" s="12" t="s">
        <v>4594</v>
      </c>
      <c r="B149" s="13" t="s">
        <v>5158</v>
      </c>
      <c r="C149" s="13" t="s">
        <v>6527</v>
      </c>
      <c r="D149" s="13" t="s">
        <v>293</v>
      </c>
      <c r="E149" s="13" t="s">
        <v>826</v>
      </c>
      <c r="F149" s="13" t="s">
        <v>1942</v>
      </c>
      <c r="G149" s="13" t="s">
        <v>5157</v>
      </c>
      <c r="H149" s="13" t="s">
        <v>18</v>
      </c>
      <c r="I149" s="12" t="s">
        <v>5159</v>
      </c>
      <c r="J149" s="13" t="s">
        <v>4974</v>
      </c>
      <c r="K149" s="13" t="s">
        <v>1659</v>
      </c>
      <c r="L149" s="13" t="s">
        <v>469</v>
      </c>
      <c r="M149" s="12" t="s">
        <v>6600</v>
      </c>
      <c r="N149" s="14" t="s">
        <v>6658</v>
      </c>
      <c r="O149" s="7"/>
    </row>
    <row r="150" spans="1:15" x14ac:dyDescent="0.3">
      <c r="A150" s="12" t="s">
        <v>4594</v>
      </c>
      <c r="B150" s="13" t="s">
        <v>5161</v>
      </c>
      <c r="C150" s="13" t="s">
        <v>6527</v>
      </c>
      <c r="D150" s="13" t="s">
        <v>304</v>
      </c>
      <c r="E150" s="13" t="s">
        <v>2633</v>
      </c>
      <c r="F150" s="13" t="s">
        <v>1942</v>
      </c>
      <c r="G150" s="13" t="s">
        <v>5160</v>
      </c>
      <c r="H150" s="13" t="s">
        <v>18</v>
      </c>
      <c r="I150" s="12" t="s">
        <v>5159</v>
      </c>
      <c r="J150" s="13" t="s">
        <v>4978</v>
      </c>
      <c r="K150" s="13" t="s">
        <v>1659</v>
      </c>
      <c r="L150" s="13" t="s">
        <v>469</v>
      </c>
      <c r="M150" s="12" t="s">
        <v>6600</v>
      </c>
      <c r="N150" s="14" t="s">
        <v>6658</v>
      </c>
      <c r="O150" s="7"/>
    </row>
    <row r="151" spans="1:15" x14ac:dyDescent="0.3">
      <c r="A151" s="12" t="s">
        <v>4594</v>
      </c>
      <c r="B151" s="13" t="s">
        <v>5163</v>
      </c>
      <c r="C151" s="13" t="s">
        <v>6527</v>
      </c>
      <c r="D151" s="13" t="s">
        <v>94</v>
      </c>
      <c r="E151" s="13" t="s">
        <v>2633</v>
      </c>
      <c r="F151" s="13" t="s">
        <v>1942</v>
      </c>
      <c r="G151" s="13" t="s">
        <v>5162</v>
      </c>
      <c r="H151" s="13" t="s">
        <v>18</v>
      </c>
      <c r="I151" s="12" t="s">
        <v>5159</v>
      </c>
      <c r="J151" s="13" t="s">
        <v>4454</v>
      </c>
      <c r="K151" s="13" t="s">
        <v>1659</v>
      </c>
      <c r="L151" s="13" t="s">
        <v>469</v>
      </c>
      <c r="M151" s="12" t="s">
        <v>6600</v>
      </c>
      <c r="N151" s="14" t="s">
        <v>6658</v>
      </c>
      <c r="O151" s="7"/>
    </row>
    <row r="152" spans="1:15" x14ac:dyDescent="0.3">
      <c r="A152" s="12" t="s">
        <v>4594</v>
      </c>
      <c r="B152" s="13" t="s">
        <v>4783</v>
      </c>
      <c r="C152" s="13" t="s">
        <v>6527</v>
      </c>
      <c r="D152" s="13" t="s">
        <v>94</v>
      </c>
      <c r="E152" s="13" t="s">
        <v>826</v>
      </c>
      <c r="F152" s="13" t="s">
        <v>1885</v>
      </c>
      <c r="G152" s="13" t="s">
        <v>4782</v>
      </c>
      <c r="H152" s="13" t="s">
        <v>18</v>
      </c>
      <c r="I152" s="12" t="s">
        <v>4784</v>
      </c>
      <c r="J152" s="13" t="s">
        <v>4454</v>
      </c>
      <c r="K152" s="13" t="s">
        <v>1659</v>
      </c>
      <c r="L152" s="13" t="s">
        <v>469</v>
      </c>
      <c r="M152" s="12" t="s">
        <v>904</v>
      </c>
      <c r="N152" s="14" t="s">
        <v>6658</v>
      </c>
      <c r="O152" s="7"/>
    </row>
    <row r="153" spans="1:15" x14ac:dyDescent="0.3">
      <c r="A153" s="12" t="s">
        <v>4594</v>
      </c>
      <c r="B153" s="13" t="s">
        <v>4818</v>
      </c>
      <c r="C153" s="13" t="s">
        <v>6527</v>
      </c>
      <c r="D153" s="13" t="s">
        <v>94</v>
      </c>
      <c r="E153" s="13" t="s">
        <v>1343</v>
      </c>
      <c r="F153" s="13" t="s">
        <v>1891</v>
      </c>
      <c r="G153" s="13" t="s">
        <v>4817</v>
      </c>
      <c r="H153" s="13" t="s">
        <v>18</v>
      </c>
      <c r="I153" s="12" t="s">
        <v>4819</v>
      </c>
      <c r="J153" s="13" t="s">
        <v>4454</v>
      </c>
      <c r="K153" s="13" t="s">
        <v>1659</v>
      </c>
      <c r="L153" s="13" t="s">
        <v>469</v>
      </c>
      <c r="M153" s="12" t="s">
        <v>795</v>
      </c>
      <c r="N153" s="14" t="s">
        <v>6658</v>
      </c>
      <c r="O153" s="7"/>
    </row>
    <row r="154" spans="1:15" x14ac:dyDescent="0.3">
      <c r="A154" s="12" t="s">
        <v>4594</v>
      </c>
      <c r="B154" s="13" t="s">
        <v>4833</v>
      </c>
      <c r="C154" s="13" t="s">
        <v>6527</v>
      </c>
      <c r="D154" s="13" t="s">
        <v>94</v>
      </c>
      <c r="E154" s="13" t="s">
        <v>1343</v>
      </c>
      <c r="F154" s="13" t="s">
        <v>1896</v>
      </c>
      <c r="G154" s="13" t="s">
        <v>4832</v>
      </c>
      <c r="H154" s="13" t="s">
        <v>18</v>
      </c>
      <c r="I154" s="12" t="s">
        <v>4834</v>
      </c>
      <c r="J154" s="13" t="s">
        <v>4454</v>
      </c>
      <c r="K154" s="13" t="s">
        <v>1659</v>
      </c>
      <c r="L154" s="13" t="s">
        <v>469</v>
      </c>
      <c r="M154" s="12" t="s">
        <v>790</v>
      </c>
      <c r="N154" s="14" t="s">
        <v>6658</v>
      </c>
      <c r="O154" s="7"/>
    </row>
    <row r="155" spans="1:15" x14ac:dyDescent="0.3">
      <c r="A155" s="12" t="s">
        <v>4594</v>
      </c>
      <c r="B155" s="13" t="s">
        <v>4696</v>
      </c>
      <c r="C155" s="13" t="s">
        <v>2628</v>
      </c>
      <c r="D155" s="13" t="s">
        <v>94</v>
      </c>
      <c r="E155" s="13" t="s">
        <v>1343</v>
      </c>
      <c r="F155" s="13" t="s">
        <v>1869</v>
      </c>
      <c r="G155" s="13" t="s">
        <v>4695</v>
      </c>
      <c r="H155" s="13" t="s">
        <v>18</v>
      </c>
      <c r="I155" s="12" t="s">
        <v>4697</v>
      </c>
      <c r="J155" s="13" t="s">
        <v>4454</v>
      </c>
      <c r="K155" s="13" t="s">
        <v>1659</v>
      </c>
      <c r="L155" s="13" t="s">
        <v>469</v>
      </c>
      <c r="M155" s="12" t="s">
        <v>2063</v>
      </c>
      <c r="N155" s="14" t="s">
        <v>6658</v>
      </c>
      <c r="O155" s="7"/>
    </row>
    <row r="156" spans="1:15" x14ac:dyDescent="0.3">
      <c r="A156" s="12" t="s">
        <v>4594</v>
      </c>
      <c r="B156" s="13" t="s">
        <v>5389</v>
      </c>
      <c r="C156" s="13" t="s">
        <v>2506</v>
      </c>
      <c r="D156" s="13" t="s">
        <v>304</v>
      </c>
      <c r="E156" s="13" t="s">
        <v>826</v>
      </c>
      <c r="F156" s="13" t="s">
        <v>1958</v>
      </c>
      <c r="G156" s="13" t="s">
        <v>5388</v>
      </c>
      <c r="H156" s="13" t="s">
        <v>18</v>
      </c>
      <c r="I156" s="12" t="s">
        <v>5390</v>
      </c>
      <c r="J156" s="13" t="s">
        <v>4978</v>
      </c>
      <c r="K156" s="13" t="s">
        <v>1659</v>
      </c>
      <c r="L156" s="13" t="s">
        <v>469</v>
      </c>
      <c r="M156" s="12" t="s">
        <v>2332</v>
      </c>
      <c r="N156" s="14" t="s">
        <v>6658</v>
      </c>
      <c r="O156" s="7"/>
    </row>
    <row r="157" spans="1:15" x14ac:dyDescent="0.3">
      <c r="A157" s="12" t="s">
        <v>4594</v>
      </c>
      <c r="B157" s="13" t="s">
        <v>5372</v>
      </c>
      <c r="C157" s="13" t="s">
        <v>6527</v>
      </c>
      <c r="D157" s="13" t="s">
        <v>304</v>
      </c>
      <c r="E157" s="13" t="s">
        <v>826</v>
      </c>
      <c r="F157" s="13" t="s">
        <v>1958</v>
      </c>
      <c r="G157" s="13" t="s">
        <v>5371</v>
      </c>
      <c r="H157" s="13" t="s">
        <v>18</v>
      </c>
      <c r="I157" s="12" t="s">
        <v>5373</v>
      </c>
      <c r="J157" s="13" t="s">
        <v>4978</v>
      </c>
      <c r="K157" s="13" t="s">
        <v>1659</v>
      </c>
      <c r="L157" s="13" t="s">
        <v>469</v>
      </c>
      <c r="M157" s="12" t="s">
        <v>6602</v>
      </c>
      <c r="N157" s="14" t="s">
        <v>6658</v>
      </c>
      <c r="O157" s="7"/>
    </row>
    <row r="158" spans="1:15" x14ac:dyDescent="0.3">
      <c r="A158" s="12" t="s">
        <v>4594</v>
      </c>
      <c r="B158" s="13" t="s">
        <v>5375</v>
      </c>
      <c r="C158" s="13" t="s">
        <v>6527</v>
      </c>
      <c r="D158" s="13" t="s">
        <v>94</v>
      </c>
      <c r="E158" s="13" t="s">
        <v>2633</v>
      </c>
      <c r="F158" s="13" t="s">
        <v>1958</v>
      </c>
      <c r="G158" s="13" t="s">
        <v>5374</v>
      </c>
      <c r="H158" s="13" t="s">
        <v>18</v>
      </c>
      <c r="I158" s="12" t="s">
        <v>5373</v>
      </c>
      <c r="J158" s="13" t="s">
        <v>4454</v>
      </c>
      <c r="K158" s="13" t="s">
        <v>1659</v>
      </c>
      <c r="L158" s="13" t="s">
        <v>469</v>
      </c>
      <c r="M158" s="12" t="s">
        <v>6602</v>
      </c>
      <c r="N158" s="14" t="s">
        <v>6658</v>
      </c>
      <c r="O158" s="7"/>
    </row>
    <row r="159" spans="1:15" x14ac:dyDescent="0.3">
      <c r="A159" s="12" t="s">
        <v>4594</v>
      </c>
      <c r="B159" s="13" t="s">
        <v>4810</v>
      </c>
      <c r="C159" s="13" t="s">
        <v>6527</v>
      </c>
      <c r="D159" s="13" t="s">
        <v>94</v>
      </c>
      <c r="E159" s="13" t="s">
        <v>1343</v>
      </c>
      <c r="F159" s="13" t="s">
        <v>1889</v>
      </c>
      <c r="G159" s="13" t="s">
        <v>4809</v>
      </c>
      <c r="H159" s="13" t="s">
        <v>18</v>
      </c>
      <c r="I159" s="12" t="s">
        <v>4805</v>
      </c>
      <c r="J159" s="13" t="s">
        <v>4454</v>
      </c>
      <c r="K159" s="13" t="s">
        <v>1659</v>
      </c>
      <c r="L159" s="13" t="s">
        <v>469</v>
      </c>
      <c r="M159" s="12" t="s">
        <v>6596</v>
      </c>
      <c r="N159" s="14" t="s">
        <v>6658</v>
      </c>
      <c r="O159" s="7"/>
    </row>
    <row r="160" spans="1:15" x14ac:dyDescent="0.3">
      <c r="A160" s="12" t="s">
        <v>4594</v>
      </c>
      <c r="B160" s="13" t="s">
        <v>5204</v>
      </c>
      <c r="C160" s="13" t="s">
        <v>6527</v>
      </c>
      <c r="D160" s="13" t="s">
        <v>293</v>
      </c>
      <c r="E160" s="13" t="s">
        <v>826</v>
      </c>
      <c r="F160" s="13" t="s">
        <v>1945</v>
      </c>
      <c r="G160" s="13" t="s">
        <v>5203</v>
      </c>
      <c r="H160" s="13" t="s">
        <v>18</v>
      </c>
      <c r="I160" s="12" t="s">
        <v>5205</v>
      </c>
      <c r="J160" s="13" t="s">
        <v>4974</v>
      </c>
      <c r="K160" s="13" t="s">
        <v>1659</v>
      </c>
      <c r="L160" s="13" t="s">
        <v>469</v>
      </c>
      <c r="M160" s="12" t="s">
        <v>6603</v>
      </c>
      <c r="N160" s="14" t="s">
        <v>6658</v>
      </c>
      <c r="O160" s="7"/>
    </row>
    <row r="161" spans="1:15" x14ac:dyDescent="0.3">
      <c r="A161" s="12" t="s">
        <v>4594</v>
      </c>
      <c r="B161" s="13" t="s">
        <v>5207</v>
      </c>
      <c r="C161" s="13" t="s">
        <v>6527</v>
      </c>
      <c r="D161" s="13" t="s">
        <v>304</v>
      </c>
      <c r="E161" s="13" t="s">
        <v>2633</v>
      </c>
      <c r="F161" s="13" t="s">
        <v>1945</v>
      </c>
      <c r="G161" s="13" t="s">
        <v>5206</v>
      </c>
      <c r="H161" s="13" t="s">
        <v>18</v>
      </c>
      <c r="I161" s="12" t="s">
        <v>5208</v>
      </c>
      <c r="J161" s="13" t="s">
        <v>4978</v>
      </c>
      <c r="K161" s="13" t="s">
        <v>1659</v>
      </c>
      <c r="L161" s="13" t="s">
        <v>469</v>
      </c>
      <c r="M161" s="12" t="s">
        <v>6603</v>
      </c>
      <c r="N161" s="14" t="s">
        <v>6658</v>
      </c>
      <c r="O161" s="7"/>
    </row>
    <row r="162" spans="1:15" x14ac:dyDescent="0.3">
      <c r="A162" s="12" t="s">
        <v>4594</v>
      </c>
      <c r="B162" s="13" t="s">
        <v>5210</v>
      </c>
      <c r="C162" s="13" t="s">
        <v>6527</v>
      </c>
      <c r="D162" s="13" t="s">
        <v>94</v>
      </c>
      <c r="E162" s="13" t="s">
        <v>2633</v>
      </c>
      <c r="F162" s="13" t="s">
        <v>1945</v>
      </c>
      <c r="G162" s="13" t="s">
        <v>5209</v>
      </c>
      <c r="H162" s="13" t="s">
        <v>18</v>
      </c>
      <c r="I162" s="12" t="s">
        <v>5211</v>
      </c>
      <c r="J162" s="13" t="s">
        <v>4454</v>
      </c>
      <c r="K162" s="13" t="s">
        <v>1659</v>
      </c>
      <c r="L162" s="13" t="s">
        <v>469</v>
      </c>
      <c r="M162" s="12" t="s">
        <v>6603</v>
      </c>
      <c r="N162" s="14" t="s">
        <v>6658</v>
      </c>
      <c r="O162" s="7"/>
    </row>
    <row r="163" spans="1:15" x14ac:dyDescent="0.3">
      <c r="A163" s="12" t="s">
        <v>4594</v>
      </c>
      <c r="B163" s="13" t="s">
        <v>4794</v>
      </c>
      <c r="C163" s="13" t="s">
        <v>6527</v>
      </c>
      <c r="D163" s="13" t="s">
        <v>94</v>
      </c>
      <c r="E163" s="13" t="s">
        <v>1343</v>
      </c>
      <c r="F163" s="13" t="s">
        <v>1887</v>
      </c>
      <c r="G163" s="13" t="s">
        <v>4793</v>
      </c>
      <c r="H163" s="13" t="s">
        <v>18</v>
      </c>
      <c r="I163" s="12" t="s">
        <v>4792</v>
      </c>
      <c r="J163" s="13" t="s">
        <v>4454</v>
      </c>
      <c r="K163" s="13" t="s">
        <v>1659</v>
      </c>
      <c r="L163" s="13" t="s">
        <v>469</v>
      </c>
      <c r="M163" s="12" t="s">
        <v>663</v>
      </c>
      <c r="N163" s="14" t="s">
        <v>6658</v>
      </c>
      <c r="O163" s="7"/>
    </row>
    <row r="164" spans="1:15" x14ac:dyDescent="0.3">
      <c r="A164" s="12" t="s">
        <v>4594</v>
      </c>
      <c r="B164" s="13" t="s">
        <v>4786</v>
      </c>
      <c r="C164" s="13" t="s">
        <v>6527</v>
      </c>
      <c r="D164" s="13" t="s">
        <v>94</v>
      </c>
      <c r="E164" s="13" t="s">
        <v>1343</v>
      </c>
      <c r="F164" s="13" t="s">
        <v>1885</v>
      </c>
      <c r="G164" s="13" t="s">
        <v>4785</v>
      </c>
      <c r="H164" s="13" t="s">
        <v>18</v>
      </c>
      <c r="I164" s="12" t="s">
        <v>4776</v>
      </c>
      <c r="J164" s="13" t="s">
        <v>4454</v>
      </c>
      <c r="K164" s="13" t="s">
        <v>1659</v>
      </c>
      <c r="L164" s="13" t="s">
        <v>469</v>
      </c>
      <c r="M164" s="12" t="s">
        <v>904</v>
      </c>
      <c r="N164" s="14" t="s">
        <v>6658</v>
      </c>
      <c r="O164" s="7"/>
    </row>
    <row r="165" spans="1:15" x14ac:dyDescent="0.3">
      <c r="A165" s="12" t="s">
        <v>4594</v>
      </c>
      <c r="B165" s="13" t="s">
        <v>4955</v>
      </c>
      <c r="C165" s="13" t="s">
        <v>2506</v>
      </c>
      <c r="D165" s="13" t="s">
        <v>94</v>
      </c>
      <c r="E165" s="13" t="s">
        <v>826</v>
      </c>
      <c r="F165" s="13" t="s">
        <v>1918</v>
      </c>
      <c r="G165" s="13" t="s">
        <v>4954</v>
      </c>
      <c r="H165" s="13" t="s">
        <v>18</v>
      </c>
      <c r="I165" s="12" t="s">
        <v>4956</v>
      </c>
      <c r="J165" s="13" t="s">
        <v>4454</v>
      </c>
      <c r="K165" s="13" t="s">
        <v>1659</v>
      </c>
      <c r="L165" s="13" t="s">
        <v>469</v>
      </c>
      <c r="M165" s="12" t="s">
        <v>1921</v>
      </c>
      <c r="N165" s="14" t="s">
        <v>6658</v>
      </c>
      <c r="O165" s="7"/>
    </row>
    <row r="166" spans="1:15" x14ac:dyDescent="0.3">
      <c r="A166" s="12" t="s">
        <v>4594</v>
      </c>
      <c r="B166" s="13" t="s">
        <v>4632</v>
      </c>
      <c r="C166" s="13" t="s">
        <v>2506</v>
      </c>
      <c r="D166" s="13" t="s">
        <v>94</v>
      </c>
      <c r="E166" s="13" t="s">
        <v>1343</v>
      </c>
      <c r="F166" s="13" t="s">
        <v>1856</v>
      </c>
      <c r="G166" s="13" t="s">
        <v>4631</v>
      </c>
      <c r="H166" s="13" t="s">
        <v>18</v>
      </c>
      <c r="I166" s="12" t="s">
        <v>4633</v>
      </c>
      <c r="J166" s="13" t="s">
        <v>4454</v>
      </c>
      <c r="K166" s="13" t="s">
        <v>1659</v>
      </c>
      <c r="L166" s="13" t="s">
        <v>469</v>
      </c>
      <c r="M166" s="12" t="s">
        <v>1088</v>
      </c>
      <c r="N166" s="14" t="s">
        <v>6658</v>
      </c>
      <c r="O166" s="7"/>
    </row>
    <row r="167" spans="1:15" x14ac:dyDescent="0.3">
      <c r="A167" s="12" t="s">
        <v>4594</v>
      </c>
      <c r="B167" s="13" t="s">
        <v>4626</v>
      </c>
      <c r="C167" s="13" t="s">
        <v>6527</v>
      </c>
      <c r="D167" s="13" t="s">
        <v>94</v>
      </c>
      <c r="E167" s="13" t="s">
        <v>1343</v>
      </c>
      <c r="F167" s="13" t="s">
        <v>1856</v>
      </c>
      <c r="G167" s="13" t="s">
        <v>4625</v>
      </c>
      <c r="H167" s="13" t="s">
        <v>18</v>
      </c>
      <c r="I167" s="12" t="s">
        <v>4627</v>
      </c>
      <c r="J167" s="13" t="s">
        <v>4454</v>
      </c>
      <c r="K167" s="13" t="s">
        <v>1659</v>
      </c>
      <c r="L167" s="13" t="s">
        <v>469</v>
      </c>
      <c r="M167" s="12" t="s">
        <v>1088</v>
      </c>
      <c r="N167" s="14" t="s">
        <v>6658</v>
      </c>
      <c r="O167" s="7"/>
    </row>
    <row r="168" spans="1:15" x14ac:dyDescent="0.3">
      <c r="A168" s="12" t="s">
        <v>4594</v>
      </c>
      <c r="B168" s="13" t="s">
        <v>4629</v>
      </c>
      <c r="C168" s="13" t="s">
        <v>6527</v>
      </c>
      <c r="D168" s="13" t="s">
        <v>94</v>
      </c>
      <c r="E168" s="13" t="s">
        <v>1343</v>
      </c>
      <c r="F168" s="13" t="s">
        <v>1856</v>
      </c>
      <c r="G168" s="13" t="s">
        <v>4628</v>
      </c>
      <c r="H168" s="13" t="s">
        <v>18</v>
      </c>
      <c r="I168" s="12" t="s">
        <v>4630</v>
      </c>
      <c r="J168" s="13" t="s">
        <v>4454</v>
      </c>
      <c r="K168" s="13" t="s">
        <v>1659</v>
      </c>
      <c r="L168" s="13" t="s">
        <v>469</v>
      </c>
      <c r="M168" s="12" t="s">
        <v>1088</v>
      </c>
      <c r="N168" s="14" t="s">
        <v>6658</v>
      </c>
      <c r="O168" s="7"/>
    </row>
    <row r="169" spans="1:15" x14ac:dyDescent="0.3">
      <c r="A169" s="12" t="s">
        <v>4594</v>
      </c>
      <c r="B169" s="13" t="s">
        <v>5402</v>
      </c>
      <c r="C169" s="13" t="s">
        <v>6527</v>
      </c>
      <c r="D169" s="13" t="s">
        <v>304</v>
      </c>
      <c r="E169" s="13" t="s">
        <v>826</v>
      </c>
      <c r="F169" s="13" t="s">
        <v>1961</v>
      </c>
      <c r="G169" s="13" t="s">
        <v>5401</v>
      </c>
      <c r="H169" s="13" t="s">
        <v>18</v>
      </c>
      <c r="I169" s="12" t="s">
        <v>5403</v>
      </c>
      <c r="J169" s="13" t="s">
        <v>4978</v>
      </c>
      <c r="K169" s="13" t="s">
        <v>1659</v>
      </c>
      <c r="L169" s="13" t="s">
        <v>469</v>
      </c>
      <c r="M169" s="12" t="s">
        <v>981</v>
      </c>
      <c r="N169" s="14" t="s">
        <v>6658</v>
      </c>
      <c r="O169" s="7"/>
    </row>
    <row r="170" spans="1:15" x14ac:dyDescent="0.3">
      <c r="A170" s="12" t="s">
        <v>4594</v>
      </c>
      <c r="B170" s="13" t="s">
        <v>5405</v>
      </c>
      <c r="C170" s="13" t="s">
        <v>6527</v>
      </c>
      <c r="D170" s="13" t="s">
        <v>94</v>
      </c>
      <c r="E170" s="13" t="s">
        <v>2633</v>
      </c>
      <c r="F170" s="13" t="s">
        <v>1961</v>
      </c>
      <c r="G170" s="13" t="s">
        <v>5404</v>
      </c>
      <c r="H170" s="13" t="s">
        <v>18</v>
      </c>
      <c r="I170" s="12" t="s">
        <v>5403</v>
      </c>
      <c r="J170" s="13" t="s">
        <v>4454</v>
      </c>
      <c r="K170" s="13" t="s">
        <v>1659</v>
      </c>
      <c r="L170" s="13" t="s">
        <v>469</v>
      </c>
      <c r="M170" s="12" t="s">
        <v>981</v>
      </c>
      <c r="N170" s="14" t="s">
        <v>6658</v>
      </c>
      <c r="O170" s="7"/>
    </row>
    <row r="171" spans="1:15" x14ac:dyDescent="0.3">
      <c r="A171" s="12" t="s">
        <v>4594</v>
      </c>
      <c r="B171" s="13" t="s">
        <v>4669</v>
      </c>
      <c r="C171" s="13" t="s">
        <v>2506</v>
      </c>
      <c r="D171" s="13" t="s">
        <v>94</v>
      </c>
      <c r="E171" s="13" t="s">
        <v>1343</v>
      </c>
      <c r="F171" s="13" t="s">
        <v>1865</v>
      </c>
      <c r="G171" s="13" t="s">
        <v>4668</v>
      </c>
      <c r="H171" s="13" t="s">
        <v>18</v>
      </c>
      <c r="I171" s="12" t="s">
        <v>4670</v>
      </c>
      <c r="J171" s="13" t="s">
        <v>4454</v>
      </c>
      <c r="K171" s="13" t="s">
        <v>1659</v>
      </c>
      <c r="L171" s="13" t="s">
        <v>469</v>
      </c>
      <c r="M171" s="12" t="s">
        <v>1868</v>
      </c>
      <c r="N171" s="14" t="s">
        <v>6658</v>
      </c>
      <c r="O171" s="7"/>
    </row>
    <row r="172" spans="1:15" x14ac:dyDescent="0.3">
      <c r="A172" s="12" t="s">
        <v>4594</v>
      </c>
      <c r="B172" s="13" t="s">
        <v>4766</v>
      </c>
      <c r="C172" s="13" t="s">
        <v>6527</v>
      </c>
      <c r="D172" s="13" t="s">
        <v>94</v>
      </c>
      <c r="E172" s="13" t="s">
        <v>1343</v>
      </c>
      <c r="F172" s="13" t="s">
        <v>1883</v>
      </c>
      <c r="G172" s="13" t="s">
        <v>4765</v>
      </c>
      <c r="H172" s="13" t="s">
        <v>18</v>
      </c>
      <c r="I172" s="12" t="s">
        <v>4767</v>
      </c>
      <c r="J172" s="13" t="s">
        <v>4454</v>
      </c>
      <c r="K172" s="13" t="s">
        <v>1659</v>
      </c>
      <c r="L172" s="13" t="s">
        <v>469</v>
      </c>
      <c r="M172" s="12" t="s">
        <v>1519</v>
      </c>
      <c r="N172" s="14" t="s">
        <v>6658</v>
      </c>
      <c r="O172" s="7"/>
    </row>
    <row r="173" spans="1:15" x14ac:dyDescent="0.3">
      <c r="A173" s="12" t="s">
        <v>4594</v>
      </c>
      <c r="B173" s="13" t="s">
        <v>5005</v>
      </c>
      <c r="C173" s="13" t="s">
        <v>6527</v>
      </c>
      <c r="D173" s="13" t="s">
        <v>597</v>
      </c>
      <c r="E173" s="13" t="s">
        <v>826</v>
      </c>
      <c r="F173" s="13" t="s">
        <v>1930</v>
      </c>
      <c r="G173" s="13" t="s">
        <v>5004</v>
      </c>
      <c r="H173" s="13" t="s">
        <v>18</v>
      </c>
      <c r="I173" s="12" t="s">
        <v>5006</v>
      </c>
      <c r="J173" s="13" t="s">
        <v>4959</v>
      </c>
      <c r="K173" s="13" t="s">
        <v>1659</v>
      </c>
      <c r="L173" s="13" t="s">
        <v>469</v>
      </c>
      <c r="M173" s="12" t="s">
        <v>1933</v>
      </c>
      <c r="N173" s="14" t="s">
        <v>6658</v>
      </c>
      <c r="O173" s="7"/>
    </row>
    <row r="174" spans="1:15" x14ac:dyDescent="0.3">
      <c r="A174" s="12" t="s">
        <v>4594</v>
      </c>
      <c r="B174" s="13" t="s">
        <v>5008</v>
      </c>
      <c r="C174" s="13" t="s">
        <v>6527</v>
      </c>
      <c r="D174" s="13" t="s">
        <v>489</v>
      </c>
      <c r="E174" s="13" t="s">
        <v>2633</v>
      </c>
      <c r="F174" s="13" t="s">
        <v>1930</v>
      </c>
      <c r="G174" s="13" t="s">
        <v>5007</v>
      </c>
      <c r="H174" s="13" t="s">
        <v>18</v>
      </c>
      <c r="I174" s="12" t="s">
        <v>5006</v>
      </c>
      <c r="J174" s="13" t="s">
        <v>4970</v>
      </c>
      <c r="K174" s="13" t="s">
        <v>1659</v>
      </c>
      <c r="L174" s="13" t="s">
        <v>469</v>
      </c>
      <c r="M174" s="12" t="s">
        <v>1933</v>
      </c>
      <c r="N174" s="14" t="s">
        <v>6658</v>
      </c>
      <c r="O174" s="7"/>
    </row>
    <row r="175" spans="1:15" x14ac:dyDescent="0.3">
      <c r="A175" s="12" t="s">
        <v>4594</v>
      </c>
      <c r="B175" s="13" t="s">
        <v>5010</v>
      </c>
      <c r="C175" s="13" t="s">
        <v>6527</v>
      </c>
      <c r="D175" s="13" t="s">
        <v>293</v>
      </c>
      <c r="E175" s="13" t="s">
        <v>2633</v>
      </c>
      <c r="F175" s="13" t="s">
        <v>1930</v>
      </c>
      <c r="G175" s="13" t="s">
        <v>5009</v>
      </c>
      <c r="H175" s="13" t="s">
        <v>18</v>
      </c>
      <c r="I175" s="12" t="s">
        <v>5006</v>
      </c>
      <c r="J175" s="13" t="s">
        <v>4974</v>
      </c>
      <c r="K175" s="13" t="s">
        <v>1659</v>
      </c>
      <c r="L175" s="13" t="s">
        <v>469</v>
      </c>
      <c r="M175" s="12" t="s">
        <v>1933</v>
      </c>
      <c r="N175" s="14" t="s">
        <v>6658</v>
      </c>
      <c r="O175" s="7"/>
    </row>
    <row r="176" spans="1:15" x14ac:dyDescent="0.3">
      <c r="A176" s="12" t="s">
        <v>4594</v>
      </c>
      <c r="B176" s="13" t="s">
        <v>5012</v>
      </c>
      <c r="C176" s="13" t="s">
        <v>6527</v>
      </c>
      <c r="D176" s="13" t="s">
        <v>304</v>
      </c>
      <c r="E176" s="13" t="s">
        <v>2633</v>
      </c>
      <c r="F176" s="13" t="s">
        <v>1930</v>
      </c>
      <c r="G176" s="13" t="s">
        <v>5011</v>
      </c>
      <c r="H176" s="13" t="s">
        <v>18</v>
      </c>
      <c r="I176" s="12" t="s">
        <v>5006</v>
      </c>
      <c r="J176" s="13" t="s">
        <v>4978</v>
      </c>
      <c r="K176" s="13" t="s">
        <v>1659</v>
      </c>
      <c r="L176" s="13" t="s">
        <v>469</v>
      </c>
      <c r="M176" s="12" t="s">
        <v>1933</v>
      </c>
      <c r="N176" s="14" t="s">
        <v>6658</v>
      </c>
      <c r="O176" s="7"/>
    </row>
    <row r="177" spans="1:15" x14ac:dyDescent="0.3">
      <c r="A177" s="12" t="s">
        <v>4594</v>
      </c>
      <c r="B177" s="13" t="s">
        <v>5014</v>
      </c>
      <c r="C177" s="13" t="s">
        <v>6527</v>
      </c>
      <c r="D177" s="13" t="s">
        <v>94</v>
      </c>
      <c r="E177" s="13" t="s">
        <v>2633</v>
      </c>
      <c r="F177" s="13" t="s">
        <v>1930</v>
      </c>
      <c r="G177" s="13" t="s">
        <v>5013</v>
      </c>
      <c r="H177" s="13" t="s">
        <v>18</v>
      </c>
      <c r="I177" s="12" t="s">
        <v>5006</v>
      </c>
      <c r="J177" s="13" t="s">
        <v>4454</v>
      </c>
      <c r="K177" s="13" t="s">
        <v>1659</v>
      </c>
      <c r="L177" s="13" t="s">
        <v>469</v>
      </c>
      <c r="M177" s="12" t="s">
        <v>1933</v>
      </c>
      <c r="N177" s="14" t="s">
        <v>6658</v>
      </c>
      <c r="O177" s="7"/>
    </row>
    <row r="178" spans="1:15" x14ac:dyDescent="0.3">
      <c r="A178" s="12" t="s">
        <v>4594</v>
      </c>
      <c r="B178" s="13" t="s">
        <v>5062</v>
      </c>
      <c r="C178" s="13" t="s">
        <v>6527</v>
      </c>
      <c r="D178" s="13" t="s">
        <v>489</v>
      </c>
      <c r="E178" s="13" t="s">
        <v>826</v>
      </c>
      <c r="F178" s="13" t="s">
        <v>1934</v>
      </c>
      <c r="G178" s="13" t="s">
        <v>5061</v>
      </c>
      <c r="H178" s="13" t="s">
        <v>18</v>
      </c>
      <c r="I178" s="12" t="s">
        <v>5063</v>
      </c>
      <c r="J178" s="13" t="s">
        <v>4970</v>
      </c>
      <c r="K178" s="13" t="s">
        <v>1659</v>
      </c>
      <c r="L178" s="13" t="s">
        <v>469</v>
      </c>
      <c r="M178" s="12" t="s">
        <v>6565</v>
      </c>
      <c r="N178" s="14" t="s">
        <v>6658</v>
      </c>
      <c r="O178" s="7"/>
    </row>
    <row r="179" spans="1:15" x14ac:dyDescent="0.3">
      <c r="A179" s="12" t="s">
        <v>4594</v>
      </c>
      <c r="B179" s="13" t="s">
        <v>5065</v>
      </c>
      <c r="C179" s="13" t="s">
        <v>6527</v>
      </c>
      <c r="D179" s="13" t="s">
        <v>293</v>
      </c>
      <c r="E179" s="13" t="s">
        <v>2633</v>
      </c>
      <c r="F179" s="13" t="s">
        <v>1934</v>
      </c>
      <c r="G179" s="13" t="s">
        <v>5064</v>
      </c>
      <c r="H179" s="13" t="s">
        <v>18</v>
      </c>
      <c r="I179" s="12" t="s">
        <v>5063</v>
      </c>
      <c r="J179" s="13" t="s">
        <v>4974</v>
      </c>
      <c r="K179" s="13" t="s">
        <v>1659</v>
      </c>
      <c r="L179" s="13" t="s">
        <v>469</v>
      </c>
      <c r="M179" s="12" t="s">
        <v>6565</v>
      </c>
      <c r="N179" s="14" t="s">
        <v>6658</v>
      </c>
      <c r="O179" s="7"/>
    </row>
    <row r="180" spans="1:15" x14ac:dyDescent="0.3">
      <c r="A180" s="12" t="s">
        <v>4594</v>
      </c>
      <c r="B180" s="13" t="s">
        <v>5067</v>
      </c>
      <c r="C180" s="13" t="s">
        <v>6527</v>
      </c>
      <c r="D180" s="13" t="s">
        <v>304</v>
      </c>
      <c r="E180" s="13" t="s">
        <v>2633</v>
      </c>
      <c r="F180" s="13" t="s">
        <v>1934</v>
      </c>
      <c r="G180" s="13" t="s">
        <v>5066</v>
      </c>
      <c r="H180" s="13" t="s">
        <v>18</v>
      </c>
      <c r="I180" s="12" t="s">
        <v>5063</v>
      </c>
      <c r="J180" s="13" t="s">
        <v>4978</v>
      </c>
      <c r="K180" s="13" t="s">
        <v>1659</v>
      </c>
      <c r="L180" s="13" t="s">
        <v>469</v>
      </c>
      <c r="M180" s="12" t="s">
        <v>6565</v>
      </c>
      <c r="N180" s="14" t="s">
        <v>6658</v>
      </c>
      <c r="O180" s="7"/>
    </row>
    <row r="181" spans="1:15" x14ac:dyDescent="0.3">
      <c r="A181" s="12" t="s">
        <v>4594</v>
      </c>
      <c r="B181" s="13" t="s">
        <v>5069</v>
      </c>
      <c r="C181" s="13" t="s">
        <v>6527</v>
      </c>
      <c r="D181" s="13" t="s">
        <v>94</v>
      </c>
      <c r="E181" s="13" t="s">
        <v>2633</v>
      </c>
      <c r="F181" s="13" t="s">
        <v>1934</v>
      </c>
      <c r="G181" s="13" t="s">
        <v>5068</v>
      </c>
      <c r="H181" s="13" t="s">
        <v>18</v>
      </c>
      <c r="I181" s="12" t="s">
        <v>5063</v>
      </c>
      <c r="J181" s="13" t="s">
        <v>4454</v>
      </c>
      <c r="K181" s="13" t="s">
        <v>1659</v>
      </c>
      <c r="L181" s="13" t="s">
        <v>469</v>
      </c>
      <c r="M181" s="12" t="s">
        <v>6565</v>
      </c>
      <c r="N181" s="14" t="s">
        <v>6658</v>
      </c>
      <c r="O181" s="7"/>
    </row>
    <row r="182" spans="1:15" x14ac:dyDescent="0.3">
      <c r="A182" s="12" t="s">
        <v>4594</v>
      </c>
      <c r="B182" s="13" t="s">
        <v>5407</v>
      </c>
      <c r="C182" s="13" t="s">
        <v>6527</v>
      </c>
      <c r="D182" s="13" t="s">
        <v>304</v>
      </c>
      <c r="E182" s="13" t="s">
        <v>826</v>
      </c>
      <c r="F182" s="13" t="s">
        <v>1961</v>
      </c>
      <c r="G182" s="13" t="s">
        <v>5406</v>
      </c>
      <c r="H182" s="13" t="s">
        <v>18</v>
      </c>
      <c r="I182" s="12" t="s">
        <v>5408</v>
      </c>
      <c r="J182" s="13" t="s">
        <v>4978</v>
      </c>
      <c r="K182" s="13" t="s">
        <v>1659</v>
      </c>
      <c r="L182" s="13" t="s">
        <v>469</v>
      </c>
      <c r="M182" s="12" t="s">
        <v>981</v>
      </c>
      <c r="N182" s="14" t="s">
        <v>6658</v>
      </c>
      <c r="O182" s="7"/>
    </row>
    <row r="183" spans="1:15" x14ac:dyDescent="0.3">
      <c r="A183" s="12" t="s">
        <v>4594</v>
      </c>
      <c r="B183" s="13" t="s">
        <v>5410</v>
      </c>
      <c r="C183" s="13" t="s">
        <v>6527</v>
      </c>
      <c r="D183" s="13" t="s">
        <v>94</v>
      </c>
      <c r="E183" s="13" t="s">
        <v>2633</v>
      </c>
      <c r="F183" s="13" t="s">
        <v>1961</v>
      </c>
      <c r="G183" s="13" t="s">
        <v>5409</v>
      </c>
      <c r="H183" s="13" t="s">
        <v>18</v>
      </c>
      <c r="I183" s="12" t="s">
        <v>5408</v>
      </c>
      <c r="J183" s="13" t="s">
        <v>4454</v>
      </c>
      <c r="K183" s="13" t="s">
        <v>1659</v>
      </c>
      <c r="L183" s="13" t="s">
        <v>469</v>
      </c>
      <c r="M183" s="12" t="s">
        <v>981</v>
      </c>
      <c r="N183" s="14" t="s">
        <v>6658</v>
      </c>
      <c r="O183" s="7"/>
    </row>
    <row r="184" spans="1:15" x14ac:dyDescent="0.3">
      <c r="A184" s="12" t="s">
        <v>4594</v>
      </c>
      <c r="B184" s="13" t="s">
        <v>4801</v>
      </c>
      <c r="C184" s="13" t="s">
        <v>6527</v>
      </c>
      <c r="D184" s="13" t="s">
        <v>94</v>
      </c>
      <c r="E184" s="13" t="s">
        <v>826</v>
      </c>
      <c r="F184" s="13" t="s">
        <v>1887</v>
      </c>
      <c r="G184" s="13" t="s">
        <v>4800</v>
      </c>
      <c r="H184" s="13" t="s">
        <v>18</v>
      </c>
      <c r="I184" s="12" t="s">
        <v>4802</v>
      </c>
      <c r="J184" s="13" t="s">
        <v>4454</v>
      </c>
      <c r="K184" s="13" t="s">
        <v>1659</v>
      </c>
      <c r="L184" s="13" t="s">
        <v>469</v>
      </c>
      <c r="M184" s="12" t="s">
        <v>671</v>
      </c>
      <c r="N184" s="14" t="s">
        <v>6658</v>
      </c>
      <c r="O184" s="7"/>
    </row>
    <row r="185" spans="1:15" x14ac:dyDescent="0.3">
      <c r="A185" s="12" t="s">
        <v>4594</v>
      </c>
      <c r="B185" s="13" t="s">
        <v>4942</v>
      </c>
      <c r="C185" s="13" t="s">
        <v>2628</v>
      </c>
      <c r="D185" s="13" t="s">
        <v>94</v>
      </c>
      <c r="E185" s="13" t="s">
        <v>1343</v>
      </c>
      <c r="F185" s="13" t="s">
        <v>1908</v>
      </c>
      <c r="G185" s="13" t="s">
        <v>4941</v>
      </c>
      <c r="H185" s="13" t="s">
        <v>18</v>
      </c>
      <c r="I185" s="12" t="s">
        <v>4943</v>
      </c>
      <c r="J185" s="13" t="s">
        <v>4454</v>
      </c>
      <c r="K185" s="13" t="s">
        <v>1659</v>
      </c>
      <c r="L185" s="13" t="s">
        <v>469</v>
      </c>
      <c r="M185" s="12" t="s">
        <v>646</v>
      </c>
      <c r="N185" s="14" t="s">
        <v>6658</v>
      </c>
      <c r="O185" s="7"/>
    </row>
    <row r="186" spans="1:15" x14ac:dyDescent="0.3">
      <c r="A186" s="12" t="s">
        <v>4594</v>
      </c>
      <c r="B186" s="13" t="s">
        <v>4939</v>
      </c>
      <c r="C186" s="13" t="s">
        <v>2628</v>
      </c>
      <c r="D186" s="13" t="s">
        <v>94</v>
      </c>
      <c r="E186" s="13" t="s">
        <v>826</v>
      </c>
      <c r="F186" s="13" t="s">
        <v>1905</v>
      </c>
      <c r="G186" s="13" t="s">
        <v>4938</v>
      </c>
      <c r="H186" s="13" t="s">
        <v>18</v>
      </c>
      <c r="I186" s="12" t="s">
        <v>4940</v>
      </c>
      <c r="J186" s="13" t="s">
        <v>4454</v>
      </c>
      <c r="K186" s="13" t="s">
        <v>1659</v>
      </c>
      <c r="L186" s="13" t="s">
        <v>469</v>
      </c>
      <c r="M186" s="12" t="s">
        <v>246</v>
      </c>
      <c r="N186" s="14" t="s">
        <v>6658</v>
      </c>
      <c r="O186" s="7"/>
    </row>
    <row r="187" spans="1:15" x14ac:dyDescent="0.3">
      <c r="A187" s="12" t="s">
        <v>4594</v>
      </c>
      <c r="B187" s="13" t="s">
        <v>4736</v>
      </c>
      <c r="C187" s="13" t="s">
        <v>6527</v>
      </c>
      <c r="D187" s="13" t="s">
        <v>94</v>
      </c>
      <c r="E187" s="13" t="s">
        <v>1343</v>
      </c>
      <c r="F187" s="13" t="s">
        <v>1879</v>
      </c>
      <c r="G187" s="13" t="s">
        <v>4735</v>
      </c>
      <c r="H187" s="13" t="s">
        <v>18</v>
      </c>
      <c r="I187" s="12" t="s">
        <v>4737</v>
      </c>
      <c r="J187" s="13" t="s">
        <v>4454</v>
      </c>
      <c r="K187" s="13" t="s">
        <v>1659</v>
      </c>
      <c r="L187" s="13" t="s">
        <v>469</v>
      </c>
      <c r="M187" s="12" t="s">
        <v>899</v>
      </c>
      <c r="N187" s="14" t="s">
        <v>6658</v>
      </c>
      <c r="O187" s="7"/>
    </row>
    <row r="188" spans="1:15" x14ac:dyDescent="0.3">
      <c r="A188" s="12" t="s">
        <v>4594</v>
      </c>
      <c r="B188" s="13" t="s">
        <v>5392</v>
      </c>
      <c r="C188" s="13" t="s">
        <v>6527</v>
      </c>
      <c r="D188" s="13" t="s">
        <v>94</v>
      </c>
      <c r="E188" s="13" t="s">
        <v>2633</v>
      </c>
      <c r="F188" s="13" t="s">
        <v>1958</v>
      </c>
      <c r="G188" s="13" t="s">
        <v>5391</v>
      </c>
      <c r="H188" s="13" t="s">
        <v>18</v>
      </c>
      <c r="I188" s="12" t="s">
        <v>5390</v>
      </c>
      <c r="J188" s="13" t="s">
        <v>4454</v>
      </c>
      <c r="K188" s="13" t="s">
        <v>1659</v>
      </c>
      <c r="L188" s="13" t="s">
        <v>469</v>
      </c>
      <c r="M188" s="12" t="s">
        <v>2332</v>
      </c>
      <c r="N188" s="14" t="s">
        <v>6658</v>
      </c>
      <c r="O188" s="7"/>
    </row>
    <row r="189" spans="1:15" x14ac:dyDescent="0.3">
      <c r="A189" s="12" t="s">
        <v>4681</v>
      </c>
      <c r="B189" s="13" t="s">
        <v>5246</v>
      </c>
      <c r="C189" s="13" t="s">
        <v>2506</v>
      </c>
      <c r="D189" s="13" t="s">
        <v>293</v>
      </c>
      <c r="E189" s="13" t="s">
        <v>826</v>
      </c>
      <c r="F189" s="13" t="s">
        <v>1948</v>
      </c>
      <c r="G189" s="13" t="s">
        <v>5245</v>
      </c>
      <c r="H189" s="13" t="s">
        <v>18</v>
      </c>
      <c r="I189" s="12" t="s">
        <v>5233</v>
      </c>
      <c r="J189" s="13" t="s">
        <v>4974</v>
      </c>
      <c r="K189" s="13" t="s">
        <v>1659</v>
      </c>
      <c r="L189" s="13" t="s">
        <v>469</v>
      </c>
      <c r="M189" s="12" t="s">
        <v>6604</v>
      </c>
      <c r="N189" s="14" t="s">
        <v>6658</v>
      </c>
      <c r="O189" s="7"/>
    </row>
    <row r="190" spans="1:15" x14ac:dyDescent="0.3">
      <c r="A190" s="12" t="s">
        <v>4681</v>
      </c>
      <c r="B190" s="13" t="s">
        <v>5232</v>
      </c>
      <c r="C190" s="13" t="s">
        <v>6527</v>
      </c>
      <c r="D190" s="13" t="s">
        <v>304</v>
      </c>
      <c r="E190" s="13" t="s">
        <v>2633</v>
      </c>
      <c r="F190" s="13" t="s">
        <v>1948</v>
      </c>
      <c r="G190" s="13" t="s">
        <v>5231</v>
      </c>
      <c r="H190" s="13" t="s">
        <v>18</v>
      </c>
      <c r="I190" s="12" t="s">
        <v>5233</v>
      </c>
      <c r="J190" s="13" t="s">
        <v>4978</v>
      </c>
      <c r="K190" s="13" t="s">
        <v>1659</v>
      </c>
      <c r="L190" s="13" t="s">
        <v>469</v>
      </c>
      <c r="M190" s="12" t="s">
        <v>6604</v>
      </c>
      <c r="N190" s="14" t="s">
        <v>6658</v>
      </c>
      <c r="O190" s="7"/>
    </row>
    <row r="191" spans="1:15" x14ac:dyDescent="0.3">
      <c r="A191" s="12" t="s">
        <v>4681</v>
      </c>
      <c r="B191" s="13" t="s">
        <v>5235</v>
      </c>
      <c r="C191" s="13" t="s">
        <v>6527</v>
      </c>
      <c r="D191" s="13" t="s">
        <v>94</v>
      </c>
      <c r="E191" s="13" t="s">
        <v>2633</v>
      </c>
      <c r="F191" s="13" t="s">
        <v>1948</v>
      </c>
      <c r="G191" s="13" t="s">
        <v>5234</v>
      </c>
      <c r="H191" s="13" t="s">
        <v>18</v>
      </c>
      <c r="I191" s="12" t="s">
        <v>5233</v>
      </c>
      <c r="J191" s="13" t="s">
        <v>4454</v>
      </c>
      <c r="K191" s="13" t="s">
        <v>1659</v>
      </c>
      <c r="L191" s="13" t="s">
        <v>469</v>
      </c>
      <c r="M191" s="12" t="s">
        <v>6604</v>
      </c>
      <c r="N191" s="14" t="s">
        <v>6658</v>
      </c>
      <c r="O191" s="7"/>
    </row>
    <row r="192" spans="1:15" x14ac:dyDescent="0.3">
      <c r="A192" s="12" t="s">
        <v>4681</v>
      </c>
      <c r="B192" s="13" t="s">
        <v>4778</v>
      </c>
      <c r="C192" s="13" t="s">
        <v>6527</v>
      </c>
      <c r="D192" s="13" t="s">
        <v>94</v>
      </c>
      <c r="E192" s="13" t="s">
        <v>1343</v>
      </c>
      <c r="F192" s="13" t="s">
        <v>1885</v>
      </c>
      <c r="G192" s="13" t="s">
        <v>4777</v>
      </c>
      <c r="H192" s="13" t="s">
        <v>18</v>
      </c>
      <c r="I192" s="12" t="s">
        <v>4779</v>
      </c>
      <c r="J192" s="13" t="s">
        <v>4454</v>
      </c>
      <c r="K192" s="13" t="s">
        <v>1659</v>
      </c>
      <c r="L192" s="13" t="s">
        <v>469</v>
      </c>
      <c r="M192" s="12" t="s">
        <v>904</v>
      </c>
      <c r="N192" s="14" t="s">
        <v>6658</v>
      </c>
      <c r="O192" s="7"/>
    </row>
    <row r="193" spans="1:15" x14ac:dyDescent="0.3">
      <c r="A193" s="12" t="s">
        <v>4681</v>
      </c>
      <c r="B193" s="13" t="s">
        <v>4742</v>
      </c>
      <c r="C193" s="13" t="s">
        <v>6527</v>
      </c>
      <c r="D193" s="13" t="s">
        <v>94</v>
      </c>
      <c r="E193" s="13" t="s">
        <v>1343</v>
      </c>
      <c r="F193" s="13" t="s">
        <v>1881</v>
      </c>
      <c r="G193" s="13" t="s">
        <v>4741</v>
      </c>
      <c r="H193" s="13" t="s">
        <v>18</v>
      </c>
      <c r="I193" s="12" t="s">
        <v>4743</v>
      </c>
      <c r="J193" s="13" t="s">
        <v>4454</v>
      </c>
      <c r="K193" s="13" t="s">
        <v>1659</v>
      </c>
      <c r="L193" s="13" t="s">
        <v>469</v>
      </c>
      <c r="M193" s="12" t="s">
        <v>2039</v>
      </c>
      <c r="N193" s="14" t="s">
        <v>6658</v>
      </c>
      <c r="O193" s="7"/>
    </row>
    <row r="194" spans="1:15" x14ac:dyDescent="0.3">
      <c r="A194" s="12" t="s">
        <v>4681</v>
      </c>
      <c r="B194" s="13" t="s">
        <v>4761</v>
      </c>
      <c r="C194" s="13" t="s">
        <v>6527</v>
      </c>
      <c r="D194" s="13" t="s">
        <v>94</v>
      </c>
      <c r="E194" s="13" t="s">
        <v>1343</v>
      </c>
      <c r="F194" s="13" t="s">
        <v>1883</v>
      </c>
      <c r="G194" s="13" t="s">
        <v>4760</v>
      </c>
      <c r="H194" s="13" t="s">
        <v>18</v>
      </c>
      <c r="I194" s="12" t="s">
        <v>4762</v>
      </c>
      <c r="J194" s="13" t="s">
        <v>4454</v>
      </c>
      <c r="K194" s="13" t="s">
        <v>1659</v>
      </c>
      <c r="L194" s="13" t="s">
        <v>469</v>
      </c>
      <c r="M194" s="12" t="s">
        <v>1519</v>
      </c>
      <c r="N194" s="14" t="s">
        <v>6658</v>
      </c>
      <c r="O194" s="7"/>
    </row>
    <row r="195" spans="1:15" x14ac:dyDescent="0.3">
      <c r="A195" s="12" t="s">
        <v>4681</v>
      </c>
      <c r="B195" s="13" t="s">
        <v>4753</v>
      </c>
      <c r="C195" s="13" t="s">
        <v>2506</v>
      </c>
      <c r="D195" s="13" t="s">
        <v>94</v>
      </c>
      <c r="E195" s="13" t="s">
        <v>1343</v>
      </c>
      <c r="F195" s="13" t="s">
        <v>1881</v>
      </c>
      <c r="G195" s="13" t="s">
        <v>4752</v>
      </c>
      <c r="H195" s="13" t="s">
        <v>18</v>
      </c>
      <c r="I195" s="12" t="s">
        <v>4754</v>
      </c>
      <c r="J195" s="13" t="s">
        <v>4454</v>
      </c>
      <c r="K195" s="13" t="s">
        <v>1659</v>
      </c>
      <c r="L195" s="13" t="s">
        <v>469</v>
      </c>
      <c r="M195" s="12" t="s">
        <v>2039</v>
      </c>
      <c r="N195" s="14" t="s">
        <v>6658</v>
      </c>
      <c r="O195" s="7"/>
    </row>
    <row r="196" spans="1:15" x14ac:dyDescent="0.3">
      <c r="A196" s="12" t="s">
        <v>4681</v>
      </c>
      <c r="B196" s="13" t="s">
        <v>4945</v>
      </c>
      <c r="C196" s="13" t="s">
        <v>6527</v>
      </c>
      <c r="D196" s="13" t="s">
        <v>94</v>
      </c>
      <c r="E196" s="13" t="s">
        <v>826</v>
      </c>
      <c r="F196" s="13" t="s">
        <v>1910</v>
      </c>
      <c r="G196" s="13" t="s">
        <v>4944</v>
      </c>
      <c r="H196" s="13" t="s">
        <v>18</v>
      </c>
      <c r="I196" s="12" t="s">
        <v>4946</v>
      </c>
      <c r="J196" s="13" t="s">
        <v>4454</v>
      </c>
      <c r="K196" s="13" t="s">
        <v>1659</v>
      </c>
      <c r="L196" s="13" t="s">
        <v>469</v>
      </c>
      <c r="M196" s="12" t="s">
        <v>1913</v>
      </c>
      <c r="N196" s="14" t="s">
        <v>6658</v>
      </c>
      <c r="O196" s="7"/>
    </row>
    <row r="197" spans="1:15" x14ac:dyDescent="0.3">
      <c r="A197" s="12" t="s">
        <v>4681</v>
      </c>
      <c r="B197" s="13" t="s">
        <v>4682</v>
      </c>
      <c r="C197" s="13" t="s">
        <v>6527</v>
      </c>
      <c r="D197" s="13" t="s">
        <v>94</v>
      </c>
      <c r="E197" s="13" t="s">
        <v>1343</v>
      </c>
      <c r="F197" s="13" t="s">
        <v>1869</v>
      </c>
      <c r="G197" s="13" t="s">
        <v>4680</v>
      </c>
      <c r="H197" s="13" t="s">
        <v>18</v>
      </c>
      <c r="I197" s="12" t="s">
        <v>4683</v>
      </c>
      <c r="J197" s="13" t="s">
        <v>4454</v>
      </c>
      <c r="K197" s="13" t="s">
        <v>1659</v>
      </c>
      <c r="L197" s="13" t="s">
        <v>469</v>
      </c>
      <c r="M197" s="12" t="s">
        <v>2063</v>
      </c>
      <c r="N197" s="14" t="s">
        <v>6658</v>
      </c>
      <c r="O197" s="7"/>
    </row>
    <row r="198" spans="1:15" x14ac:dyDescent="0.3">
      <c r="A198" s="12" t="s">
        <v>4681</v>
      </c>
      <c r="B198" s="13" t="s">
        <v>4903</v>
      </c>
      <c r="C198" s="13" t="s">
        <v>6527</v>
      </c>
      <c r="D198" s="13" t="s">
        <v>94</v>
      </c>
      <c r="E198" s="13" t="s">
        <v>826</v>
      </c>
      <c r="F198" s="13" t="s">
        <v>1905</v>
      </c>
      <c r="G198" s="13" t="s">
        <v>4902</v>
      </c>
      <c r="H198" s="13" t="s">
        <v>18</v>
      </c>
      <c r="I198" s="12" t="s">
        <v>4904</v>
      </c>
      <c r="J198" s="13" t="s">
        <v>4454</v>
      </c>
      <c r="K198" s="13" t="s">
        <v>1659</v>
      </c>
      <c r="L198" s="13" t="s">
        <v>469</v>
      </c>
      <c r="M198" s="12" t="s">
        <v>246</v>
      </c>
      <c r="N198" s="14" t="s">
        <v>6658</v>
      </c>
      <c r="O198" s="7"/>
    </row>
    <row r="199" spans="1:15" x14ac:dyDescent="0.3">
      <c r="A199" s="12" t="s">
        <v>4681</v>
      </c>
      <c r="B199" s="13" t="s">
        <v>4731</v>
      </c>
      <c r="C199" s="13" t="s">
        <v>6527</v>
      </c>
      <c r="D199" s="13" t="s">
        <v>94</v>
      </c>
      <c r="E199" s="13" t="s">
        <v>1343</v>
      </c>
      <c r="F199" s="13" t="s">
        <v>1879</v>
      </c>
      <c r="G199" s="13" t="s">
        <v>4730</v>
      </c>
      <c r="H199" s="13" t="s">
        <v>18</v>
      </c>
      <c r="I199" s="12" t="s">
        <v>4732</v>
      </c>
      <c r="J199" s="13" t="s">
        <v>4454</v>
      </c>
      <c r="K199" s="13" t="s">
        <v>1659</v>
      </c>
      <c r="L199" s="13" t="s">
        <v>469</v>
      </c>
      <c r="M199" s="12" t="s">
        <v>899</v>
      </c>
      <c r="N199" s="14" t="s">
        <v>6658</v>
      </c>
      <c r="O199" s="7"/>
    </row>
    <row r="200" spans="1:15" x14ac:dyDescent="0.3">
      <c r="A200" s="12" t="s">
        <v>4681</v>
      </c>
      <c r="B200" s="13" t="s">
        <v>4788</v>
      </c>
      <c r="C200" s="13" t="s">
        <v>6527</v>
      </c>
      <c r="D200" s="13" t="s">
        <v>94</v>
      </c>
      <c r="E200" s="13" t="s">
        <v>1343</v>
      </c>
      <c r="F200" s="13" t="s">
        <v>1885</v>
      </c>
      <c r="G200" s="13" t="s">
        <v>4787</v>
      </c>
      <c r="H200" s="13" t="s">
        <v>18</v>
      </c>
      <c r="I200" s="12" t="s">
        <v>4779</v>
      </c>
      <c r="J200" s="13" t="s">
        <v>4454</v>
      </c>
      <c r="K200" s="13" t="s">
        <v>1659</v>
      </c>
      <c r="L200" s="13" t="s">
        <v>469</v>
      </c>
      <c r="M200" s="12" t="s">
        <v>904</v>
      </c>
      <c r="N200" s="14" t="s">
        <v>6658</v>
      </c>
      <c r="O200" s="7"/>
    </row>
    <row r="201" spans="1:15" x14ac:dyDescent="0.3">
      <c r="A201" s="12" t="s">
        <v>4681</v>
      </c>
      <c r="B201" s="13" t="s">
        <v>4769</v>
      </c>
      <c r="C201" s="13" t="s">
        <v>6527</v>
      </c>
      <c r="D201" s="13" t="s">
        <v>94</v>
      </c>
      <c r="E201" s="13" t="s">
        <v>1343</v>
      </c>
      <c r="F201" s="13" t="s">
        <v>1883</v>
      </c>
      <c r="G201" s="13" t="s">
        <v>4768</v>
      </c>
      <c r="H201" s="13" t="s">
        <v>18</v>
      </c>
      <c r="I201" s="12" t="s">
        <v>4770</v>
      </c>
      <c r="J201" s="13" t="s">
        <v>4454</v>
      </c>
      <c r="K201" s="13" t="s">
        <v>1659</v>
      </c>
      <c r="L201" s="13" t="s">
        <v>469</v>
      </c>
      <c r="M201" s="12" t="s">
        <v>1519</v>
      </c>
      <c r="N201" s="14" t="s">
        <v>6658</v>
      </c>
      <c r="O201" s="7"/>
    </row>
    <row r="202" spans="1:15" x14ac:dyDescent="0.3">
      <c r="A202" s="12" t="s">
        <v>4681</v>
      </c>
      <c r="B202" s="13" t="s">
        <v>4796</v>
      </c>
      <c r="C202" s="13" t="s">
        <v>6527</v>
      </c>
      <c r="D202" s="13" t="s">
        <v>94</v>
      </c>
      <c r="E202" s="13" t="s">
        <v>1343</v>
      </c>
      <c r="F202" s="13" t="s">
        <v>1887</v>
      </c>
      <c r="G202" s="13" t="s">
        <v>4795</v>
      </c>
      <c r="H202" s="13" t="s">
        <v>18</v>
      </c>
      <c r="I202" s="12" t="s">
        <v>4797</v>
      </c>
      <c r="J202" s="13" t="s">
        <v>4454</v>
      </c>
      <c r="K202" s="13" t="s">
        <v>1659</v>
      </c>
      <c r="L202" s="13" t="s">
        <v>469</v>
      </c>
      <c r="M202" s="12" t="s">
        <v>671</v>
      </c>
      <c r="N202" s="14" t="s">
        <v>6658</v>
      </c>
      <c r="O202" s="7"/>
    </row>
    <row r="203" spans="1:15" x14ac:dyDescent="0.3">
      <c r="A203" s="12" t="s">
        <v>4529</v>
      </c>
      <c r="B203" s="13" t="s">
        <v>5263</v>
      </c>
      <c r="C203" s="13" t="s">
        <v>6527</v>
      </c>
      <c r="D203" s="13" t="s">
        <v>293</v>
      </c>
      <c r="E203" s="13" t="s">
        <v>826</v>
      </c>
      <c r="F203" s="13" t="s">
        <v>1951</v>
      </c>
      <c r="G203" s="13" t="s">
        <v>5262</v>
      </c>
      <c r="H203" s="13" t="s">
        <v>18</v>
      </c>
      <c r="I203" s="12" t="s">
        <v>5264</v>
      </c>
      <c r="J203" s="13" t="s">
        <v>4974</v>
      </c>
      <c r="K203" s="13" t="s">
        <v>1659</v>
      </c>
      <c r="L203" s="13" t="s">
        <v>469</v>
      </c>
      <c r="M203" s="12" t="s">
        <v>2360</v>
      </c>
      <c r="N203" s="14" t="s">
        <v>6658</v>
      </c>
      <c r="O203" s="7"/>
    </row>
    <row r="204" spans="1:15" x14ac:dyDescent="0.3">
      <c r="A204" s="12" t="s">
        <v>4529</v>
      </c>
      <c r="B204" s="13" t="s">
        <v>5266</v>
      </c>
      <c r="C204" s="13" t="s">
        <v>6527</v>
      </c>
      <c r="D204" s="13" t="s">
        <v>304</v>
      </c>
      <c r="E204" s="13" t="s">
        <v>2633</v>
      </c>
      <c r="F204" s="13" t="s">
        <v>1951</v>
      </c>
      <c r="G204" s="13" t="s">
        <v>5265</v>
      </c>
      <c r="H204" s="13" t="s">
        <v>18</v>
      </c>
      <c r="I204" s="12" t="s">
        <v>5267</v>
      </c>
      <c r="J204" s="13" t="s">
        <v>4978</v>
      </c>
      <c r="K204" s="13" t="s">
        <v>1659</v>
      </c>
      <c r="L204" s="13" t="s">
        <v>469</v>
      </c>
      <c r="M204" s="12" t="s">
        <v>2360</v>
      </c>
      <c r="N204" s="14" t="s">
        <v>6658</v>
      </c>
      <c r="O204" s="7"/>
    </row>
    <row r="205" spans="1:15" x14ac:dyDescent="0.3">
      <c r="A205" s="12" t="s">
        <v>4529</v>
      </c>
      <c r="B205" s="13" t="s">
        <v>5269</v>
      </c>
      <c r="C205" s="13" t="s">
        <v>6527</v>
      </c>
      <c r="D205" s="13" t="s">
        <v>94</v>
      </c>
      <c r="E205" s="13" t="s">
        <v>2633</v>
      </c>
      <c r="F205" s="13" t="s">
        <v>1951</v>
      </c>
      <c r="G205" s="13" t="s">
        <v>5268</v>
      </c>
      <c r="H205" s="13" t="s">
        <v>18</v>
      </c>
      <c r="I205" s="12" t="s">
        <v>5270</v>
      </c>
      <c r="J205" s="13" t="s">
        <v>4454</v>
      </c>
      <c r="K205" s="13" t="s">
        <v>1659</v>
      </c>
      <c r="L205" s="13" t="s">
        <v>469</v>
      </c>
      <c r="M205" s="12" t="s">
        <v>2360</v>
      </c>
      <c r="N205" s="14" t="s">
        <v>6658</v>
      </c>
      <c r="O205" s="7"/>
    </row>
    <row r="206" spans="1:15" x14ac:dyDescent="0.3">
      <c r="A206" s="12" t="s">
        <v>4529</v>
      </c>
      <c r="B206" s="13" t="s">
        <v>4623</v>
      </c>
      <c r="C206" s="13" t="s">
        <v>2506</v>
      </c>
      <c r="D206" s="13" t="s">
        <v>94</v>
      </c>
      <c r="E206" s="13" t="s">
        <v>1343</v>
      </c>
      <c r="F206" s="13" t="s">
        <v>1856</v>
      </c>
      <c r="G206" s="13" t="s">
        <v>4622</v>
      </c>
      <c r="H206" s="13" t="s">
        <v>18</v>
      </c>
      <c r="I206" s="12" t="s">
        <v>4624</v>
      </c>
      <c r="J206" s="13" t="s">
        <v>4454</v>
      </c>
      <c r="K206" s="13" t="s">
        <v>1659</v>
      </c>
      <c r="L206" s="13" t="s">
        <v>469</v>
      </c>
      <c r="M206" s="12" t="s">
        <v>1093</v>
      </c>
      <c r="N206" s="14" t="s">
        <v>6658</v>
      </c>
      <c r="O206" s="7"/>
    </row>
    <row r="207" spans="1:15" x14ac:dyDescent="0.3">
      <c r="A207" s="12" t="s">
        <v>4529</v>
      </c>
      <c r="B207" s="13" t="s">
        <v>4567</v>
      </c>
      <c r="C207" s="13" t="s">
        <v>2506</v>
      </c>
      <c r="D207" s="13" t="s">
        <v>94</v>
      </c>
      <c r="E207" s="13" t="s">
        <v>826</v>
      </c>
      <c r="F207" s="13" t="s">
        <v>1849</v>
      </c>
      <c r="G207" s="13" t="s">
        <v>4566</v>
      </c>
      <c r="H207" s="13" t="s">
        <v>18</v>
      </c>
      <c r="I207" s="12" t="s">
        <v>4568</v>
      </c>
      <c r="J207" s="13" t="s">
        <v>4454</v>
      </c>
      <c r="K207" s="13" t="s">
        <v>1659</v>
      </c>
      <c r="L207" s="13" t="s">
        <v>469</v>
      </c>
      <c r="M207" s="12" t="s">
        <v>191</v>
      </c>
      <c r="N207" s="14" t="s">
        <v>6658</v>
      </c>
      <c r="O207" s="7"/>
    </row>
    <row r="208" spans="1:15" x14ac:dyDescent="0.3">
      <c r="A208" s="12" t="s">
        <v>4529</v>
      </c>
      <c r="B208" s="13" t="s">
        <v>5215</v>
      </c>
      <c r="C208" s="13" t="s">
        <v>6527</v>
      </c>
      <c r="D208" s="13" t="s">
        <v>293</v>
      </c>
      <c r="E208" s="13" t="s">
        <v>826</v>
      </c>
      <c r="F208" s="13" t="s">
        <v>1948</v>
      </c>
      <c r="G208" s="13" t="s">
        <v>5214</v>
      </c>
      <c r="H208" s="13" t="s">
        <v>18</v>
      </c>
      <c r="I208" s="12" t="s">
        <v>5216</v>
      </c>
      <c r="J208" s="13" t="s">
        <v>4974</v>
      </c>
      <c r="K208" s="13" t="s">
        <v>1659</v>
      </c>
      <c r="L208" s="13" t="s">
        <v>469</v>
      </c>
      <c r="M208" s="12" t="s">
        <v>6605</v>
      </c>
      <c r="N208" s="14" t="s">
        <v>6658</v>
      </c>
      <c r="O208" s="7"/>
    </row>
    <row r="209" spans="1:15" x14ac:dyDescent="0.3">
      <c r="A209" s="12" t="s">
        <v>4529</v>
      </c>
      <c r="B209" s="13" t="s">
        <v>5218</v>
      </c>
      <c r="C209" s="13" t="s">
        <v>6527</v>
      </c>
      <c r="D209" s="13" t="s">
        <v>304</v>
      </c>
      <c r="E209" s="13" t="s">
        <v>2633</v>
      </c>
      <c r="F209" s="13" t="s">
        <v>1948</v>
      </c>
      <c r="G209" s="13" t="s">
        <v>5217</v>
      </c>
      <c r="H209" s="13" t="s">
        <v>18</v>
      </c>
      <c r="I209" s="12" t="s">
        <v>5216</v>
      </c>
      <c r="J209" s="13" t="s">
        <v>4978</v>
      </c>
      <c r="K209" s="13" t="s">
        <v>1659</v>
      </c>
      <c r="L209" s="13" t="s">
        <v>469</v>
      </c>
      <c r="M209" s="12" t="s">
        <v>6605</v>
      </c>
      <c r="N209" s="14" t="s">
        <v>6658</v>
      </c>
      <c r="O209" s="7"/>
    </row>
    <row r="210" spans="1:15" x14ac:dyDescent="0.3">
      <c r="A210" s="12" t="s">
        <v>4529</v>
      </c>
      <c r="B210" s="13" t="s">
        <v>5220</v>
      </c>
      <c r="C210" s="13" t="s">
        <v>6527</v>
      </c>
      <c r="D210" s="13" t="s">
        <v>94</v>
      </c>
      <c r="E210" s="13" t="s">
        <v>2633</v>
      </c>
      <c r="F210" s="13" t="s">
        <v>1948</v>
      </c>
      <c r="G210" s="13" t="s">
        <v>5219</v>
      </c>
      <c r="H210" s="13" t="s">
        <v>18</v>
      </c>
      <c r="I210" s="12" t="s">
        <v>5216</v>
      </c>
      <c r="J210" s="13" t="s">
        <v>4454</v>
      </c>
      <c r="K210" s="13" t="s">
        <v>1659</v>
      </c>
      <c r="L210" s="13" t="s">
        <v>469</v>
      </c>
      <c r="M210" s="12" t="s">
        <v>6605</v>
      </c>
      <c r="N210" s="14" t="s">
        <v>6658</v>
      </c>
      <c r="O210" s="7"/>
    </row>
    <row r="211" spans="1:15" x14ac:dyDescent="0.3">
      <c r="A211" s="12" t="s">
        <v>4529</v>
      </c>
      <c r="B211" s="13" t="s">
        <v>5118</v>
      </c>
      <c r="C211" s="13" t="s">
        <v>6527</v>
      </c>
      <c r="D211" s="13" t="s">
        <v>293</v>
      </c>
      <c r="E211" s="13" t="s">
        <v>826</v>
      </c>
      <c r="F211" s="13" t="s">
        <v>1942</v>
      </c>
      <c r="G211" s="13" t="s">
        <v>5117</v>
      </c>
      <c r="H211" s="13" t="s">
        <v>18</v>
      </c>
      <c r="I211" s="12" t="s">
        <v>5119</v>
      </c>
      <c r="J211" s="13" t="s">
        <v>4974</v>
      </c>
      <c r="K211" s="13" t="s">
        <v>1659</v>
      </c>
      <c r="L211" s="13" t="s">
        <v>469</v>
      </c>
      <c r="M211" s="12" t="s">
        <v>6600</v>
      </c>
      <c r="N211" s="14" t="s">
        <v>6658</v>
      </c>
      <c r="O211" s="7"/>
    </row>
    <row r="212" spans="1:15" x14ac:dyDescent="0.3">
      <c r="A212" s="12" t="s">
        <v>4529</v>
      </c>
      <c r="B212" s="13" t="s">
        <v>5121</v>
      </c>
      <c r="C212" s="13" t="s">
        <v>6527</v>
      </c>
      <c r="D212" s="13" t="s">
        <v>304</v>
      </c>
      <c r="E212" s="13" t="s">
        <v>2633</v>
      </c>
      <c r="F212" s="13" t="s">
        <v>1942</v>
      </c>
      <c r="G212" s="13" t="s">
        <v>5120</v>
      </c>
      <c r="H212" s="13" t="s">
        <v>18</v>
      </c>
      <c r="I212" s="12" t="s">
        <v>5119</v>
      </c>
      <c r="J212" s="13" t="s">
        <v>4978</v>
      </c>
      <c r="K212" s="13" t="s">
        <v>1659</v>
      </c>
      <c r="L212" s="13" t="s">
        <v>469</v>
      </c>
      <c r="M212" s="12" t="s">
        <v>6600</v>
      </c>
      <c r="N212" s="14" t="s">
        <v>6658</v>
      </c>
      <c r="O212" s="7"/>
    </row>
    <row r="213" spans="1:15" x14ac:dyDescent="0.3">
      <c r="A213" s="12" t="s">
        <v>4529</v>
      </c>
      <c r="B213" s="13" t="s">
        <v>5123</v>
      </c>
      <c r="C213" s="13" t="s">
        <v>6527</v>
      </c>
      <c r="D213" s="13" t="s">
        <v>94</v>
      </c>
      <c r="E213" s="13" t="s">
        <v>2633</v>
      </c>
      <c r="F213" s="13" t="s">
        <v>1942</v>
      </c>
      <c r="G213" s="13" t="s">
        <v>5122</v>
      </c>
      <c r="H213" s="13" t="s">
        <v>18</v>
      </c>
      <c r="I213" s="12" t="s">
        <v>5119</v>
      </c>
      <c r="J213" s="13" t="s">
        <v>4454</v>
      </c>
      <c r="K213" s="13" t="s">
        <v>1659</v>
      </c>
      <c r="L213" s="13" t="s">
        <v>469</v>
      </c>
      <c r="M213" s="12" t="s">
        <v>6600</v>
      </c>
      <c r="N213" s="14" t="s">
        <v>6658</v>
      </c>
      <c r="O213" s="7"/>
    </row>
    <row r="214" spans="1:15" x14ac:dyDescent="0.3">
      <c r="A214" s="12" t="s">
        <v>4529</v>
      </c>
      <c r="B214" s="13" t="s">
        <v>5252</v>
      </c>
      <c r="C214" s="13" t="s">
        <v>2506</v>
      </c>
      <c r="D214" s="13" t="s">
        <v>293</v>
      </c>
      <c r="E214" s="13" t="s">
        <v>826</v>
      </c>
      <c r="F214" s="13" t="s">
        <v>1948</v>
      </c>
      <c r="G214" s="13" t="s">
        <v>5251</v>
      </c>
      <c r="H214" s="13" t="s">
        <v>18</v>
      </c>
      <c r="I214" s="12" t="s">
        <v>5223</v>
      </c>
      <c r="J214" s="13" t="s">
        <v>4974</v>
      </c>
      <c r="K214" s="13" t="s">
        <v>1659</v>
      </c>
      <c r="L214" s="13" t="s">
        <v>469</v>
      </c>
      <c r="M214" s="12" t="s">
        <v>6605</v>
      </c>
      <c r="N214" s="14" t="s">
        <v>6658</v>
      </c>
      <c r="O214" s="7"/>
    </row>
    <row r="215" spans="1:15" x14ac:dyDescent="0.3">
      <c r="A215" s="12" t="s">
        <v>4529</v>
      </c>
      <c r="B215" s="13" t="s">
        <v>5222</v>
      </c>
      <c r="C215" s="13" t="s">
        <v>6527</v>
      </c>
      <c r="D215" s="13" t="s">
        <v>304</v>
      </c>
      <c r="E215" s="13" t="s">
        <v>2633</v>
      </c>
      <c r="F215" s="13" t="s">
        <v>1948</v>
      </c>
      <c r="G215" s="13" t="s">
        <v>5221</v>
      </c>
      <c r="H215" s="13" t="s">
        <v>18</v>
      </c>
      <c r="I215" s="12" t="s">
        <v>5223</v>
      </c>
      <c r="J215" s="13" t="s">
        <v>4978</v>
      </c>
      <c r="K215" s="13" t="s">
        <v>1659</v>
      </c>
      <c r="L215" s="13" t="s">
        <v>469</v>
      </c>
      <c r="M215" s="12" t="s">
        <v>6605</v>
      </c>
      <c r="N215" s="14" t="s">
        <v>6658</v>
      </c>
      <c r="O215" s="7"/>
    </row>
    <row r="216" spans="1:15" x14ac:dyDescent="0.3">
      <c r="A216" s="12" t="s">
        <v>4529</v>
      </c>
      <c r="B216" s="13" t="s">
        <v>5225</v>
      </c>
      <c r="C216" s="13" t="s">
        <v>6527</v>
      </c>
      <c r="D216" s="13" t="s">
        <v>94</v>
      </c>
      <c r="E216" s="13" t="s">
        <v>2633</v>
      </c>
      <c r="F216" s="13" t="s">
        <v>1948</v>
      </c>
      <c r="G216" s="13" t="s">
        <v>5224</v>
      </c>
      <c r="H216" s="13" t="s">
        <v>18</v>
      </c>
      <c r="I216" s="12" t="s">
        <v>5223</v>
      </c>
      <c r="J216" s="13" t="s">
        <v>4454</v>
      </c>
      <c r="K216" s="13" t="s">
        <v>1659</v>
      </c>
      <c r="L216" s="13" t="s">
        <v>469</v>
      </c>
      <c r="M216" s="12" t="s">
        <v>6605</v>
      </c>
      <c r="N216" s="14" t="s">
        <v>6658</v>
      </c>
      <c r="O216" s="7"/>
    </row>
    <row r="217" spans="1:15" x14ac:dyDescent="0.3">
      <c r="A217" s="12" t="s">
        <v>4529</v>
      </c>
      <c r="B217" s="13" t="s">
        <v>5125</v>
      </c>
      <c r="C217" s="13" t="s">
        <v>6527</v>
      </c>
      <c r="D217" s="13" t="s">
        <v>293</v>
      </c>
      <c r="E217" s="13" t="s">
        <v>826</v>
      </c>
      <c r="F217" s="13" t="s">
        <v>1942</v>
      </c>
      <c r="G217" s="13" t="s">
        <v>5124</v>
      </c>
      <c r="H217" s="13" t="s">
        <v>18</v>
      </c>
      <c r="I217" s="12" t="s">
        <v>5126</v>
      </c>
      <c r="J217" s="13" t="s">
        <v>4974</v>
      </c>
      <c r="K217" s="13" t="s">
        <v>1659</v>
      </c>
      <c r="L217" s="13" t="s">
        <v>469</v>
      </c>
      <c r="M217" s="12" t="s">
        <v>6600</v>
      </c>
      <c r="N217" s="14" t="s">
        <v>6658</v>
      </c>
      <c r="O217" s="7"/>
    </row>
    <row r="218" spans="1:15" x14ac:dyDescent="0.3">
      <c r="A218" s="12" t="s">
        <v>4529</v>
      </c>
      <c r="B218" s="13" t="s">
        <v>5128</v>
      </c>
      <c r="C218" s="13" t="s">
        <v>6527</v>
      </c>
      <c r="D218" s="13" t="s">
        <v>304</v>
      </c>
      <c r="E218" s="13" t="s">
        <v>2633</v>
      </c>
      <c r="F218" s="13" t="s">
        <v>1942</v>
      </c>
      <c r="G218" s="13" t="s">
        <v>5127</v>
      </c>
      <c r="H218" s="13" t="s">
        <v>18</v>
      </c>
      <c r="I218" s="12" t="s">
        <v>5126</v>
      </c>
      <c r="J218" s="13" t="s">
        <v>4978</v>
      </c>
      <c r="K218" s="13" t="s">
        <v>1659</v>
      </c>
      <c r="L218" s="13" t="s">
        <v>469</v>
      </c>
      <c r="M218" s="12" t="s">
        <v>6600</v>
      </c>
      <c r="N218" s="14" t="s">
        <v>6658</v>
      </c>
      <c r="O218" s="7"/>
    </row>
    <row r="219" spans="1:15" x14ac:dyDescent="0.3">
      <c r="A219" s="12" t="s">
        <v>4529</v>
      </c>
      <c r="B219" s="13" t="s">
        <v>5130</v>
      </c>
      <c r="C219" s="13" t="s">
        <v>6527</v>
      </c>
      <c r="D219" s="13" t="s">
        <v>94</v>
      </c>
      <c r="E219" s="13" t="s">
        <v>2633</v>
      </c>
      <c r="F219" s="13" t="s">
        <v>1942</v>
      </c>
      <c r="G219" s="13" t="s">
        <v>5129</v>
      </c>
      <c r="H219" s="13" t="s">
        <v>18</v>
      </c>
      <c r="I219" s="12" t="s">
        <v>5126</v>
      </c>
      <c r="J219" s="13" t="s">
        <v>4454</v>
      </c>
      <c r="K219" s="13" t="s">
        <v>1659</v>
      </c>
      <c r="L219" s="13" t="s">
        <v>469</v>
      </c>
      <c r="M219" s="12" t="s">
        <v>6600</v>
      </c>
      <c r="N219" s="14" t="s">
        <v>6658</v>
      </c>
      <c r="O219" s="7"/>
    </row>
    <row r="220" spans="1:15" x14ac:dyDescent="0.3">
      <c r="A220" s="12" t="s">
        <v>4529</v>
      </c>
      <c r="B220" s="13" t="s">
        <v>4530</v>
      </c>
      <c r="C220" s="13" t="s">
        <v>6527</v>
      </c>
      <c r="D220" s="13" t="s">
        <v>94</v>
      </c>
      <c r="E220" s="13" t="s">
        <v>1343</v>
      </c>
      <c r="F220" s="13" t="s">
        <v>1846</v>
      </c>
      <c r="G220" s="13" t="s">
        <v>4528</v>
      </c>
      <c r="H220" s="13" t="s">
        <v>18</v>
      </c>
      <c r="I220" s="12" t="s">
        <v>4531</v>
      </c>
      <c r="J220" s="13" t="s">
        <v>4454</v>
      </c>
      <c r="K220" s="13" t="s">
        <v>1659</v>
      </c>
      <c r="L220" s="13" t="s">
        <v>469</v>
      </c>
      <c r="M220" s="12" t="s">
        <v>111</v>
      </c>
      <c r="N220" s="14" t="s">
        <v>6658</v>
      </c>
      <c r="O220" s="7"/>
    </row>
    <row r="221" spans="1:15" x14ac:dyDescent="0.3">
      <c r="A221" s="12" t="s">
        <v>4529</v>
      </c>
      <c r="B221" s="13" t="s">
        <v>5309</v>
      </c>
      <c r="C221" s="13" t="s">
        <v>2506</v>
      </c>
      <c r="D221" s="13" t="s">
        <v>304</v>
      </c>
      <c r="E221" s="13" t="s">
        <v>826</v>
      </c>
      <c r="F221" s="13" t="s">
        <v>1954</v>
      </c>
      <c r="G221" s="13" t="s">
        <v>5308</v>
      </c>
      <c r="H221" s="13" t="s">
        <v>18</v>
      </c>
      <c r="I221" s="12" t="s">
        <v>5298</v>
      </c>
      <c r="J221" s="13" t="s">
        <v>4978</v>
      </c>
      <c r="K221" s="13" t="s">
        <v>1659</v>
      </c>
      <c r="L221" s="13" t="s">
        <v>469</v>
      </c>
      <c r="M221" s="12" t="s">
        <v>2138</v>
      </c>
      <c r="N221" s="14" t="s">
        <v>6658</v>
      </c>
      <c r="O221" s="7"/>
    </row>
    <row r="222" spans="1:15" x14ac:dyDescent="0.3">
      <c r="A222" s="12" t="s">
        <v>4529</v>
      </c>
      <c r="B222" s="13" t="s">
        <v>5297</v>
      </c>
      <c r="C222" s="13" t="s">
        <v>6527</v>
      </c>
      <c r="D222" s="13" t="s">
        <v>94</v>
      </c>
      <c r="E222" s="13" t="s">
        <v>2633</v>
      </c>
      <c r="F222" s="13" t="s">
        <v>1954</v>
      </c>
      <c r="G222" s="13" t="s">
        <v>5296</v>
      </c>
      <c r="H222" s="13" t="s">
        <v>18</v>
      </c>
      <c r="I222" s="12" t="s">
        <v>5298</v>
      </c>
      <c r="J222" s="13" t="s">
        <v>4454</v>
      </c>
      <c r="K222" s="13" t="s">
        <v>1659</v>
      </c>
      <c r="L222" s="13" t="s">
        <v>469</v>
      </c>
      <c r="M222" s="12" t="s">
        <v>2138</v>
      </c>
      <c r="N222" s="14" t="s">
        <v>6658</v>
      </c>
      <c r="O222" s="7"/>
    </row>
    <row r="223" spans="1:15" x14ac:dyDescent="0.3">
      <c r="A223" s="12" t="s">
        <v>4529</v>
      </c>
      <c r="B223" s="13" t="s">
        <v>5311</v>
      </c>
      <c r="C223" s="13" t="s">
        <v>2506</v>
      </c>
      <c r="D223" s="13" t="s">
        <v>304</v>
      </c>
      <c r="E223" s="13" t="s">
        <v>826</v>
      </c>
      <c r="F223" s="13" t="s">
        <v>1954</v>
      </c>
      <c r="G223" s="13" t="s">
        <v>5310</v>
      </c>
      <c r="H223" s="13" t="s">
        <v>18</v>
      </c>
      <c r="I223" s="12" t="s">
        <v>5301</v>
      </c>
      <c r="J223" s="13" t="s">
        <v>4978</v>
      </c>
      <c r="K223" s="13" t="s">
        <v>1659</v>
      </c>
      <c r="L223" s="13" t="s">
        <v>469</v>
      </c>
      <c r="M223" s="12" t="s">
        <v>2138</v>
      </c>
      <c r="N223" s="14" t="s">
        <v>6658</v>
      </c>
      <c r="O223" s="7"/>
    </row>
    <row r="224" spans="1:15" x14ac:dyDescent="0.3">
      <c r="A224" s="12" t="s">
        <v>4529</v>
      </c>
      <c r="B224" s="13" t="s">
        <v>5300</v>
      </c>
      <c r="C224" s="13" t="s">
        <v>6527</v>
      </c>
      <c r="D224" s="13" t="s">
        <v>94</v>
      </c>
      <c r="E224" s="13" t="s">
        <v>2633</v>
      </c>
      <c r="F224" s="13" t="s">
        <v>1954</v>
      </c>
      <c r="G224" s="13" t="s">
        <v>5299</v>
      </c>
      <c r="H224" s="13" t="s">
        <v>18</v>
      </c>
      <c r="I224" s="12" t="s">
        <v>5301</v>
      </c>
      <c r="J224" s="13" t="s">
        <v>4454</v>
      </c>
      <c r="K224" s="13" t="s">
        <v>1659</v>
      </c>
      <c r="L224" s="13" t="s">
        <v>469</v>
      </c>
      <c r="M224" s="12" t="s">
        <v>2138</v>
      </c>
      <c r="N224" s="14" t="s">
        <v>6658</v>
      </c>
      <c r="O224" s="7"/>
    </row>
    <row r="225" spans="1:15" x14ac:dyDescent="0.3">
      <c r="A225" s="12" t="s">
        <v>4529</v>
      </c>
      <c r="B225" s="13" t="s">
        <v>5325</v>
      </c>
      <c r="C225" s="13" t="s">
        <v>2506</v>
      </c>
      <c r="D225" s="13" t="s">
        <v>304</v>
      </c>
      <c r="E225" s="13" t="s">
        <v>826</v>
      </c>
      <c r="F225" s="13" t="s">
        <v>1954</v>
      </c>
      <c r="G225" s="13" t="s">
        <v>5324</v>
      </c>
      <c r="H225" s="13" t="s">
        <v>18</v>
      </c>
      <c r="I225" s="12" t="s">
        <v>5304</v>
      </c>
      <c r="J225" s="13" t="s">
        <v>4978</v>
      </c>
      <c r="K225" s="13" t="s">
        <v>1659</v>
      </c>
      <c r="L225" s="13" t="s">
        <v>469</v>
      </c>
      <c r="M225" s="12" t="s">
        <v>6606</v>
      </c>
      <c r="N225" s="14" t="s">
        <v>6658</v>
      </c>
      <c r="O225" s="7"/>
    </row>
    <row r="226" spans="1:15" x14ac:dyDescent="0.3">
      <c r="A226" s="12" t="s">
        <v>4529</v>
      </c>
      <c r="B226" s="13" t="s">
        <v>5303</v>
      </c>
      <c r="C226" s="13" t="s">
        <v>6527</v>
      </c>
      <c r="D226" s="13" t="s">
        <v>94</v>
      </c>
      <c r="E226" s="13" t="s">
        <v>2633</v>
      </c>
      <c r="F226" s="13" t="s">
        <v>1954</v>
      </c>
      <c r="G226" s="13" t="s">
        <v>5302</v>
      </c>
      <c r="H226" s="13" t="s">
        <v>18</v>
      </c>
      <c r="I226" s="12" t="s">
        <v>5304</v>
      </c>
      <c r="J226" s="13" t="s">
        <v>4454</v>
      </c>
      <c r="K226" s="13" t="s">
        <v>1659</v>
      </c>
      <c r="L226" s="13" t="s">
        <v>469</v>
      </c>
      <c r="M226" s="12" t="s">
        <v>6606</v>
      </c>
      <c r="N226" s="14" t="s">
        <v>6658</v>
      </c>
      <c r="O226" s="7"/>
    </row>
    <row r="227" spans="1:15" x14ac:dyDescent="0.3">
      <c r="A227" s="12" t="s">
        <v>4529</v>
      </c>
      <c r="B227" s="13" t="s">
        <v>5327</v>
      </c>
      <c r="C227" s="13" t="s">
        <v>2506</v>
      </c>
      <c r="D227" s="13" t="s">
        <v>304</v>
      </c>
      <c r="E227" s="13" t="s">
        <v>826</v>
      </c>
      <c r="F227" s="13" t="s">
        <v>1954</v>
      </c>
      <c r="G227" s="13" t="s">
        <v>5326</v>
      </c>
      <c r="H227" s="13" t="s">
        <v>18</v>
      </c>
      <c r="I227" s="12" t="s">
        <v>5307</v>
      </c>
      <c r="J227" s="13" t="s">
        <v>4978</v>
      </c>
      <c r="K227" s="13" t="s">
        <v>1659</v>
      </c>
      <c r="L227" s="13" t="s">
        <v>469</v>
      </c>
      <c r="M227" s="12" t="s">
        <v>6606</v>
      </c>
      <c r="N227" s="14" t="s">
        <v>6658</v>
      </c>
      <c r="O227" s="7"/>
    </row>
    <row r="228" spans="1:15" x14ac:dyDescent="0.3">
      <c r="A228" s="12" t="s">
        <v>4529</v>
      </c>
      <c r="B228" s="13" t="s">
        <v>5306</v>
      </c>
      <c r="C228" s="13" t="s">
        <v>6527</v>
      </c>
      <c r="D228" s="13" t="s">
        <v>94</v>
      </c>
      <c r="E228" s="13" t="s">
        <v>2633</v>
      </c>
      <c r="F228" s="13" t="s">
        <v>1954</v>
      </c>
      <c r="G228" s="13" t="s">
        <v>5305</v>
      </c>
      <c r="H228" s="13" t="s">
        <v>18</v>
      </c>
      <c r="I228" s="12" t="s">
        <v>5307</v>
      </c>
      <c r="J228" s="13" t="s">
        <v>4454</v>
      </c>
      <c r="K228" s="13" t="s">
        <v>1659</v>
      </c>
      <c r="L228" s="13" t="s">
        <v>469</v>
      </c>
      <c r="M228" s="12" t="s">
        <v>6606</v>
      </c>
      <c r="N228" s="14" t="s">
        <v>6658</v>
      </c>
      <c r="O228" s="7"/>
    </row>
    <row r="229" spans="1:15" x14ac:dyDescent="0.3">
      <c r="A229" s="12" t="s">
        <v>4529</v>
      </c>
      <c r="B229" s="13" t="s">
        <v>5340</v>
      </c>
      <c r="C229" s="13" t="s">
        <v>6527</v>
      </c>
      <c r="D229" s="13" t="s">
        <v>304</v>
      </c>
      <c r="E229" s="13" t="s">
        <v>826</v>
      </c>
      <c r="F229" s="13" t="s">
        <v>1958</v>
      </c>
      <c r="G229" s="13" t="s">
        <v>5339</v>
      </c>
      <c r="H229" s="13" t="s">
        <v>18</v>
      </c>
      <c r="I229" s="12" t="s">
        <v>5341</v>
      </c>
      <c r="J229" s="13" t="s">
        <v>4978</v>
      </c>
      <c r="K229" s="13" t="s">
        <v>1659</v>
      </c>
      <c r="L229" s="13" t="s">
        <v>469</v>
      </c>
      <c r="M229" s="12" t="s">
        <v>2177</v>
      </c>
      <c r="N229" s="14" t="s">
        <v>6658</v>
      </c>
      <c r="O229" s="7"/>
    </row>
    <row r="230" spans="1:15" x14ac:dyDescent="0.3">
      <c r="A230" s="12" t="s">
        <v>4529</v>
      </c>
      <c r="B230" s="13" t="s">
        <v>5364</v>
      </c>
      <c r="C230" s="13" t="s">
        <v>2506</v>
      </c>
      <c r="D230" s="13" t="s">
        <v>94</v>
      </c>
      <c r="E230" s="13" t="s">
        <v>2633</v>
      </c>
      <c r="F230" s="13" t="s">
        <v>1958</v>
      </c>
      <c r="G230" s="13" t="s">
        <v>5363</v>
      </c>
      <c r="H230" s="13" t="s">
        <v>18</v>
      </c>
      <c r="I230" s="12" t="s">
        <v>5341</v>
      </c>
      <c r="J230" s="13" t="s">
        <v>4454</v>
      </c>
      <c r="K230" s="13" t="s">
        <v>1659</v>
      </c>
      <c r="L230" s="13" t="s">
        <v>469</v>
      </c>
      <c r="M230" s="12" t="s">
        <v>2177</v>
      </c>
      <c r="N230" s="14" t="s">
        <v>6658</v>
      </c>
      <c r="O230" s="7"/>
    </row>
    <row r="231" spans="1:15" x14ac:dyDescent="0.3">
      <c r="A231" s="12" t="s">
        <v>4529</v>
      </c>
      <c r="B231" s="13" t="s">
        <v>5313</v>
      </c>
      <c r="C231" s="13" t="s">
        <v>2506</v>
      </c>
      <c r="D231" s="13" t="s">
        <v>304</v>
      </c>
      <c r="E231" s="13" t="s">
        <v>826</v>
      </c>
      <c r="F231" s="13" t="s">
        <v>1954</v>
      </c>
      <c r="G231" s="13" t="s">
        <v>5312</v>
      </c>
      <c r="H231" s="13" t="s">
        <v>18</v>
      </c>
      <c r="I231" s="12" t="s">
        <v>5314</v>
      </c>
      <c r="J231" s="13" t="s">
        <v>4978</v>
      </c>
      <c r="K231" s="13" t="s">
        <v>1659</v>
      </c>
      <c r="L231" s="13" t="s">
        <v>469</v>
      </c>
      <c r="M231" s="12" t="s">
        <v>2138</v>
      </c>
      <c r="N231" s="14" t="s">
        <v>6658</v>
      </c>
      <c r="O231" s="7"/>
    </row>
    <row r="232" spans="1:15" x14ac:dyDescent="0.3">
      <c r="A232" s="12" t="s">
        <v>4529</v>
      </c>
      <c r="B232" s="13" t="s">
        <v>5332</v>
      </c>
      <c r="C232" s="13" t="s">
        <v>2506</v>
      </c>
      <c r="D232" s="13" t="s">
        <v>94</v>
      </c>
      <c r="E232" s="13" t="s">
        <v>2633</v>
      </c>
      <c r="F232" s="13" t="s">
        <v>1954</v>
      </c>
      <c r="G232" s="13" t="s">
        <v>5331</v>
      </c>
      <c r="H232" s="13" t="s">
        <v>18</v>
      </c>
      <c r="I232" s="12" t="s">
        <v>5333</v>
      </c>
      <c r="J232" s="13" t="s">
        <v>4454</v>
      </c>
      <c r="K232" s="13" t="s">
        <v>1659</v>
      </c>
      <c r="L232" s="13" t="s">
        <v>469</v>
      </c>
      <c r="M232" s="12" t="s">
        <v>2138</v>
      </c>
      <c r="N232" s="14" t="s">
        <v>6658</v>
      </c>
      <c r="O232" s="7"/>
    </row>
    <row r="233" spans="1:15" x14ac:dyDescent="0.3">
      <c r="A233" s="12" t="s">
        <v>4529</v>
      </c>
      <c r="B233" s="13" t="s">
        <v>5316</v>
      </c>
      <c r="C233" s="13" t="s">
        <v>2506</v>
      </c>
      <c r="D233" s="13" t="s">
        <v>304</v>
      </c>
      <c r="E233" s="13" t="s">
        <v>826</v>
      </c>
      <c r="F233" s="13" t="s">
        <v>1954</v>
      </c>
      <c r="G233" s="13" t="s">
        <v>5315</v>
      </c>
      <c r="H233" s="13" t="s">
        <v>18</v>
      </c>
      <c r="I233" s="12" t="s">
        <v>5317</v>
      </c>
      <c r="J233" s="13" t="s">
        <v>4978</v>
      </c>
      <c r="K233" s="13" t="s">
        <v>1659</v>
      </c>
      <c r="L233" s="13" t="s">
        <v>469</v>
      </c>
      <c r="M233" s="12" t="s">
        <v>2138</v>
      </c>
      <c r="N233" s="14" t="s">
        <v>6658</v>
      </c>
      <c r="O233" s="7"/>
    </row>
    <row r="234" spans="1:15" x14ac:dyDescent="0.3">
      <c r="A234" s="12" t="s">
        <v>4529</v>
      </c>
      <c r="B234" s="13" t="s">
        <v>5335</v>
      </c>
      <c r="C234" s="13" t="s">
        <v>2506</v>
      </c>
      <c r="D234" s="13" t="s">
        <v>94</v>
      </c>
      <c r="E234" s="13" t="s">
        <v>2633</v>
      </c>
      <c r="F234" s="13" t="s">
        <v>1954</v>
      </c>
      <c r="G234" s="13" t="s">
        <v>5334</v>
      </c>
      <c r="H234" s="13" t="s">
        <v>18</v>
      </c>
      <c r="I234" s="12" t="s">
        <v>5317</v>
      </c>
      <c r="J234" s="13" t="s">
        <v>4454</v>
      </c>
      <c r="K234" s="13" t="s">
        <v>1659</v>
      </c>
      <c r="L234" s="13" t="s">
        <v>469</v>
      </c>
      <c r="M234" s="12" t="s">
        <v>2138</v>
      </c>
      <c r="N234" s="14" t="s">
        <v>6658</v>
      </c>
      <c r="O234" s="7"/>
    </row>
    <row r="235" spans="1:15" x14ac:dyDescent="0.3">
      <c r="A235" s="12" t="s">
        <v>4529</v>
      </c>
      <c r="B235" s="13" t="s">
        <v>4678</v>
      </c>
      <c r="C235" s="13" t="s">
        <v>2506</v>
      </c>
      <c r="D235" s="13" t="s">
        <v>94</v>
      </c>
      <c r="E235" s="13" t="s">
        <v>1343</v>
      </c>
      <c r="F235" s="13" t="s">
        <v>1869</v>
      </c>
      <c r="G235" s="13" t="s">
        <v>4677</v>
      </c>
      <c r="H235" s="13" t="s">
        <v>18</v>
      </c>
      <c r="I235" s="12" t="s">
        <v>4679</v>
      </c>
      <c r="J235" s="13" t="s">
        <v>4454</v>
      </c>
      <c r="K235" s="13" t="s">
        <v>1659</v>
      </c>
      <c r="L235" s="13" t="s">
        <v>469</v>
      </c>
      <c r="M235" s="12" t="s">
        <v>2063</v>
      </c>
      <c r="N235" s="14" t="s">
        <v>6658</v>
      </c>
      <c r="O235" s="7"/>
    </row>
    <row r="236" spans="1:15" x14ac:dyDescent="0.3">
      <c r="A236" s="12" t="s">
        <v>4529</v>
      </c>
      <c r="B236" s="13" t="s">
        <v>4564</v>
      </c>
      <c r="C236" s="13" t="s">
        <v>6527</v>
      </c>
      <c r="D236" s="13" t="s">
        <v>94</v>
      </c>
      <c r="E236" s="13" t="s">
        <v>826</v>
      </c>
      <c r="F236" s="13" t="s">
        <v>1849</v>
      </c>
      <c r="G236" s="13" t="s">
        <v>4563</v>
      </c>
      <c r="H236" s="13" t="s">
        <v>18</v>
      </c>
      <c r="I236" s="12" t="s">
        <v>4565</v>
      </c>
      <c r="J236" s="13" t="s">
        <v>4454</v>
      </c>
      <c r="K236" s="13" t="s">
        <v>1659</v>
      </c>
      <c r="L236" s="13" t="s">
        <v>469</v>
      </c>
      <c r="M236" s="12" t="s">
        <v>111</v>
      </c>
      <c r="N236" s="14" t="s">
        <v>6658</v>
      </c>
      <c r="O236" s="7"/>
    </row>
    <row r="237" spans="1:15" x14ac:dyDescent="0.3">
      <c r="A237" s="12" t="s">
        <v>4529</v>
      </c>
      <c r="B237" s="13" t="s">
        <v>5351</v>
      </c>
      <c r="C237" s="13" t="s">
        <v>2506</v>
      </c>
      <c r="D237" s="13" t="s">
        <v>304</v>
      </c>
      <c r="E237" s="13" t="s">
        <v>826</v>
      </c>
      <c r="F237" s="13" t="s">
        <v>1958</v>
      </c>
      <c r="G237" s="13" t="s">
        <v>5350</v>
      </c>
      <c r="H237" s="13" t="s">
        <v>18</v>
      </c>
      <c r="I237" s="12" t="s">
        <v>5352</v>
      </c>
      <c r="J237" s="13" t="s">
        <v>4978</v>
      </c>
      <c r="K237" s="13" t="s">
        <v>1659</v>
      </c>
      <c r="L237" s="13" t="s">
        <v>469</v>
      </c>
      <c r="M237" s="12" t="s">
        <v>6602</v>
      </c>
      <c r="N237" s="14" t="s">
        <v>6658</v>
      </c>
      <c r="O237" s="7"/>
    </row>
    <row r="238" spans="1:15" x14ac:dyDescent="0.3">
      <c r="A238" s="12" t="s">
        <v>4529</v>
      </c>
      <c r="B238" s="13" t="s">
        <v>5348</v>
      </c>
      <c r="C238" s="13" t="s">
        <v>6527</v>
      </c>
      <c r="D238" s="13" t="s">
        <v>94</v>
      </c>
      <c r="E238" s="13" t="s">
        <v>2633</v>
      </c>
      <c r="F238" s="13" t="s">
        <v>1958</v>
      </c>
      <c r="G238" s="13" t="s">
        <v>5347</v>
      </c>
      <c r="H238" s="13" t="s">
        <v>18</v>
      </c>
      <c r="I238" s="12" t="s">
        <v>5349</v>
      </c>
      <c r="J238" s="13" t="s">
        <v>4454</v>
      </c>
      <c r="K238" s="13" t="s">
        <v>1659</v>
      </c>
      <c r="L238" s="13" t="s">
        <v>469</v>
      </c>
      <c r="M238" s="12" t="s">
        <v>6602</v>
      </c>
      <c r="N238" s="14" t="s">
        <v>6658</v>
      </c>
      <c r="O238" s="7"/>
    </row>
    <row r="239" spans="1:15" x14ac:dyDescent="0.3">
      <c r="A239" s="12" t="s">
        <v>4529</v>
      </c>
      <c r="B239" s="13" t="s">
        <v>5319</v>
      </c>
      <c r="C239" s="13" t="s">
        <v>2506</v>
      </c>
      <c r="D239" s="13" t="s">
        <v>304</v>
      </c>
      <c r="E239" s="13" t="s">
        <v>826</v>
      </c>
      <c r="F239" s="13" t="s">
        <v>1954</v>
      </c>
      <c r="G239" s="13" t="s">
        <v>5318</v>
      </c>
      <c r="H239" s="13" t="s">
        <v>18</v>
      </c>
      <c r="I239" s="12" t="s">
        <v>5320</v>
      </c>
      <c r="J239" s="13" t="s">
        <v>4978</v>
      </c>
      <c r="K239" s="13" t="s">
        <v>1659</v>
      </c>
      <c r="L239" s="13" t="s">
        <v>469</v>
      </c>
      <c r="M239" s="12" t="s">
        <v>2138</v>
      </c>
      <c r="N239" s="14" t="s">
        <v>6658</v>
      </c>
      <c r="O239" s="7"/>
    </row>
    <row r="240" spans="1:15" x14ac:dyDescent="0.3">
      <c r="A240" s="12" t="s">
        <v>4529</v>
      </c>
      <c r="B240" s="13" t="s">
        <v>4554</v>
      </c>
      <c r="C240" s="13" t="s">
        <v>23</v>
      </c>
      <c r="D240" s="13" t="s">
        <v>94</v>
      </c>
      <c r="E240" s="13" t="s">
        <v>1343</v>
      </c>
      <c r="F240" s="13" t="s">
        <v>1846</v>
      </c>
      <c r="G240" s="13" t="s">
        <v>4553</v>
      </c>
      <c r="H240" s="13" t="s">
        <v>18</v>
      </c>
      <c r="I240" s="12" t="s">
        <v>4555</v>
      </c>
      <c r="J240" s="13" t="s">
        <v>4454</v>
      </c>
      <c r="K240" s="13" t="s">
        <v>1659</v>
      </c>
      <c r="L240" s="13" t="s">
        <v>469</v>
      </c>
      <c r="M240" s="12" t="s">
        <v>191</v>
      </c>
      <c r="N240" s="14" t="s">
        <v>6658</v>
      </c>
      <c r="O240" s="7"/>
    </row>
    <row r="241" spans="1:15" x14ac:dyDescent="0.3">
      <c r="A241" s="12" t="s">
        <v>4529</v>
      </c>
      <c r="B241" s="13" t="s">
        <v>4807</v>
      </c>
      <c r="C241" s="13" t="s">
        <v>6527</v>
      </c>
      <c r="D241" s="13" t="s">
        <v>94</v>
      </c>
      <c r="E241" s="13" t="s">
        <v>1343</v>
      </c>
      <c r="F241" s="13" t="s">
        <v>1889</v>
      </c>
      <c r="G241" s="13" t="s">
        <v>4806</v>
      </c>
      <c r="H241" s="13" t="s">
        <v>18</v>
      </c>
      <c r="I241" s="12" t="s">
        <v>4808</v>
      </c>
      <c r="J241" s="13" t="s">
        <v>4454</v>
      </c>
      <c r="K241" s="13" t="s">
        <v>1659</v>
      </c>
      <c r="L241" s="13" t="s">
        <v>469</v>
      </c>
      <c r="M241" s="12" t="s">
        <v>6567</v>
      </c>
      <c r="N241" s="14" t="s">
        <v>6658</v>
      </c>
      <c r="O241" s="7"/>
    </row>
    <row r="242" spans="1:15" x14ac:dyDescent="0.3">
      <c r="A242" s="12" t="s">
        <v>4529</v>
      </c>
      <c r="B242" s="13" t="s">
        <v>5189</v>
      </c>
      <c r="C242" s="13" t="s">
        <v>6527</v>
      </c>
      <c r="D242" s="13" t="s">
        <v>293</v>
      </c>
      <c r="E242" s="13" t="s">
        <v>826</v>
      </c>
      <c r="F242" s="13" t="s">
        <v>1945</v>
      </c>
      <c r="G242" s="13" t="s">
        <v>5188</v>
      </c>
      <c r="H242" s="13" t="s">
        <v>18</v>
      </c>
      <c r="I242" s="12" t="s">
        <v>5190</v>
      </c>
      <c r="J242" s="13" t="s">
        <v>4974</v>
      </c>
      <c r="K242" s="13" t="s">
        <v>1659</v>
      </c>
      <c r="L242" s="13" t="s">
        <v>469</v>
      </c>
      <c r="M242" s="12" t="s">
        <v>2135</v>
      </c>
      <c r="N242" s="14" t="s">
        <v>6658</v>
      </c>
      <c r="O242" s="7"/>
    </row>
    <row r="243" spans="1:15" x14ac:dyDescent="0.3">
      <c r="A243" s="12" t="s">
        <v>4529</v>
      </c>
      <c r="B243" s="13" t="s">
        <v>4928</v>
      </c>
      <c r="C243" s="13" t="s">
        <v>2628</v>
      </c>
      <c r="D243" s="13" t="s">
        <v>94</v>
      </c>
      <c r="E243" s="13" t="s">
        <v>826</v>
      </c>
      <c r="F243" s="13" t="s">
        <v>1905</v>
      </c>
      <c r="G243" s="13" t="s">
        <v>4927</v>
      </c>
      <c r="H243" s="13" t="s">
        <v>18</v>
      </c>
      <c r="I243" s="12" t="s">
        <v>4929</v>
      </c>
      <c r="J243" s="13" t="s">
        <v>4454</v>
      </c>
      <c r="K243" s="13" t="s">
        <v>1659</v>
      </c>
      <c r="L243" s="13" t="s">
        <v>469</v>
      </c>
      <c r="M243" s="12" t="s">
        <v>246</v>
      </c>
      <c r="N243" s="14" t="s">
        <v>6658</v>
      </c>
      <c r="O243" s="7"/>
    </row>
    <row r="244" spans="1:15" x14ac:dyDescent="0.3">
      <c r="A244" s="12" t="s">
        <v>4529</v>
      </c>
      <c r="B244" s="13" t="s">
        <v>4922</v>
      </c>
      <c r="C244" s="13" t="s">
        <v>2506</v>
      </c>
      <c r="D244" s="13" t="s">
        <v>94</v>
      </c>
      <c r="E244" s="13" t="s">
        <v>826</v>
      </c>
      <c r="F244" s="13" t="s">
        <v>1905</v>
      </c>
      <c r="G244" s="13" t="s">
        <v>4921</v>
      </c>
      <c r="H244" s="13" t="s">
        <v>18</v>
      </c>
      <c r="I244" s="12" t="s">
        <v>4923</v>
      </c>
      <c r="J244" s="13" t="s">
        <v>4454</v>
      </c>
      <c r="K244" s="13" t="s">
        <v>1659</v>
      </c>
      <c r="L244" s="13" t="s">
        <v>469</v>
      </c>
      <c r="M244" s="12" t="s">
        <v>246</v>
      </c>
      <c r="N244" s="14" t="s">
        <v>6658</v>
      </c>
      <c r="O244" s="7"/>
    </row>
    <row r="245" spans="1:15" x14ac:dyDescent="0.3">
      <c r="A245" s="12" t="s">
        <v>4529</v>
      </c>
      <c r="B245" s="13" t="s">
        <v>4925</v>
      </c>
      <c r="C245" s="13" t="s">
        <v>2506</v>
      </c>
      <c r="D245" s="13" t="s">
        <v>94</v>
      </c>
      <c r="E245" s="13" t="s">
        <v>826</v>
      </c>
      <c r="F245" s="13" t="s">
        <v>1905</v>
      </c>
      <c r="G245" s="13" t="s">
        <v>4924</v>
      </c>
      <c r="H245" s="13" t="s">
        <v>18</v>
      </c>
      <c r="I245" s="12" t="s">
        <v>4926</v>
      </c>
      <c r="J245" s="13" t="s">
        <v>4454</v>
      </c>
      <c r="K245" s="13" t="s">
        <v>1659</v>
      </c>
      <c r="L245" s="13" t="s">
        <v>469</v>
      </c>
      <c r="M245" s="12" t="s">
        <v>246</v>
      </c>
      <c r="N245" s="14" t="s">
        <v>6658</v>
      </c>
      <c r="O245" s="7"/>
    </row>
    <row r="246" spans="1:15" x14ac:dyDescent="0.3">
      <c r="A246" s="12" t="s">
        <v>4529</v>
      </c>
      <c r="B246" s="13" t="s">
        <v>5275</v>
      </c>
      <c r="C246" s="13" t="s">
        <v>6527</v>
      </c>
      <c r="D246" s="13" t="s">
        <v>293</v>
      </c>
      <c r="E246" s="13" t="s">
        <v>826</v>
      </c>
      <c r="F246" s="13" t="s">
        <v>1951</v>
      </c>
      <c r="G246" s="13" t="s">
        <v>5274</v>
      </c>
      <c r="H246" s="13" t="s">
        <v>18</v>
      </c>
      <c r="I246" s="12" t="s">
        <v>5276</v>
      </c>
      <c r="J246" s="13" t="s">
        <v>4974</v>
      </c>
      <c r="K246" s="13" t="s">
        <v>1659</v>
      </c>
      <c r="L246" s="13" t="s">
        <v>469</v>
      </c>
      <c r="M246" s="12" t="s">
        <v>2360</v>
      </c>
      <c r="N246" s="14" t="s">
        <v>6658</v>
      </c>
      <c r="O246" s="7"/>
    </row>
    <row r="247" spans="1:15" x14ac:dyDescent="0.3">
      <c r="A247" s="12" t="s">
        <v>4529</v>
      </c>
      <c r="B247" s="13" t="s">
        <v>5278</v>
      </c>
      <c r="C247" s="13" t="s">
        <v>6527</v>
      </c>
      <c r="D247" s="13" t="s">
        <v>304</v>
      </c>
      <c r="E247" s="13" t="s">
        <v>2633</v>
      </c>
      <c r="F247" s="13" t="s">
        <v>1951</v>
      </c>
      <c r="G247" s="13" t="s">
        <v>5277</v>
      </c>
      <c r="H247" s="13" t="s">
        <v>18</v>
      </c>
      <c r="I247" s="12" t="s">
        <v>5279</v>
      </c>
      <c r="J247" s="13" t="s">
        <v>4978</v>
      </c>
      <c r="K247" s="13" t="s">
        <v>1659</v>
      </c>
      <c r="L247" s="13" t="s">
        <v>469</v>
      </c>
      <c r="M247" s="12" t="s">
        <v>2360</v>
      </c>
      <c r="N247" s="14" t="s">
        <v>6658</v>
      </c>
      <c r="O247" s="7"/>
    </row>
    <row r="248" spans="1:15" x14ac:dyDescent="0.3">
      <c r="A248" s="12" t="s">
        <v>4529</v>
      </c>
      <c r="B248" s="13" t="s">
        <v>5281</v>
      </c>
      <c r="C248" s="13" t="s">
        <v>6527</v>
      </c>
      <c r="D248" s="13" t="s">
        <v>94</v>
      </c>
      <c r="E248" s="13" t="s">
        <v>2633</v>
      </c>
      <c r="F248" s="13" t="s">
        <v>1951</v>
      </c>
      <c r="G248" s="13" t="s">
        <v>5280</v>
      </c>
      <c r="H248" s="13" t="s">
        <v>18</v>
      </c>
      <c r="I248" s="12" t="s">
        <v>5282</v>
      </c>
      <c r="J248" s="13" t="s">
        <v>4454</v>
      </c>
      <c r="K248" s="13" t="s">
        <v>1659</v>
      </c>
      <c r="L248" s="13" t="s">
        <v>469</v>
      </c>
      <c r="M248" s="12" t="s">
        <v>2360</v>
      </c>
      <c r="N248" s="14" t="s">
        <v>6658</v>
      </c>
      <c r="O248" s="7"/>
    </row>
    <row r="249" spans="1:15" x14ac:dyDescent="0.3">
      <c r="A249" s="12" t="s">
        <v>4529</v>
      </c>
      <c r="B249" s="13" t="s">
        <v>5138</v>
      </c>
      <c r="C249" s="13" t="s">
        <v>6527</v>
      </c>
      <c r="D249" s="13" t="s">
        <v>293</v>
      </c>
      <c r="E249" s="13" t="s">
        <v>826</v>
      </c>
      <c r="F249" s="13" t="s">
        <v>1942</v>
      </c>
      <c r="G249" s="13" t="s">
        <v>5137</v>
      </c>
      <c r="H249" s="13" t="s">
        <v>18</v>
      </c>
      <c r="I249" s="12" t="s">
        <v>5139</v>
      </c>
      <c r="J249" s="13" t="s">
        <v>4974</v>
      </c>
      <c r="K249" s="13" t="s">
        <v>1659</v>
      </c>
      <c r="L249" s="13" t="s">
        <v>469</v>
      </c>
      <c r="M249" s="12" t="s">
        <v>6600</v>
      </c>
      <c r="N249" s="14" t="s">
        <v>6658</v>
      </c>
      <c r="O249" s="7"/>
    </row>
    <row r="250" spans="1:15" x14ac:dyDescent="0.3">
      <c r="A250" s="12" t="s">
        <v>4529</v>
      </c>
      <c r="B250" s="13" t="s">
        <v>5141</v>
      </c>
      <c r="C250" s="13" t="s">
        <v>6527</v>
      </c>
      <c r="D250" s="13" t="s">
        <v>304</v>
      </c>
      <c r="E250" s="13" t="s">
        <v>2633</v>
      </c>
      <c r="F250" s="13" t="s">
        <v>1942</v>
      </c>
      <c r="G250" s="13" t="s">
        <v>5140</v>
      </c>
      <c r="H250" s="13" t="s">
        <v>18</v>
      </c>
      <c r="I250" s="12" t="s">
        <v>5139</v>
      </c>
      <c r="J250" s="13" t="s">
        <v>4978</v>
      </c>
      <c r="K250" s="13" t="s">
        <v>1659</v>
      </c>
      <c r="L250" s="13" t="s">
        <v>469</v>
      </c>
      <c r="M250" s="12" t="s">
        <v>6600</v>
      </c>
      <c r="N250" s="14" t="s">
        <v>6658</v>
      </c>
      <c r="O250" s="7"/>
    </row>
    <row r="251" spans="1:15" x14ac:dyDescent="0.3">
      <c r="A251" s="12" t="s">
        <v>4529</v>
      </c>
      <c r="B251" s="13" t="s">
        <v>5143</v>
      </c>
      <c r="C251" s="13" t="s">
        <v>6527</v>
      </c>
      <c r="D251" s="13" t="s">
        <v>94</v>
      </c>
      <c r="E251" s="13" t="s">
        <v>2633</v>
      </c>
      <c r="F251" s="13" t="s">
        <v>1942</v>
      </c>
      <c r="G251" s="13" t="s">
        <v>5142</v>
      </c>
      <c r="H251" s="13" t="s">
        <v>18</v>
      </c>
      <c r="I251" s="12" t="s">
        <v>5139</v>
      </c>
      <c r="J251" s="13" t="s">
        <v>4454</v>
      </c>
      <c r="K251" s="13" t="s">
        <v>1659</v>
      </c>
      <c r="L251" s="13" t="s">
        <v>469</v>
      </c>
      <c r="M251" s="12" t="s">
        <v>6600</v>
      </c>
      <c r="N251" s="14" t="s">
        <v>6658</v>
      </c>
      <c r="O251" s="7"/>
    </row>
    <row r="252" spans="1:15" x14ac:dyDescent="0.3">
      <c r="A252" s="12" t="s">
        <v>4529</v>
      </c>
      <c r="B252" s="13" t="s">
        <v>5366</v>
      </c>
      <c r="C252" s="13" t="s">
        <v>6527</v>
      </c>
      <c r="D252" s="13" t="s">
        <v>304</v>
      </c>
      <c r="E252" s="13" t="s">
        <v>826</v>
      </c>
      <c r="F252" s="13" t="s">
        <v>1958</v>
      </c>
      <c r="G252" s="13" t="s">
        <v>5365</v>
      </c>
      <c r="H252" s="13" t="s">
        <v>18</v>
      </c>
      <c r="I252" s="12" t="s">
        <v>5367</v>
      </c>
      <c r="J252" s="13" t="s">
        <v>4978</v>
      </c>
      <c r="K252" s="13" t="s">
        <v>1659</v>
      </c>
      <c r="L252" s="13" t="s">
        <v>469</v>
      </c>
      <c r="M252" s="12" t="s">
        <v>6602</v>
      </c>
      <c r="N252" s="14" t="s">
        <v>6658</v>
      </c>
      <c r="O252" s="7"/>
    </row>
    <row r="253" spans="1:15" x14ac:dyDescent="0.3">
      <c r="A253" s="12" t="s">
        <v>4529</v>
      </c>
      <c r="B253" s="13" t="s">
        <v>5369</v>
      </c>
      <c r="C253" s="13" t="s">
        <v>6527</v>
      </c>
      <c r="D253" s="13" t="s">
        <v>94</v>
      </c>
      <c r="E253" s="13" t="s">
        <v>2633</v>
      </c>
      <c r="F253" s="13" t="s">
        <v>1958</v>
      </c>
      <c r="G253" s="13" t="s">
        <v>5368</v>
      </c>
      <c r="H253" s="13" t="s">
        <v>18</v>
      </c>
      <c r="I253" s="12" t="s">
        <v>5370</v>
      </c>
      <c r="J253" s="13" t="s">
        <v>4454</v>
      </c>
      <c r="K253" s="13" t="s">
        <v>1659</v>
      </c>
      <c r="L253" s="13" t="s">
        <v>469</v>
      </c>
      <c r="M253" s="12" t="s">
        <v>6602</v>
      </c>
      <c r="N253" s="14" t="s">
        <v>6658</v>
      </c>
      <c r="O253" s="7"/>
    </row>
    <row r="254" spans="1:15" x14ac:dyDescent="0.3">
      <c r="A254" s="12" t="s">
        <v>4529</v>
      </c>
      <c r="B254" s="13" t="s">
        <v>4672</v>
      </c>
      <c r="C254" s="13" t="s">
        <v>2628</v>
      </c>
      <c r="D254" s="13" t="s">
        <v>94</v>
      </c>
      <c r="E254" s="13" t="s">
        <v>1343</v>
      </c>
      <c r="F254" s="13" t="s">
        <v>1865</v>
      </c>
      <c r="G254" s="13" t="s">
        <v>4671</v>
      </c>
      <c r="H254" s="13" t="s">
        <v>18</v>
      </c>
      <c r="I254" s="12" t="s">
        <v>4673</v>
      </c>
      <c r="J254" s="13" t="s">
        <v>4454</v>
      </c>
      <c r="K254" s="13" t="s">
        <v>1659</v>
      </c>
      <c r="L254" s="13" t="s">
        <v>469</v>
      </c>
      <c r="M254" s="12" t="s">
        <v>1868</v>
      </c>
      <c r="N254" s="14" t="s">
        <v>6658</v>
      </c>
      <c r="O254" s="7"/>
    </row>
    <row r="255" spans="1:15" x14ac:dyDescent="0.3">
      <c r="A255" s="12" t="s">
        <v>4529</v>
      </c>
      <c r="B255" s="13" t="s">
        <v>4654</v>
      </c>
      <c r="C255" s="13" t="s">
        <v>6527</v>
      </c>
      <c r="D255" s="13" t="s">
        <v>94</v>
      </c>
      <c r="E255" s="13" t="s">
        <v>1343</v>
      </c>
      <c r="F255" s="13" t="s">
        <v>1865</v>
      </c>
      <c r="G255" s="13" t="s">
        <v>4653</v>
      </c>
      <c r="H255" s="13" t="s">
        <v>18</v>
      </c>
      <c r="I255" s="12" t="s">
        <v>4655</v>
      </c>
      <c r="J255" s="13" t="s">
        <v>4454</v>
      </c>
      <c r="K255" s="13" t="s">
        <v>1659</v>
      </c>
      <c r="L255" s="13" t="s">
        <v>469</v>
      </c>
      <c r="M255" s="12" t="s">
        <v>1868</v>
      </c>
      <c r="N255" s="14" t="s">
        <v>6658</v>
      </c>
      <c r="O255" s="7"/>
    </row>
    <row r="256" spans="1:15" x14ac:dyDescent="0.3">
      <c r="A256" s="12" t="s">
        <v>4529</v>
      </c>
      <c r="B256" s="13" t="s">
        <v>4916</v>
      </c>
      <c r="C256" s="13" t="s">
        <v>2506</v>
      </c>
      <c r="D256" s="13" t="s">
        <v>94</v>
      </c>
      <c r="E256" s="13" t="s">
        <v>826</v>
      </c>
      <c r="F256" s="13" t="s">
        <v>1905</v>
      </c>
      <c r="G256" s="13" t="s">
        <v>4915</v>
      </c>
      <c r="H256" s="13" t="s">
        <v>18</v>
      </c>
      <c r="I256" s="12" t="s">
        <v>4917</v>
      </c>
      <c r="J256" s="13" t="s">
        <v>4454</v>
      </c>
      <c r="K256" s="13" t="s">
        <v>1659</v>
      </c>
      <c r="L256" s="13" t="s">
        <v>469</v>
      </c>
      <c r="M256" s="12" t="s">
        <v>246</v>
      </c>
      <c r="N256" s="14" t="s">
        <v>6658</v>
      </c>
      <c r="O256" s="7"/>
    </row>
    <row r="257" spans="1:15" x14ac:dyDescent="0.3">
      <c r="A257" s="12" t="s">
        <v>4529</v>
      </c>
      <c r="B257" s="13" t="s">
        <v>4601</v>
      </c>
      <c r="C257" s="13" t="s">
        <v>2506</v>
      </c>
      <c r="D257" s="13" t="s">
        <v>94</v>
      </c>
      <c r="E257" s="13" t="s">
        <v>4602</v>
      </c>
      <c r="F257" s="13" t="s">
        <v>1851</v>
      </c>
      <c r="G257" s="13" t="s">
        <v>4600</v>
      </c>
      <c r="H257" s="13" t="s">
        <v>18</v>
      </c>
      <c r="I257" s="12" t="s">
        <v>4603</v>
      </c>
      <c r="J257" s="13" t="s">
        <v>4454</v>
      </c>
      <c r="K257" s="13" t="s">
        <v>1659</v>
      </c>
      <c r="L257" s="13" t="s">
        <v>469</v>
      </c>
      <c r="M257" s="12" t="s">
        <v>6607</v>
      </c>
      <c r="N257" s="14" t="s">
        <v>6658</v>
      </c>
      <c r="O257" s="7"/>
    </row>
    <row r="258" spans="1:15" x14ac:dyDescent="0.3">
      <c r="A258" s="12" t="s">
        <v>4529</v>
      </c>
      <c r="B258" s="13" t="s">
        <v>4605</v>
      </c>
      <c r="C258" s="13" t="s">
        <v>2628</v>
      </c>
      <c r="D258" s="13" t="s">
        <v>94</v>
      </c>
      <c r="E258" s="13" t="s">
        <v>1343</v>
      </c>
      <c r="F258" s="13" t="s">
        <v>1851</v>
      </c>
      <c r="G258" s="13" t="s">
        <v>4604</v>
      </c>
      <c r="H258" s="13" t="s">
        <v>18</v>
      </c>
      <c r="I258" s="12" t="s">
        <v>4606</v>
      </c>
      <c r="J258" s="13" t="s">
        <v>4454</v>
      </c>
      <c r="K258" s="13" t="s">
        <v>1659</v>
      </c>
      <c r="L258" s="13" t="s">
        <v>469</v>
      </c>
      <c r="M258" s="12" t="s">
        <v>6608</v>
      </c>
      <c r="N258" s="14" t="s">
        <v>6658</v>
      </c>
      <c r="O258" s="7"/>
    </row>
    <row r="259" spans="1:15" x14ac:dyDescent="0.3">
      <c r="A259" s="12" t="s">
        <v>4529</v>
      </c>
      <c r="B259" s="13" t="s">
        <v>4585</v>
      </c>
      <c r="C259" s="13" t="s">
        <v>2628</v>
      </c>
      <c r="D259" s="13" t="s">
        <v>94</v>
      </c>
      <c r="E259" s="13" t="s">
        <v>826</v>
      </c>
      <c r="F259" s="13" t="s">
        <v>1849</v>
      </c>
      <c r="G259" s="13" t="s">
        <v>4584</v>
      </c>
      <c r="H259" s="13" t="s">
        <v>18</v>
      </c>
      <c r="I259" s="12" t="s">
        <v>4586</v>
      </c>
      <c r="J259" s="13" t="s">
        <v>4454</v>
      </c>
      <c r="K259" s="13" t="s">
        <v>1659</v>
      </c>
      <c r="L259" s="13" t="s">
        <v>469</v>
      </c>
      <c r="M259" s="12" t="s">
        <v>191</v>
      </c>
      <c r="N259" s="14" t="s">
        <v>6658</v>
      </c>
      <c r="O259" s="7"/>
    </row>
    <row r="260" spans="1:15" x14ac:dyDescent="0.3">
      <c r="A260" s="12" t="s">
        <v>4529</v>
      </c>
      <c r="B260" s="13" t="s">
        <v>4591</v>
      </c>
      <c r="C260" s="13" t="s">
        <v>2628</v>
      </c>
      <c r="D260" s="13" t="s">
        <v>94</v>
      </c>
      <c r="E260" s="13" t="s">
        <v>826</v>
      </c>
      <c r="F260" s="13" t="s">
        <v>1849</v>
      </c>
      <c r="G260" s="13" t="s">
        <v>4590</v>
      </c>
      <c r="H260" s="13" t="s">
        <v>18</v>
      </c>
      <c r="I260" s="12" t="s">
        <v>4592</v>
      </c>
      <c r="J260" s="13" t="s">
        <v>4454</v>
      </c>
      <c r="K260" s="13" t="s">
        <v>1659</v>
      </c>
      <c r="L260" s="13" t="s">
        <v>469</v>
      </c>
      <c r="M260" s="12" t="s">
        <v>191</v>
      </c>
      <c r="N260" s="14" t="s">
        <v>6658</v>
      </c>
      <c r="O260" s="7"/>
    </row>
    <row r="261" spans="1:15" x14ac:dyDescent="0.3">
      <c r="A261" s="12" t="s">
        <v>4529</v>
      </c>
      <c r="B261" s="13" t="s">
        <v>4570</v>
      </c>
      <c r="C261" s="13" t="s">
        <v>6527</v>
      </c>
      <c r="D261" s="13" t="s">
        <v>94</v>
      </c>
      <c r="E261" s="13" t="s">
        <v>826</v>
      </c>
      <c r="F261" s="13" t="s">
        <v>1849</v>
      </c>
      <c r="G261" s="13" t="s">
        <v>4569</v>
      </c>
      <c r="H261" s="13" t="s">
        <v>18</v>
      </c>
      <c r="I261" s="12" t="s">
        <v>4571</v>
      </c>
      <c r="J261" s="13" t="s">
        <v>4454</v>
      </c>
      <c r="K261" s="13" t="s">
        <v>1659</v>
      </c>
      <c r="L261" s="13" t="s">
        <v>469</v>
      </c>
      <c r="M261" s="12" t="s">
        <v>191</v>
      </c>
      <c r="N261" s="14" t="s">
        <v>6658</v>
      </c>
      <c r="O261" s="7"/>
    </row>
    <row r="262" spans="1:15" x14ac:dyDescent="0.3">
      <c r="A262" s="12" t="s">
        <v>4529</v>
      </c>
      <c r="B262" s="13" t="s">
        <v>4919</v>
      </c>
      <c r="C262" s="13" t="s">
        <v>2506</v>
      </c>
      <c r="D262" s="13" t="s">
        <v>94</v>
      </c>
      <c r="E262" s="13" t="s">
        <v>826</v>
      </c>
      <c r="F262" s="13" t="s">
        <v>1905</v>
      </c>
      <c r="G262" s="13" t="s">
        <v>4918</v>
      </c>
      <c r="H262" s="13" t="s">
        <v>18</v>
      </c>
      <c r="I262" s="12" t="s">
        <v>4920</v>
      </c>
      <c r="J262" s="13" t="s">
        <v>4454</v>
      </c>
      <c r="K262" s="13" t="s">
        <v>1659</v>
      </c>
      <c r="L262" s="13" t="s">
        <v>469</v>
      </c>
      <c r="M262" s="12" t="s">
        <v>246</v>
      </c>
      <c r="N262" s="14" t="s">
        <v>6658</v>
      </c>
      <c r="O262" s="7"/>
    </row>
    <row r="263" spans="1:15" x14ac:dyDescent="0.3">
      <c r="A263" s="12" t="s">
        <v>4529</v>
      </c>
      <c r="B263" s="13" t="s">
        <v>4699</v>
      </c>
      <c r="C263" s="13" t="s">
        <v>23</v>
      </c>
      <c r="D263" s="13" t="s">
        <v>94</v>
      </c>
      <c r="E263" s="13" t="s">
        <v>1343</v>
      </c>
      <c r="F263" s="13" t="s">
        <v>1871</v>
      </c>
      <c r="G263" s="13" t="s">
        <v>4698</v>
      </c>
      <c r="H263" s="13" t="s">
        <v>18</v>
      </c>
      <c r="I263" s="12" t="s">
        <v>4700</v>
      </c>
      <c r="J263" s="13" t="s">
        <v>4454</v>
      </c>
      <c r="K263" s="13" t="s">
        <v>1659</v>
      </c>
      <c r="L263" s="13" t="s">
        <v>469</v>
      </c>
      <c r="M263" s="12" t="s">
        <v>1873</v>
      </c>
      <c r="N263" s="14" t="s">
        <v>6658</v>
      </c>
      <c r="O263" s="7"/>
    </row>
    <row r="264" spans="1:15" x14ac:dyDescent="0.3">
      <c r="A264" s="12" t="s">
        <v>4529</v>
      </c>
      <c r="B264" s="13" t="s">
        <v>5419</v>
      </c>
      <c r="C264" s="13" t="s">
        <v>2506</v>
      </c>
      <c r="D264" s="13" t="s">
        <v>304</v>
      </c>
      <c r="E264" s="13" t="s">
        <v>826</v>
      </c>
      <c r="F264" s="13" t="s">
        <v>1961</v>
      </c>
      <c r="G264" s="13" t="s">
        <v>5418</v>
      </c>
      <c r="H264" s="13" t="s">
        <v>18</v>
      </c>
      <c r="I264" s="12" t="s">
        <v>5420</v>
      </c>
      <c r="J264" s="13" t="s">
        <v>4978</v>
      </c>
      <c r="K264" s="13" t="s">
        <v>1659</v>
      </c>
      <c r="L264" s="13" t="s">
        <v>469</v>
      </c>
      <c r="M264" s="12" t="s">
        <v>981</v>
      </c>
      <c r="N264" s="14" t="s">
        <v>6658</v>
      </c>
      <c r="O264" s="7"/>
    </row>
    <row r="265" spans="1:15" x14ac:dyDescent="0.3">
      <c r="A265" s="12" t="s">
        <v>4529</v>
      </c>
      <c r="B265" s="13" t="s">
        <v>5422</v>
      </c>
      <c r="C265" s="13" t="s">
        <v>2506</v>
      </c>
      <c r="D265" s="13" t="s">
        <v>94</v>
      </c>
      <c r="E265" s="13" t="s">
        <v>2633</v>
      </c>
      <c r="F265" s="13" t="s">
        <v>1961</v>
      </c>
      <c r="G265" s="13" t="s">
        <v>5421</v>
      </c>
      <c r="H265" s="13" t="s">
        <v>18</v>
      </c>
      <c r="I265" s="12" t="s">
        <v>5423</v>
      </c>
      <c r="J265" s="13" t="s">
        <v>4454</v>
      </c>
      <c r="K265" s="13" t="s">
        <v>1659</v>
      </c>
      <c r="L265" s="13" t="s">
        <v>469</v>
      </c>
      <c r="M265" s="12" t="s">
        <v>981</v>
      </c>
      <c r="N265" s="14" t="s">
        <v>6658</v>
      </c>
      <c r="O265" s="7"/>
    </row>
    <row r="266" spans="1:15" x14ac:dyDescent="0.3">
      <c r="A266" s="12" t="s">
        <v>4529</v>
      </c>
      <c r="B266" s="13" t="s">
        <v>4638</v>
      </c>
      <c r="C266" s="13" t="s">
        <v>2628</v>
      </c>
      <c r="D266" s="13" t="s">
        <v>94</v>
      </c>
      <c r="E266" s="13" t="s">
        <v>826</v>
      </c>
      <c r="F266" s="13" t="s">
        <v>1856</v>
      </c>
      <c r="G266" s="13" t="s">
        <v>4637</v>
      </c>
      <c r="H266" s="13" t="s">
        <v>18</v>
      </c>
      <c r="I266" s="12" t="s">
        <v>4639</v>
      </c>
      <c r="J266" s="13" t="s">
        <v>4454</v>
      </c>
      <c r="K266" s="13" t="s">
        <v>1659</v>
      </c>
      <c r="L266" s="13" t="s">
        <v>469</v>
      </c>
      <c r="M266" s="12" t="s">
        <v>1093</v>
      </c>
      <c r="N266" s="14" t="s">
        <v>6658</v>
      </c>
      <c r="O266" s="7"/>
    </row>
    <row r="267" spans="1:15" x14ac:dyDescent="0.3">
      <c r="A267" s="12" t="s">
        <v>4529</v>
      </c>
      <c r="B267" s="13" t="s">
        <v>4598</v>
      </c>
      <c r="C267" s="13" t="s">
        <v>2506</v>
      </c>
      <c r="D267" s="13" t="s">
        <v>94</v>
      </c>
      <c r="E267" s="13" t="s">
        <v>826</v>
      </c>
      <c r="F267" s="13" t="s">
        <v>1851</v>
      </c>
      <c r="G267" s="13" t="s">
        <v>4597</v>
      </c>
      <c r="H267" s="13" t="s">
        <v>18</v>
      </c>
      <c r="I267" s="12" t="s">
        <v>4599</v>
      </c>
      <c r="J267" s="13" t="s">
        <v>4454</v>
      </c>
      <c r="K267" s="13" t="s">
        <v>1659</v>
      </c>
      <c r="L267" s="13" t="s">
        <v>469</v>
      </c>
      <c r="M267" s="12" t="s">
        <v>2152</v>
      </c>
      <c r="N267" s="14" t="s">
        <v>6658</v>
      </c>
      <c r="O267" s="7"/>
    </row>
    <row r="268" spans="1:15" x14ac:dyDescent="0.3">
      <c r="A268" s="12" t="s">
        <v>4529</v>
      </c>
      <c r="B268" s="13" t="s">
        <v>5195</v>
      </c>
      <c r="C268" s="13" t="s">
        <v>6527</v>
      </c>
      <c r="D268" s="13" t="s">
        <v>293</v>
      </c>
      <c r="E268" s="13" t="s">
        <v>826</v>
      </c>
      <c r="F268" s="13" t="s">
        <v>1945</v>
      </c>
      <c r="G268" s="13" t="s">
        <v>5194</v>
      </c>
      <c r="H268" s="13" t="s">
        <v>18</v>
      </c>
      <c r="I268" s="12" t="s">
        <v>5196</v>
      </c>
      <c r="J268" s="13" t="s">
        <v>4974</v>
      </c>
      <c r="K268" s="13" t="s">
        <v>1659</v>
      </c>
      <c r="L268" s="13" t="s">
        <v>469</v>
      </c>
      <c r="M268" s="12" t="s">
        <v>6603</v>
      </c>
      <c r="N268" s="14" t="s">
        <v>6658</v>
      </c>
      <c r="O268" s="7"/>
    </row>
    <row r="269" spans="1:15" x14ac:dyDescent="0.3">
      <c r="A269" s="12" t="s">
        <v>4529</v>
      </c>
      <c r="B269" s="13" t="s">
        <v>5198</v>
      </c>
      <c r="C269" s="13" t="s">
        <v>6527</v>
      </c>
      <c r="D269" s="13" t="s">
        <v>304</v>
      </c>
      <c r="E269" s="13" t="s">
        <v>2633</v>
      </c>
      <c r="F269" s="13" t="s">
        <v>1945</v>
      </c>
      <c r="G269" s="13" t="s">
        <v>5197</v>
      </c>
      <c r="H269" s="13" t="s">
        <v>18</v>
      </c>
      <c r="I269" s="12" t="s">
        <v>5199</v>
      </c>
      <c r="J269" s="13" t="s">
        <v>4978</v>
      </c>
      <c r="K269" s="13" t="s">
        <v>1659</v>
      </c>
      <c r="L269" s="13" t="s">
        <v>469</v>
      </c>
      <c r="M269" s="12" t="s">
        <v>6603</v>
      </c>
      <c r="N269" s="14" t="s">
        <v>6658</v>
      </c>
      <c r="O269" s="7"/>
    </row>
    <row r="270" spans="1:15" x14ac:dyDescent="0.3">
      <c r="A270" s="12" t="s">
        <v>4529</v>
      </c>
      <c r="B270" s="13" t="s">
        <v>5201</v>
      </c>
      <c r="C270" s="13" t="s">
        <v>6527</v>
      </c>
      <c r="D270" s="13" t="s">
        <v>94</v>
      </c>
      <c r="E270" s="13" t="s">
        <v>2633</v>
      </c>
      <c r="F270" s="13" t="s">
        <v>1945</v>
      </c>
      <c r="G270" s="13" t="s">
        <v>5200</v>
      </c>
      <c r="H270" s="13" t="s">
        <v>18</v>
      </c>
      <c r="I270" s="12" t="s">
        <v>5202</v>
      </c>
      <c r="J270" s="13" t="s">
        <v>4454</v>
      </c>
      <c r="K270" s="13" t="s">
        <v>1659</v>
      </c>
      <c r="L270" s="13" t="s">
        <v>469</v>
      </c>
      <c r="M270" s="12" t="s">
        <v>6603</v>
      </c>
      <c r="N270" s="14" t="s">
        <v>6658</v>
      </c>
      <c r="O270" s="7"/>
    </row>
    <row r="271" spans="1:15" x14ac:dyDescent="0.3">
      <c r="A271" s="12" t="s">
        <v>4529</v>
      </c>
      <c r="B271" s="13" t="s">
        <v>5260</v>
      </c>
      <c r="C271" s="13" t="s">
        <v>2506</v>
      </c>
      <c r="D271" s="13" t="s">
        <v>293</v>
      </c>
      <c r="E271" s="13" t="s">
        <v>826</v>
      </c>
      <c r="F271" s="13" t="s">
        <v>1948</v>
      </c>
      <c r="G271" s="13" t="s">
        <v>5259</v>
      </c>
      <c r="H271" s="13" t="s">
        <v>18</v>
      </c>
      <c r="I271" s="12" t="s">
        <v>5261</v>
      </c>
      <c r="J271" s="13" t="s">
        <v>4974</v>
      </c>
      <c r="K271" s="13" t="s">
        <v>1659</v>
      </c>
      <c r="L271" s="13" t="s">
        <v>469</v>
      </c>
      <c r="M271" s="12" t="s">
        <v>1950</v>
      </c>
      <c r="N271" s="14" t="s">
        <v>6658</v>
      </c>
      <c r="O271" s="7"/>
    </row>
    <row r="272" spans="1:15" x14ac:dyDescent="0.3">
      <c r="A272" s="12" t="s">
        <v>4529</v>
      </c>
      <c r="B272" s="13" t="s">
        <v>5254</v>
      </c>
      <c r="C272" s="13" t="s">
        <v>6527</v>
      </c>
      <c r="D272" s="13" t="s">
        <v>304</v>
      </c>
      <c r="E272" s="13" t="s">
        <v>2633</v>
      </c>
      <c r="F272" s="13" t="s">
        <v>1948</v>
      </c>
      <c r="G272" s="13" t="s">
        <v>5253</v>
      </c>
      <c r="H272" s="13" t="s">
        <v>18</v>
      </c>
      <c r="I272" s="12" t="s">
        <v>5255</v>
      </c>
      <c r="J272" s="13" t="s">
        <v>4978</v>
      </c>
      <c r="K272" s="13" t="s">
        <v>1659</v>
      </c>
      <c r="L272" s="13" t="s">
        <v>469</v>
      </c>
      <c r="M272" s="12" t="s">
        <v>6609</v>
      </c>
      <c r="N272" s="14" t="s">
        <v>6658</v>
      </c>
      <c r="O272" s="7"/>
    </row>
    <row r="273" spans="1:15" x14ac:dyDescent="0.3">
      <c r="A273" s="12" t="s">
        <v>4529</v>
      </c>
      <c r="B273" s="13" t="s">
        <v>5257</v>
      </c>
      <c r="C273" s="13" t="s">
        <v>6527</v>
      </c>
      <c r="D273" s="13" t="s">
        <v>94</v>
      </c>
      <c r="E273" s="13" t="s">
        <v>2633</v>
      </c>
      <c r="F273" s="13" t="s">
        <v>1948</v>
      </c>
      <c r="G273" s="13" t="s">
        <v>5256</v>
      </c>
      <c r="H273" s="13" t="s">
        <v>18</v>
      </c>
      <c r="I273" s="12" t="s">
        <v>5258</v>
      </c>
      <c r="J273" s="13" t="s">
        <v>4454</v>
      </c>
      <c r="K273" s="13" t="s">
        <v>1659</v>
      </c>
      <c r="L273" s="13" t="s">
        <v>469</v>
      </c>
      <c r="M273" s="12" t="s">
        <v>6609</v>
      </c>
      <c r="N273" s="14" t="s">
        <v>6658</v>
      </c>
      <c r="O273" s="7"/>
    </row>
    <row r="274" spans="1:15" x14ac:dyDescent="0.3">
      <c r="A274" s="12" t="s">
        <v>4529</v>
      </c>
      <c r="B274" s="13" t="s">
        <v>4533</v>
      </c>
      <c r="C274" s="13" t="s">
        <v>6527</v>
      </c>
      <c r="D274" s="13" t="s">
        <v>94</v>
      </c>
      <c r="E274" s="13" t="s">
        <v>1343</v>
      </c>
      <c r="F274" s="13" t="s">
        <v>1846</v>
      </c>
      <c r="G274" s="13" t="s">
        <v>4532</v>
      </c>
      <c r="H274" s="13" t="s">
        <v>18</v>
      </c>
      <c r="I274" s="12" t="s">
        <v>4534</v>
      </c>
      <c r="J274" s="13" t="s">
        <v>4454</v>
      </c>
      <c r="K274" s="13" t="s">
        <v>1659</v>
      </c>
      <c r="L274" s="13" t="s">
        <v>469</v>
      </c>
      <c r="M274" s="12" t="s">
        <v>191</v>
      </c>
      <c r="N274" s="14" t="s">
        <v>6658</v>
      </c>
      <c r="O274" s="7"/>
    </row>
    <row r="275" spans="1:15" x14ac:dyDescent="0.3">
      <c r="A275" s="12" t="s">
        <v>4529</v>
      </c>
      <c r="B275" s="13" t="s">
        <v>4557</v>
      </c>
      <c r="C275" s="13" t="s">
        <v>2506</v>
      </c>
      <c r="D275" s="13" t="s">
        <v>94</v>
      </c>
      <c r="E275" s="13" t="s">
        <v>1343</v>
      </c>
      <c r="F275" s="13" t="s">
        <v>1846</v>
      </c>
      <c r="G275" s="13" t="s">
        <v>4556</v>
      </c>
      <c r="H275" s="13" t="s">
        <v>18</v>
      </c>
      <c r="I275" s="12" t="s">
        <v>4558</v>
      </c>
      <c r="J275" s="13" t="s">
        <v>4454</v>
      </c>
      <c r="K275" s="13" t="s">
        <v>1659</v>
      </c>
      <c r="L275" s="13" t="s">
        <v>469</v>
      </c>
      <c r="M275" s="12" t="s">
        <v>191</v>
      </c>
      <c r="N275" s="14" t="s">
        <v>6658</v>
      </c>
      <c r="O275" s="7"/>
    </row>
    <row r="276" spans="1:15" x14ac:dyDescent="0.3">
      <c r="A276" s="12" t="s">
        <v>4529</v>
      </c>
      <c r="B276" s="13" t="s">
        <v>5437</v>
      </c>
      <c r="C276" s="13" t="s">
        <v>2628</v>
      </c>
      <c r="D276" s="13" t="s">
        <v>304</v>
      </c>
      <c r="E276" s="13" t="s">
        <v>826</v>
      </c>
      <c r="F276" s="13" t="s">
        <v>1961</v>
      </c>
      <c r="G276" s="13" t="s">
        <v>5436</v>
      </c>
      <c r="H276" s="13" t="s">
        <v>18</v>
      </c>
      <c r="I276" s="12" t="s">
        <v>5438</v>
      </c>
      <c r="J276" s="13" t="s">
        <v>4978</v>
      </c>
      <c r="K276" s="13" t="s">
        <v>1659</v>
      </c>
      <c r="L276" s="13" t="s">
        <v>469</v>
      </c>
      <c r="M276" s="12" t="s">
        <v>981</v>
      </c>
      <c r="N276" s="14" t="s">
        <v>6658</v>
      </c>
      <c r="O276" s="7"/>
    </row>
    <row r="277" spans="1:15" x14ac:dyDescent="0.3">
      <c r="A277" s="12" t="s">
        <v>4529</v>
      </c>
      <c r="B277" s="13" t="s">
        <v>5431</v>
      </c>
      <c r="C277" s="13" t="s">
        <v>2506</v>
      </c>
      <c r="D277" s="13" t="s">
        <v>94</v>
      </c>
      <c r="E277" s="13" t="s">
        <v>2633</v>
      </c>
      <c r="F277" s="13" t="s">
        <v>1961</v>
      </c>
      <c r="G277" s="13" t="s">
        <v>5430</v>
      </c>
      <c r="H277" s="13" t="s">
        <v>18</v>
      </c>
      <c r="I277" s="12" t="s">
        <v>5432</v>
      </c>
      <c r="J277" s="13" t="s">
        <v>4454</v>
      </c>
      <c r="K277" s="13" t="s">
        <v>1659</v>
      </c>
      <c r="L277" s="13" t="s">
        <v>469</v>
      </c>
      <c r="M277" s="12" t="s">
        <v>981</v>
      </c>
      <c r="N277" s="14" t="s">
        <v>6658</v>
      </c>
      <c r="O277" s="7"/>
    </row>
    <row r="278" spans="1:15" x14ac:dyDescent="0.3">
      <c r="A278" s="12" t="s">
        <v>4529</v>
      </c>
      <c r="B278" s="13" t="s">
        <v>5386</v>
      </c>
      <c r="C278" s="13" t="s">
        <v>2506</v>
      </c>
      <c r="D278" s="13" t="s">
        <v>304</v>
      </c>
      <c r="E278" s="13" t="s">
        <v>826</v>
      </c>
      <c r="F278" s="13" t="s">
        <v>1958</v>
      </c>
      <c r="G278" s="13" t="s">
        <v>5385</v>
      </c>
      <c r="H278" s="13" t="s">
        <v>18</v>
      </c>
      <c r="I278" s="12" t="s">
        <v>5387</v>
      </c>
      <c r="J278" s="13" t="s">
        <v>4978</v>
      </c>
      <c r="K278" s="13" t="s">
        <v>1659</v>
      </c>
      <c r="L278" s="13" t="s">
        <v>469</v>
      </c>
      <c r="M278" s="12" t="s">
        <v>6610</v>
      </c>
      <c r="N278" s="14" t="s">
        <v>6658</v>
      </c>
      <c r="O278" s="7"/>
    </row>
    <row r="279" spans="1:15" x14ac:dyDescent="0.3">
      <c r="A279" s="12" t="s">
        <v>4529</v>
      </c>
      <c r="B279" s="13" t="s">
        <v>5377</v>
      </c>
      <c r="C279" s="13" t="s">
        <v>6527</v>
      </c>
      <c r="D279" s="13" t="s">
        <v>94</v>
      </c>
      <c r="E279" s="13" t="s">
        <v>2633</v>
      </c>
      <c r="F279" s="13" t="s">
        <v>1958</v>
      </c>
      <c r="G279" s="13" t="s">
        <v>5376</v>
      </c>
      <c r="H279" s="13" t="s">
        <v>18</v>
      </c>
      <c r="I279" s="12" t="s">
        <v>5378</v>
      </c>
      <c r="J279" s="13" t="s">
        <v>4454</v>
      </c>
      <c r="K279" s="13" t="s">
        <v>1659</v>
      </c>
      <c r="L279" s="13" t="s">
        <v>469</v>
      </c>
      <c r="M279" s="12" t="s">
        <v>6610</v>
      </c>
      <c r="N279" s="14" t="s">
        <v>6658</v>
      </c>
      <c r="O279" s="7"/>
    </row>
    <row r="280" spans="1:15" x14ac:dyDescent="0.3">
      <c r="A280" s="12" t="s">
        <v>4529</v>
      </c>
      <c r="B280" s="13" t="s">
        <v>4635</v>
      </c>
      <c r="C280" s="13" t="s">
        <v>2628</v>
      </c>
      <c r="D280" s="13" t="s">
        <v>94</v>
      </c>
      <c r="E280" s="13" t="s">
        <v>1343</v>
      </c>
      <c r="F280" s="13" t="s">
        <v>1856</v>
      </c>
      <c r="G280" s="13" t="s">
        <v>4634</v>
      </c>
      <c r="H280" s="13" t="s">
        <v>18</v>
      </c>
      <c r="I280" s="12" t="s">
        <v>4636</v>
      </c>
      <c r="J280" s="13" t="s">
        <v>4454</v>
      </c>
      <c r="K280" s="13" t="s">
        <v>1659</v>
      </c>
      <c r="L280" s="13" t="s">
        <v>469</v>
      </c>
      <c r="M280" s="12" t="s">
        <v>1093</v>
      </c>
      <c r="N280" s="14" t="s">
        <v>6658</v>
      </c>
      <c r="O280" s="7"/>
    </row>
    <row r="281" spans="1:15" x14ac:dyDescent="0.3">
      <c r="A281" s="12" t="s">
        <v>4529</v>
      </c>
      <c r="B281" s="13" t="s">
        <v>4576</v>
      </c>
      <c r="C281" s="13" t="s">
        <v>6527</v>
      </c>
      <c r="D281" s="13" t="s">
        <v>94</v>
      </c>
      <c r="E281" s="13" t="s">
        <v>826</v>
      </c>
      <c r="F281" s="13" t="s">
        <v>1849</v>
      </c>
      <c r="G281" s="13" t="s">
        <v>4575</v>
      </c>
      <c r="H281" s="13" t="s">
        <v>18</v>
      </c>
      <c r="I281" s="12" t="s">
        <v>4577</v>
      </c>
      <c r="J281" s="13" t="s">
        <v>4454</v>
      </c>
      <c r="K281" s="13" t="s">
        <v>1659</v>
      </c>
      <c r="L281" s="13" t="s">
        <v>469</v>
      </c>
      <c r="M281" s="12" t="s">
        <v>111</v>
      </c>
      <c r="N281" s="14" t="s">
        <v>6658</v>
      </c>
      <c r="O281" s="7"/>
    </row>
    <row r="282" spans="1:15" x14ac:dyDescent="0.3">
      <c r="A282" s="12" t="s">
        <v>4529</v>
      </c>
      <c r="B282" s="13" t="s">
        <v>4608</v>
      </c>
      <c r="C282" s="13" t="s">
        <v>2628</v>
      </c>
      <c r="D282" s="13" t="s">
        <v>94</v>
      </c>
      <c r="E282" s="13" t="s">
        <v>1343</v>
      </c>
      <c r="F282" s="13" t="s">
        <v>1851</v>
      </c>
      <c r="G282" s="13" t="s">
        <v>4607</v>
      </c>
      <c r="H282" s="13" t="s">
        <v>18</v>
      </c>
      <c r="I282" s="12" t="s">
        <v>4609</v>
      </c>
      <c r="J282" s="13" t="s">
        <v>4454</v>
      </c>
      <c r="K282" s="13" t="s">
        <v>1659</v>
      </c>
      <c r="L282" s="13" t="s">
        <v>469</v>
      </c>
      <c r="M282" s="12" t="s">
        <v>6608</v>
      </c>
      <c r="N282" s="14" t="s">
        <v>6658</v>
      </c>
      <c r="O282" s="7"/>
    </row>
    <row r="283" spans="1:15" x14ac:dyDescent="0.3">
      <c r="A283" s="12" t="s">
        <v>4529</v>
      </c>
      <c r="B283" s="13" t="s">
        <v>4611</v>
      </c>
      <c r="C283" s="13" t="s">
        <v>2628</v>
      </c>
      <c r="D283" s="13" t="s">
        <v>94</v>
      </c>
      <c r="E283" s="13" t="s">
        <v>1343</v>
      </c>
      <c r="F283" s="13" t="s">
        <v>1851</v>
      </c>
      <c r="G283" s="13" t="s">
        <v>4610</v>
      </c>
      <c r="H283" s="13" t="s">
        <v>18</v>
      </c>
      <c r="I283" s="12" t="s">
        <v>4612</v>
      </c>
      <c r="J283" s="13" t="s">
        <v>4454</v>
      </c>
      <c r="K283" s="13" t="s">
        <v>1659</v>
      </c>
      <c r="L283" s="13" t="s">
        <v>469</v>
      </c>
      <c r="M283" s="12" t="s">
        <v>6608</v>
      </c>
      <c r="N283" s="14" t="s">
        <v>6658</v>
      </c>
      <c r="O283" s="7"/>
    </row>
    <row r="284" spans="1:15" x14ac:dyDescent="0.3">
      <c r="A284" s="12" t="s">
        <v>4529</v>
      </c>
      <c r="B284" s="13" t="s">
        <v>5383</v>
      </c>
      <c r="C284" s="13" t="s">
        <v>2506</v>
      </c>
      <c r="D284" s="13" t="s">
        <v>304</v>
      </c>
      <c r="E284" s="13" t="s">
        <v>826</v>
      </c>
      <c r="F284" s="13" t="s">
        <v>1958</v>
      </c>
      <c r="G284" s="13" t="s">
        <v>5382</v>
      </c>
      <c r="H284" s="13" t="s">
        <v>18</v>
      </c>
      <c r="I284" s="12" t="s">
        <v>5384</v>
      </c>
      <c r="J284" s="13" t="s">
        <v>4978</v>
      </c>
      <c r="K284" s="13" t="s">
        <v>1659</v>
      </c>
      <c r="L284" s="13" t="s">
        <v>469</v>
      </c>
      <c r="M284" s="12" t="s">
        <v>6602</v>
      </c>
      <c r="N284" s="14" t="s">
        <v>6658</v>
      </c>
      <c r="O284" s="7"/>
    </row>
    <row r="285" spans="1:15" x14ac:dyDescent="0.3">
      <c r="A285" s="12" t="s">
        <v>4529</v>
      </c>
      <c r="B285" s="13" t="s">
        <v>5380</v>
      </c>
      <c r="C285" s="13" t="s">
        <v>6527</v>
      </c>
      <c r="D285" s="13" t="s">
        <v>94</v>
      </c>
      <c r="E285" s="13" t="s">
        <v>2633</v>
      </c>
      <c r="F285" s="13" t="s">
        <v>1958</v>
      </c>
      <c r="G285" s="13" t="s">
        <v>5379</v>
      </c>
      <c r="H285" s="13" t="s">
        <v>18</v>
      </c>
      <c r="I285" s="12" t="s">
        <v>5381</v>
      </c>
      <c r="J285" s="13" t="s">
        <v>4454</v>
      </c>
      <c r="K285" s="13" t="s">
        <v>1659</v>
      </c>
      <c r="L285" s="13" t="s">
        <v>469</v>
      </c>
      <c r="M285" s="12" t="s">
        <v>6602</v>
      </c>
      <c r="N285" s="14" t="s">
        <v>6658</v>
      </c>
      <c r="O285" s="7"/>
    </row>
    <row r="286" spans="1:15" x14ac:dyDescent="0.3">
      <c r="A286" s="12" t="s">
        <v>4529</v>
      </c>
      <c r="B286" s="13" t="s">
        <v>4685</v>
      </c>
      <c r="C286" s="13" t="s">
        <v>6527</v>
      </c>
      <c r="D286" s="13" t="s">
        <v>94</v>
      </c>
      <c r="E286" s="13" t="s">
        <v>1343</v>
      </c>
      <c r="F286" s="13" t="s">
        <v>1869</v>
      </c>
      <c r="G286" s="13" t="s">
        <v>4684</v>
      </c>
      <c r="H286" s="13" t="s">
        <v>18</v>
      </c>
      <c r="I286" s="12" t="s">
        <v>4686</v>
      </c>
      <c r="J286" s="13" t="s">
        <v>4454</v>
      </c>
      <c r="K286" s="13" t="s">
        <v>1659</v>
      </c>
      <c r="L286" s="13" t="s">
        <v>469</v>
      </c>
      <c r="M286" s="12" t="s">
        <v>2063</v>
      </c>
      <c r="N286" s="14" t="s">
        <v>6658</v>
      </c>
      <c r="O286" s="7"/>
    </row>
    <row r="287" spans="1:15" x14ac:dyDescent="0.3">
      <c r="A287" s="12" t="s">
        <v>4529</v>
      </c>
      <c r="B287" s="13" t="s">
        <v>4693</v>
      </c>
      <c r="C287" s="13" t="s">
        <v>2506</v>
      </c>
      <c r="D287" s="13" t="s">
        <v>94</v>
      </c>
      <c r="E287" s="13" t="s">
        <v>1343</v>
      </c>
      <c r="F287" s="13" t="s">
        <v>1869</v>
      </c>
      <c r="G287" s="13" t="s">
        <v>4692</v>
      </c>
      <c r="H287" s="13" t="s">
        <v>18</v>
      </c>
      <c r="I287" s="12" t="s">
        <v>4694</v>
      </c>
      <c r="J287" s="13" t="s">
        <v>4454</v>
      </c>
      <c r="K287" s="13" t="s">
        <v>1659</v>
      </c>
      <c r="L287" s="13" t="s">
        <v>469</v>
      </c>
      <c r="M287" s="12" t="s">
        <v>2063</v>
      </c>
      <c r="N287" s="14" t="s">
        <v>6658</v>
      </c>
      <c r="O287" s="7"/>
    </row>
    <row r="288" spans="1:15" x14ac:dyDescent="0.3">
      <c r="A288" s="12" t="s">
        <v>4529</v>
      </c>
      <c r="B288" s="13" t="s">
        <v>4582</v>
      </c>
      <c r="C288" s="13" t="s">
        <v>2628</v>
      </c>
      <c r="D288" s="13" t="s">
        <v>94</v>
      </c>
      <c r="E288" s="13" t="s">
        <v>826</v>
      </c>
      <c r="F288" s="13" t="s">
        <v>1849</v>
      </c>
      <c r="G288" s="13" t="s">
        <v>4581</v>
      </c>
      <c r="H288" s="13" t="s">
        <v>18</v>
      </c>
      <c r="I288" s="12" t="s">
        <v>4583</v>
      </c>
      <c r="J288" s="13" t="s">
        <v>4454</v>
      </c>
      <c r="K288" s="13" t="s">
        <v>1659</v>
      </c>
      <c r="L288" s="13" t="s">
        <v>469</v>
      </c>
      <c r="M288" s="12" t="s">
        <v>191</v>
      </c>
      <c r="N288" s="14" t="s">
        <v>6658</v>
      </c>
      <c r="O288" s="7"/>
    </row>
    <row r="289" spans="1:15" x14ac:dyDescent="0.3">
      <c r="A289" s="12" t="s">
        <v>4529</v>
      </c>
      <c r="B289" s="13" t="s">
        <v>4579</v>
      </c>
      <c r="C289" s="13" t="s">
        <v>2506</v>
      </c>
      <c r="D289" s="13" t="s">
        <v>94</v>
      </c>
      <c r="E289" s="13" t="s">
        <v>826</v>
      </c>
      <c r="F289" s="13" t="s">
        <v>1849</v>
      </c>
      <c r="G289" s="13" t="s">
        <v>4578</v>
      </c>
      <c r="H289" s="13" t="s">
        <v>18</v>
      </c>
      <c r="I289" s="12" t="s">
        <v>4580</v>
      </c>
      <c r="J289" s="13" t="s">
        <v>4454</v>
      </c>
      <c r="K289" s="13" t="s">
        <v>1659</v>
      </c>
      <c r="L289" s="13" t="s">
        <v>469</v>
      </c>
      <c r="M289" s="12" t="s">
        <v>191</v>
      </c>
      <c r="N289" s="14" t="s">
        <v>6658</v>
      </c>
      <c r="O289" s="7"/>
    </row>
    <row r="290" spans="1:15" x14ac:dyDescent="0.3">
      <c r="A290" s="12" t="s">
        <v>4529</v>
      </c>
      <c r="B290" s="13" t="s">
        <v>4660</v>
      </c>
      <c r="C290" s="13" t="s">
        <v>2506</v>
      </c>
      <c r="D290" s="13" t="s">
        <v>94</v>
      </c>
      <c r="E290" s="13" t="s">
        <v>826</v>
      </c>
      <c r="F290" s="13" t="s">
        <v>1865</v>
      </c>
      <c r="G290" s="13" t="s">
        <v>4659</v>
      </c>
      <c r="H290" s="13" t="s">
        <v>18</v>
      </c>
      <c r="I290" s="12" t="s">
        <v>4661</v>
      </c>
      <c r="J290" s="13" t="s">
        <v>4454</v>
      </c>
      <c r="K290" s="13" t="s">
        <v>1659</v>
      </c>
      <c r="L290" s="13" t="s">
        <v>469</v>
      </c>
      <c r="M290" s="12" t="s">
        <v>1868</v>
      </c>
      <c r="N290" s="14" t="s">
        <v>6658</v>
      </c>
      <c r="O290" s="7"/>
    </row>
    <row r="291" spans="1:15" x14ac:dyDescent="0.3">
      <c r="A291" s="12" t="s">
        <v>4529</v>
      </c>
      <c r="B291" s="13" t="s">
        <v>4663</v>
      </c>
      <c r="C291" s="13" t="s">
        <v>2506</v>
      </c>
      <c r="D291" s="13" t="s">
        <v>94</v>
      </c>
      <c r="E291" s="13" t="s">
        <v>826</v>
      </c>
      <c r="F291" s="13" t="s">
        <v>1865</v>
      </c>
      <c r="G291" s="13" t="s">
        <v>4662</v>
      </c>
      <c r="H291" s="13" t="s">
        <v>18</v>
      </c>
      <c r="I291" s="12" t="s">
        <v>4664</v>
      </c>
      <c r="J291" s="13" t="s">
        <v>4454</v>
      </c>
      <c r="K291" s="13" t="s">
        <v>1659</v>
      </c>
      <c r="L291" s="13" t="s">
        <v>469</v>
      </c>
      <c r="M291" s="12" t="s">
        <v>1868</v>
      </c>
      <c r="N291" s="14" t="s">
        <v>6658</v>
      </c>
      <c r="O291" s="7"/>
    </row>
    <row r="292" spans="1:15" x14ac:dyDescent="0.3">
      <c r="A292" s="12" t="s">
        <v>4529</v>
      </c>
      <c r="B292" s="13" t="s">
        <v>4666</v>
      </c>
      <c r="C292" s="13" t="s">
        <v>2506</v>
      </c>
      <c r="D292" s="13" t="s">
        <v>94</v>
      </c>
      <c r="E292" s="13" t="s">
        <v>826</v>
      </c>
      <c r="F292" s="13" t="s">
        <v>1865</v>
      </c>
      <c r="G292" s="13" t="s">
        <v>4665</v>
      </c>
      <c r="H292" s="13" t="s">
        <v>18</v>
      </c>
      <c r="I292" s="12" t="s">
        <v>4667</v>
      </c>
      <c r="J292" s="13" t="s">
        <v>4454</v>
      </c>
      <c r="K292" s="13" t="s">
        <v>1659</v>
      </c>
      <c r="L292" s="13" t="s">
        <v>469</v>
      </c>
      <c r="M292" s="12" t="s">
        <v>1868</v>
      </c>
      <c r="N292" s="14" t="s">
        <v>6658</v>
      </c>
      <c r="O292" s="7"/>
    </row>
    <row r="293" spans="1:15" x14ac:dyDescent="0.3">
      <c r="A293" s="12" t="s">
        <v>4529</v>
      </c>
      <c r="B293" s="13" t="s">
        <v>4648</v>
      </c>
      <c r="C293" s="13" t="s">
        <v>17</v>
      </c>
      <c r="D293" s="13" t="s">
        <v>94</v>
      </c>
      <c r="E293" s="13" t="s">
        <v>1343</v>
      </c>
      <c r="F293" s="13" t="s">
        <v>1862</v>
      </c>
      <c r="G293" s="13" t="s">
        <v>4647</v>
      </c>
      <c r="H293" s="13" t="s">
        <v>18</v>
      </c>
      <c r="I293" s="12" t="s">
        <v>4649</v>
      </c>
      <c r="J293" s="13" t="s">
        <v>4454</v>
      </c>
      <c r="K293" s="13" t="s">
        <v>1659</v>
      </c>
      <c r="L293" s="13" t="s">
        <v>469</v>
      </c>
      <c r="M293" s="12" t="s">
        <v>1864</v>
      </c>
      <c r="N293" s="14" t="s">
        <v>6658</v>
      </c>
      <c r="O293" s="7"/>
    </row>
    <row r="294" spans="1:15" x14ac:dyDescent="0.3">
      <c r="A294" s="12" t="s">
        <v>4529</v>
      </c>
      <c r="B294" s="13" t="s">
        <v>4675</v>
      </c>
      <c r="C294" s="13" t="s">
        <v>17</v>
      </c>
      <c r="D294" s="13" t="s">
        <v>94</v>
      </c>
      <c r="E294" s="13" t="s">
        <v>1343</v>
      </c>
      <c r="F294" s="13" t="s">
        <v>1865</v>
      </c>
      <c r="G294" s="13" t="s">
        <v>4674</v>
      </c>
      <c r="H294" s="13" t="s">
        <v>18</v>
      </c>
      <c r="I294" s="12" t="s">
        <v>4676</v>
      </c>
      <c r="J294" s="13" t="s">
        <v>4454</v>
      </c>
      <c r="K294" s="13" t="s">
        <v>1659</v>
      </c>
      <c r="L294" s="13" t="s">
        <v>469</v>
      </c>
      <c r="M294" s="12" t="s">
        <v>1868</v>
      </c>
      <c r="N294" s="14" t="s">
        <v>6658</v>
      </c>
      <c r="O294" s="7"/>
    </row>
    <row r="295" spans="1:15" x14ac:dyDescent="0.3">
      <c r="A295" s="12" t="s">
        <v>4529</v>
      </c>
      <c r="B295" s="13" t="s">
        <v>4657</v>
      </c>
      <c r="C295" s="13" t="s">
        <v>6527</v>
      </c>
      <c r="D295" s="13" t="s">
        <v>94</v>
      </c>
      <c r="E295" s="13" t="s">
        <v>1343</v>
      </c>
      <c r="F295" s="13" t="s">
        <v>1865</v>
      </c>
      <c r="G295" s="13" t="s">
        <v>4656</v>
      </c>
      <c r="H295" s="13" t="s">
        <v>18</v>
      </c>
      <c r="I295" s="12" t="s">
        <v>4658</v>
      </c>
      <c r="J295" s="13" t="s">
        <v>4454</v>
      </c>
      <c r="K295" s="13" t="s">
        <v>1659</v>
      </c>
      <c r="L295" s="13" t="s">
        <v>469</v>
      </c>
      <c r="M295" s="12" t="s">
        <v>1868</v>
      </c>
      <c r="N295" s="14" t="s">
        <v>6658</v>
      </c>
      <c r="O295" s="7"/>
    </row>
    <row r="296" spans="1:15" x14ac:dyDescent="0.3">
      <c r="A296" s="12" t="s">
        <v>4529</v>
      </c>
      <c r="B296" s="13" t="s">
        <v>4688</v>
      </c>
      <c r="C296" s="13" t="s">
        <v>6527</v>
      </c>
      <c r="D296" s="13" t="s">
        <v>94</v>
      </c>
      <c r="E296" s="13" t="s">
        <v>1343</v>
      </c>
      <c r="F296" s="13" t="s">
        <v>1869</v>
      </c>
      <c r="G296" s="13" t="s">
        <v>4687</v>
      </c>
      <c r="H296" s="13" t="s">
        <v>18</v>
      </c>
      <c r="I296" s="12" t="s">
        <v>4689</v>
      </c>
      <c r="J296" s="13" t="s">
        <v>4454</v>
      </c>
      <c r="K296" s="13" t="s">
        <v>1659</v>
      </c>
      <c r="L296" s="13" t="s">
        <v>469</v>
      </c>
      <c r="M296" s="12" t="s">
        <v>2063</v>
      </c>
      <c r="N296" s="14" t="s">
        <v>6658</v>
      </c>
      <c r="O296" s="7"/>
    </row>
    <row r="297" spans="1:15" x14ac:dyDescent="0.3">
      <c r="A297" s="12" t="s">
        <v>4529</v>
      </c>
      <c r="B297" s="13" t="s">
        <v>4551</v>
      </c>
      <c r="C297" s="13" t="s">
        <v>2506</v>
      </c>
      <c r="D297" s="13" t="s">
        <v>94</v>
      </c>
      <c r="E297" s="13" t="s">
        <v>1343</v>
      </c>
      <c r="F297" s="13" t="s">
        <v>1846</v>
      </c>
      <c r="G297" s="13" t="s">
        <v>4550</v>
      </c>
      <c r="H297" s="13" t="s">
        <v>18</v>
      </c>
      <c r="I297" s="12" t="s">
        <v>4552</v>
      </c>
      <c r="J297" s="13" t="s">
        <v>4454</v>
      </c>
      <c r="K297" s="13" t="s">
        <v>1659</v>
      </c>
      <c r="L297" s="13" t="s">
        <v>469</v>
      </c>
      <c r="M297" s="12" t="s">
        <v>111</v>
      </c>
      <c r="N297" s="14" t="s">
        <v>6658</v>
      </c>
      <c r="O297" s="7"/>
    </row>
    <row r="298" spans="1:15" x14ac:dyDescent="0.3">
      <c r="A298" s="12" t="s">
        <v>4529</v>
      </c>
      <c r="B298" s="13" t="s">
        <v>4614</v>
      </c>
      <c r="C298" s="13" t="s">
        <v>6527</v>
      </c>
      <c r="D298" s="13" t="s">
        <v>94</v>
      </c>
      <c r="E298" s="13" t="s">
        <v>1343</v>
      </c>
      <c r="F298" s="13" t="s">
        <v>1851</v>
      </c>
      <c r="G298" s="13" t="s">
        <v>4613</v>
      </c>
      <c r="H298" s="13" t="s">
        <v>18</v>
      </c>
      <c r="I298" s="12" t="s">
        <v>4615</v>
      </c>
      <c r="J298" s="13" t="s">
        <v>4454</v>
      </c>
      <c r="K298" s="13" t="s">
        <v>1659</v>
      </c>
      <c r="L298" s="13" t="s">
        <v>469</v>
      </c>
      <c r="M298" s="12" t="s">
        <v>6608</v>
      </c>
      <c r="N298" s="14" t="s">
        <v>6658</v>
      </c>
      <c r="O298" s="7"/>
    </row>
    <row r="299" spans="1:15" x14ac:dyDescent="0.3">
      <c r="A299" s="12" t="s">
        <v>4641</v>
      </c>
      <c r="B299" s="13" t="s">
        <v>4642</v>
      </c>
      <c r="C299" s="13" t="s">
        <v>2506</v>
      </c>
      <c r="D299" s="13" t="s">
        <v>94</v>
      </c>
      <c r="E299" s="13" t="s">
        <v>1343</v>
      </c>
      <c r="F299" s="13" t="s">
        <v>1858</v>
      </c>
      <c r="G299" s="13" t="s">
        <v>4640</v>
      </c>
      <c r="H299" s="13" t="s">
        <v>18</v>
      </c>
      <c r="I299" s="12" t="s">
        <v>4643</v>
      </c>
      <c r="J299" s="13" t="s">
        <v>4454</v>
      </c>
      <c r="K299" s="13" t="s">
        <v>1659</v>
      </c>
      <c r="L299" s="13" t="s">
        <v>469</v>
      </c>
      <c r="M299" s="12" t="s">
        <v>1076</v>
      </c>
      <c r="N299" s="14" t="s">
        <v>6658</v>
      </c>
      <c r="O299" s="7"/>
    </row>
    <row r="300" spans="1:15" x14ac:dyDescent="0.3">
      <c r="A300" s="12" t="s">
        <v>4641</v>
      </c>
      <c r="B300" s="13" t="s">
        <v>5248</v>
      </c>
      <c r="C300" s="13" t="s">
        <v>2506</v>
      </c>
      <c r="D300" s="13" t="s">
        <v>293</v>
      </c>
      <c r="E300" s="13" t="s">
        <v>826</v>
      </c>
      <c r="F300" s="13" t="s">
        <v>1948</v>
      </c>
      <c r="G300" s="13" t="s">
        <v>5247</v>
      </c>
      <c r="H300" s="13" t="s">
        <v>18</v>
      </c>
      <c r="I300" s="12" t="s">
        <v>5238</v>
      </c>
      <c r="J300" s="13" t="s">
        <v>4974</v>
      </c>
      <c r="K300" s="13" t="s">
        <v>1659</v>
      </c>
      <c r="L300" s="13" t="s">
        <v>469</v>
      </c>
      <c r="M300" s="12" t="s">
        <v>6605</v>
      </c>
      <c r="N300" s="14" t="s">
        <v>6658</v>
      </c>
      <c r="O300" s="7"/>
    </row>
    <row r="301" spans="1:15" x14ac:dyDescent="0.3">
      <c r="A301" s="12" t="s">
        <v>4641</v>
      </c>
      <c r="B301" s="13" t="s">
        <v>5237</v>
      </c>
      <c r="C301" s="13" t="s">
        <v>6527</v>
      </c>
      <c r="D301" s="13" t="s">
        <v>304</v>
      </c>
      <c r="E301" s="13" t="s">
        <v>2633</v>
      </c>
      <c r="F301" s="13" t="s">
        <v>1948</v>
      </c>
      <c r="G301" s="13" t="s">
        <v>5236</v>
      </c>
      <c r="H301" s="13" t="s">
        <v>18</v>
      </c>
      <c r="I301" s="12" t="s">
        <v>5238</v>
      </c>
      <c r="J301" s="13" t="s">
        <v>4978</v>
      </c>
      <c r="K301" s="13" t="s">
        <v>1659</v>
      </c>
      <c r="L301" s="13" t="s">
        <v>469</v>
      </c>
      <c r="M301" s="12" t="s">
        <v>6605</v>
      </c>
      <c r="N301" s="14" t="s">
        <v>6658</v>
      </c>
      <c r="O301" s="7"/>
    </row>
    <row r="302" spans="1:15" x14ac:dyDescent="0.3">
      <c r="A302" s="12" t="s">
        <v>4641</v>
      </c>
      <c r="B302" s="13" t="s">
        <v>5240</v>
      </c>
      <c r="C302" s="13" t="s">
        <v>6527</v>
      </c>
      <c r="D302" s="13" t="s">
        <v>94</v>
      </c>
      <c r="E302" s="13" t="s">
        <v>2633</v>
      </c>
      <c r="F302" s="13" t="s">
        <v>1948</v>
      </c>
      <c r="G302" s="13" t="s">
        <v>5239</v>
      </c>
      <c r="H302" s="13" t="s">
        <v>18</v>
      </c>
      <c r="I302" s="12" t="s">
        <v>5238</v>
      </c>
      <c r="J302" s="13" t="s">
        <v>4454</v>
      </c>
      <c r="K302" s="13" t="s">
        <v>1659</v>
      </c>
      <c r="L302" s="13" t="s">
        <v>469</v>
      </c>
      <c r="M302" s="12" t="s">
        <v>6605</v>
      </c>
      <c r="N302" s="14" t="s">
        <v>6658</v>
      </c>
      <c r="O302" s="7"/>
    </row>
    <row r="303" spans="1:15" x14ac:dyDescent="0.3">
      <c r="A303" s="12" t="s">
        <v>4641</v>
      </c>
      <c r="B303" s="13" t="s">
        <v>5250</v>
      </c>
      <c r="C303" s="13" t="s">
        <v>2506</v>
      </c>
      <c r="D303" s="13" t="s">
        <v>293</v>
      </c>
      <c r="E303" s="13" t="s">
        <v>826</v>
      </c>
      <c r="F303" s="13" t="s">
        <v>1948</v>
      </c>
      <c r="G303" s="13" t="s">
        <v>5249</v>
      </c>
      <c r="H303" s="13" t="s">
        <v>18</v>
      </c>
      <c r="I303" s="12" t="s">
        <v>5243</v>
      </c>
      <c r="J303" s="13" t="s">
        <v>4974</v>
      </c>
      <c r="K303" s="13" t="s">
        <v>1659</v>
      </c>
      <c r="L303" s="13" t="s">
        <v>469</v>
      </c>
      <c r="M303" s="12" t="s">
        <v>6605</v>
      </c>
      <c r="N303" s="14" t="s">
        <v>6658</v>
      </c>
      <c r="O303" s="7"/>
    </row>
    <row r="304" spans="1:15" x14ac:dyDescent="0.3">
      <c r="A304" s="12" t="s">
        <v>4641</v>
      </c>
      <c r="B304" s="13" t="s">
        <v>5242</v>
      </c>
      <c r="C304" s="13" t="s">
        <v>6527</v>
      </c>
      <c r="D304" s="13" t="s">
        <v>304</v>
      </c>
      <c r="E304" s="13" t="s">
        <v>2633</v>
      </c>
      <c r="F304" s="13" t="s">
        <v>1948</v>
      </c>
      <c r="G304" s="13" t="s">
        <v>5241</v>
      </c>
      <c r="H304" s="13" t="s">
        <v>18</v>
      </c>
      <c r="I304" s="12" t="s">
        <v>5243</v>
      </c>
      <c r="J304" s="13" t="s">
        <v>4978</v>
      </c>
      <c r="K304" s="13" t="s">
        <v>1659</v>
      </c>
      <c r="L304" s="13" t="s">
        <v>469</v>
      </c>
      <c r="M304" s="12" t="s">
        <v>6605</v>
      </c>
      <c r="N304" s="14" t="s">
        <v>6658</v>
      </c>
      <c r="O304" s="7"/>
    </row>
    <row r="305" spans="1:15" x14ac:dyDescent="0.3">
      <c r="A305" s="12" t="s">
        <v>4641</v>
      </c>
      <c r="B305" s="13" t="s">
        <v>3569</v>
      </c>
      <c r="C305" s="13" t="s">
        <v>6527</v>
      </c>
      <c r="D305" s="13" t="s">
        <v>94</v>
      </c>
      <c r="E305" s="13" t="s">
        <v>2633</v>
      </c>
      <c r="F305" s="13" t="s">
        <v>1948</v>
      </c>
      <c r="G305" s="13" t="s">
        <v>5244</v>
      </c>
      <c r="H305" s="13" t="s">
        <v>18</v>
      </c>
      <c r="I305" s="12" t="s">
        <v>5243</v>
      </c>
      <c r="J305" s="13" t="s">
        <v>4454</v>
      </c>
      <c r="K305" s="13" t="s">
        <v>1659</v>
      </c>
      <c r="L305" s="13" t="s">
        <v>469</v>
      </c>
      <c r="M305" s="12" t="s">
        <v>6605</v>
      </c>
      <c r="N305" s="14" t="s">
        <v>6658</v>
      </c>
      <c r="O305" s="7"/>
    </row>
    <row r="306" spans="1:15" x14ac:dyDescent="0.3">
      <c r="A306" s="12" t="s">
        <v>4641</v>
      </c>
      <c r="B306" s="13" t="s">
        <v>3661</v>
      </c>
      <c r="C306" s="13" t="s">
        <v>6527</v>
      </c>
      <c r="D306" s="13" t="s">
        <v>94</v>
      </c>
      <c r="E306" s="13" t="s">
        <v>1343</v>
      </c>
      <c r="F306" s="13" t="s">
        <v>1885</v>
      </c>
      <c r="G306" s="13" t="s">
        <v>4780</v>
      </c>
      <c r="H306" s="13" t="s">
        <v>18</v>
      </c>
      <c r="I306" s="12" t="s">
        <v>4781</v>
      </c>
      <c r="J306" s="13" t="s">
        <v>4454</v>
      </c>
      <c r="K306" s="13" t="s">
        <v>1659</v>
      </c>
      <c r="L306" s="13" t="s">
        <v>469</v>
      </c>
      <c r="M306" s="12" t="s">
        <v>6611</v>
      </c>
      <c r="N306" s="14" t="s">
        <v>6658</v>
      </c>
      <c r="O306" s="7"/>
    </row>
    <row r="307" spans="1:15" x14ac:dyDescent="0.3">
      <c r="A307" s="12" t="s">
        <v>4641</v>
      </c>
      <c r="B307" s="13" t="s">
        <v>4164</v>
      </c>
      <c r="C307" s="13" t="s">
        <v>6527</v>
      </c>
      <c r="D307" s="13" t="s">
        <v>94</v>
      </c>
      <c r="E307" s="13" t="s">
        <v>1343</v>
      </c>
      <c r="F307" s="13" t="s">
        <v>1881</v>
      </c>
      <c r="G307" s="13" t="s">
        <v>4744</v>
      </c>
      <c r="H307" s="13" t="s">
        <v>18</v>
      </c>
      <c r="I307" s="12" t="s">
        <v>4745</v>
      </c>
      <c r="J307" s="13" t="s">
        <v>4454</v>
      </c>
      <c r="K307" s="13" t="s">
        <v>1659</v>
      </c>
      <c r="L307" s="13" t="s">
        <v>469</v>
      </c>
      <c r="M307" s="12" t="s">
        <v>6622</v>
      </c>
      <c r="N307" s="14" t="s">
        <v>6658</v>
      </c>
      <c r="O307" s="7"/>
    </row>
    <row r="308" spans="1:15" x14ac:dyDescent="0.3">
      <c r="A308" s="12" t="s">
        <v>4641</v>
      </c>
      <c r="B308" s="13" t="s">
        <v>2847</v>
      </c>
      <c r="C308" s="13" t="s">
        <v>6527</v>
      </c>
      <c r="D308" s="13" t="s">
        <v>94</v>
      </c>
      <c r="E308" s="13" t="s">
        <v>1343</v>
      </c>
      <c r="F308" s="13" t="s">
        <v>1883</v>
      </c>
      <c r="G308" s="13" t="s">
        <v>4763</v>
      </c>
      <c r="H308" s="13" t="s">
        <v>18</v>
      </c>
      <c r="I308" s="12" t="s">
        <v>4764</v>
      </c>
      <c r="J308" s="13" t="s">
        <v>4454</v>
      </c>
      <c r="K308" s="13" t="s">
        <v>1659</v>
      </c>
      <c r="L308" s="13" t="s">
        <v>469</v>
      </c>
      <c r="M308" s="12" t="s">
        <v>6612</v>
      </c>
      <c r="N308" s="14" t="s">
        <v>6658</v>
      </c>
      <c r="O308" s="7"/>
    </row>
    <row r="309" spans="1:15" x14ac:dyDescent="0.3">
      <c r="A309" s="12" t="s">
        <v>4641</v>
      </c>
      <c r="B309" s="13" t="s">
        <v>3572</v>
      </c>
      <c r="C309" s="13" t="s">
        <v>2506</v>
      </c>
      <c r="D309" s="13" t="s">
        <v>94</v>
      </c>
      <c r="E309" s="13" t="s">
        <v>1343</v>
      </c>
      <c r="F309" s="13" t="s">
        <v>1881</v>
      </c>
      <c r="G309" s="13" t="s">
        <v>4755</v>
      </c>
      <c r="H309" s="13" t="s">
        <v>18</v>
      </c>
      <c r="I309" s="12" t="s">
        <v>4756</v>
      </c>
      <c r="J309" s="13" t="s">
        <v>4454</v>
      </c>
      <c r="K309" s="13" t="s">
        <v>1659</v>
      </c>
      <c r="L309" s="13" t="s">
        <v>469</v>
      </c>
      <c r="M309" s="12" t="s">
        <v>6622</v>
      </c>
      <c r="N309" s="14" t="s">
        <v>6658</v>
      </c>
      <c r="O309" s="7"/>
    </row>
    <row r="310" spans="1:15" x14ac:dyDescent="0.3">
      <c r="A310" s="12" t="s">
        <v>4641</v>
      </c>
      <c r="B310" s="13" t="s">
        <v>3944</v>
      </c>
      <c r="C310" s="13" t="s">
        <v>6527</v>
      </c>
      <c r="D310" s="13" t="s">
        <v>94</v>
      </c>
      <c r="E310" s="13" t="s">
        <v>826</v>
      </c>
      <c r="F310" s="13" t="s">
        <v>1910</v>
      </c>
      <c r="G310" s="13" t="s">
        <v>4947</v>
      </c>
      <c r="H310" s="13" t="s">
        <v>18</v>
      </c>
      <c r="I310" s="12" t="s">
        <v>4946</v>
      </c>
      <c r="J310" s="13" t="s">
        <v>4454</v>
      </c>
      <c r="K310" s="13" t="s">
        <v>1659</v>
      </c>
      <c r="L310" s="13" t="s">
        <v>469</v>
      </c>
      <c r="M310" s="12" t="s">
        <v>1913</v>
      </c>
      <c r="N310" s="14" t="s">
        <v>6658</v>
      </c>
      <c r="O310" s="7"/>
    </row>
    <row r="311" spans="1:15" x14ac:dyDescent="0.3">
      <c r="A311" s="12" t="s">
        <v>4641</v>
      </c>
      <c r="B311" s="13" t="s">
        <v>3588</v>
      </c>
      <c r="C311" s="13" t="s">
        <v>2628</v>
      </c>
      <c r="D311" s="13" t="s">
        <v>94</v>
      </c>
      <c r="E311" s="13" t="s">
        <v>1343</v>
      </c>
      <c r="F311" s="13" t="s">
        <v>1869</v>
      </c>
      <c r="G311" s="13" t="s">
        <v>4690</v>
      </c>
      <c r="H311" s="13" t="s">
        <v>18</v>
      </c>
      <c r="I311" s="12" t="s">
        <v>4691</v>
      </c>
      <c r="J311" s="13" t="s">
        <v>4454</v>
      </c>
      <c r="K311" s="13" t="s">
        <v>1659</v>
      </c>
      <c r="L311" s="13" t="s">
        <v>469</v>
      </c>
      <c r="M311" s="12" t="s">
        <v>6613</v>
      </c>
      <c r="N311" s="14" t="s">
        <v>6658</v>
      </c>
      <c r="O311" s="7"/>
    </row>
    <row r="312" spans="1:15" x14ac:dyDescent="0.3">
      <c r="A312" s="12" t="s">
        <v>4641</v>
      </c>
      <c r="B312" s="13" t="s">
        <v>4906</v>
      </c>
      <c r="C312" s="13" t="s">
        <v>6527</v>
      </c>
      <c r="D312" s="13" t="s">
        <v>94</v>
      </c>
      <c r="E312" s="13" t="s">
        <v>826</v>
      </c>
      <c r="F312" s="13" t="s">
        <v>1905</v>
      </c>
      <c r="G312" s="13" t="s">
        <v>4905</v>
      </c>
      <c r="H312" s="13" t="s">
        <v>18</v>
      </c>
      <c r="I312" s="12" t="s">
        <v>4907</v>
      </c>
      <c r="J312" s="13" t="s">
        <v>4454</v>
      </c>
      <c r="K312" s="13" t="s">
        <v>1659</v>
      </c>
      <c r="L312" s="13" t="s">
        <v>469</v>
      </c>
      <c r="M312" s="12" t="s">
        <v>246</v>
      </c>
      <c r="N312" s="14" t="s">
        <v>6658</v>
      </c>
      <c r="O312" s="7"/>
    </row>
    <row r="313" spans="1:15" x14ac:dyDescent="0.3">
      <c r="A313" s="12" t="s">
        <v>4641</v>
      </c>
      <c r="B313" s="13" t="s">
        <v>3752</v>
      </c>
      <c r="C313" s="13" t="s">
        <v>6527</v>
      </c>
      <c r="D313" s="13" t="s">
        <v>94</v>
      </c>
      <c r="E313" s="13" t="s">
        <v>1343</v>
      </c>
      <c r="F313" s="13" t="s">
        <v>1879</v>
      </c>
      <c r="G313" s="13" t="s">
        <v>4733</v>
      </c>
      <c r="H313" s="13" t="s">
        <v>18</v>
      </c>
      <c r="I313" s="12" t="s">
        <v>4734</v>
      </c>
      <c r="J313" s="13" t="s">
        <v>4454</v>
      </c>
      <c r="K313" s="13" t="s">
        <v>1659</v>
      </c>
      <c r="L313" s="13" t="s">
        <v>469</v>
      </c>
      <c r="M313" s="12" t="s">
        <v>6614</v>
      </c>
      <c r="N313" s="14" t="s">
        <v>6658</v>
      </c>
      <c r="O313" s="7"/>
    </row>
    <row r="314" spans="1:15" x14ac:dyDescent="0.3">
      <c r="A314" s="12" t="s">
        <v>4641</v>
      </c>
      <c r="B314" s="13" t="s">
        <v>2717</v>
      </c>
      <c r="C314" s="13" t="s">
        <v>6527</v>
      </c>
      <c r="D314" s="13" t="s">
        <v>94</v>
      </c>
      <c r="E314" s="13" t="s">
        <v>1343</v>
      </c>
      <c r="F314" s="13" t="s">
        <v>1885</v>
      </c>
      <c r="G314" s="13" t="s">
        <v>4789</v>
      </c>
      <c r="H314" s="13" t="s">
        <v>18</v>
      </c>
      <c r="I314" s="12" t="s">
        <v>4781</v>
      </c>
      <c r="J314" s="13" t="s">
        <v>4454</v>
      </c>
      <c r="K314" s="13" t="s">
        <v>1659</v>
      </c>
      <c r="L314" s="13" t="s">
        <v>469</v>
      </c>
      <c r="M314" s="12" t="s">
        <v>6611</v>
      </c>
      <c r="N314" s="14" t="s">
        <v>6658</v>
      </c>
      <c r="O314" s="7"/>
    </row>
    <row r="315" spans="1:15" x14ac:dyDescent="0.3">
      <c r="A315" s="12" t="s">
        <v>4641</v>
      </c>
      <c r="B315" s="13" t="s">
        <v>4772</v>
      </c>
      <c r="C315" s="13" t="s">
        <v>6527</v>
      </c>
      <c r="D315" s="13" t="s">
        <v>94</v>
      </c>
      <c r="E315" s="13" t="s">
        <v>1343</v>
      </c>
      <c r="F315" s="13" t="s">
        <v>1883</v>
      </c>
      <c r="G315" s="13" t="s">
        <v>4771</v>
      </c>
      <c r="H315" s="13" t="s">
        <v>18</v>
      </c>
      <c r="I315" s="12" t="s">
        <v>4773</v>
      </c>
      <c r="J315" s="13" t="s">
        <v>4454</v>
      </c>
      <c r="K315" s="13" t="s">
        <v>1659</v>
      </c>
      <c r="L315" s="13" t="s">
        <v>469</v>
      </c>
      <c r="M315" s="12" t="s">
        <v>6612</v>
      </c>
      <c r="N315" s="14" t="s">
        <v>6658</v>
      </c>
      <c r="O315" s="7"/>
    </row>
    <row r="316" spans="1:15" x14ac:dyDescent="0.3">
      <c r="A316" s="12" t="s">
        <v>4641</v>
      </c>
      <c r="B316" s="13" t="s">
        <v>3466</v>
      </c>
      <c r="C316" s="13" t="s">
        <v>6527</v>
      </c>
      <c r="D316" s="13" t="s">
        <v>94</v>
      </c>
      <c r="E316" s="13" t="s">
        <v>1343</v>
      </c>
      <c r="F316" s="13" t="s">
        <v>1887</v>
      </c>
      <c r="G316" s="13" t="s">
        <v>4798</v>
      </c>
      <c r="H316" s="13" t="s">
        <v>18</v>
      </c>
      <c r="I316" s="12" t="s">
        <v>4799</v>
      </c>
      <c r="J316" s="13" t="s">
        <v>4454</v>
      </c>
      <c r="K316" s="13" t="s">
        <v>1659</v>
      </c>
      <c r="L316" s="13" t="s">
        <v>469</v>
      </c>
      <c r="M316" s="12" t="s">
        <v>6615</v>
      </c>
      <c r="N316" s="14" t="s">
        <v>6658</v>
      </c>
      <c r="O316" s="7"/>
    </row>
    <row r="317" spans="1:15" x14ac:dyDescent="0.3">
      <c r="A317" s="12" t="s">
        <v>5192</v>
      </c>
      <c r="B317" s="13" t="s">
        <v>1795</v>
      </c>
      <c r="C317" s="13" t="s">
        <v>2506</v>
      </c>
      <c r="D317" s="13" t="s">
        <v>293</v>
      </c>
      <c r="E317" s="13" t="s">
        <v>826</v>
      </c>
      <c r="F317" s="13" t="s">
        <v>1945</v>
      </c>
      <c r="G317" s="13" t="s">
        <v>5212</v>
      </c>
      <c r="H317" s="13" t="s">
        <v>18</v>
      </c>
      <c r="I317" s="12" t="s">
        <v>5213</v>
      </c>
      <c r="J317" s="13" t="s">
        <v>2852</v>
      </c>
      <c r="K317" s="13" t="s">
        <v>1659</v>
      </c>
      <c r="L317" s="13" t="s">
        <v>469</v>
      </c>
      <c r="M317" s="12" t="s">
        <v>6595</v>
      </c>
      <c r="N317" s="14" t="s">
        <v>6658</v>
      </c>
      <c r="O317" s="7"/>
    </row>
    <row r="318" spans="1:15" x14ac:dyDescent="0.3">
      <c r="A318" s="12" t="s">
        <v>5192</v>
      </c>
      <c r="B318" s="13" t="s">
        <v>2406</v>
      </c>
      <c r="C318" s="13" t="s">
        <v>6527</v>
      </c>
      <c r="D318" s="13" t="s">
        <v>304</v>
      </c>
      <c r="E318" s="13" t="s">
        <v>2633</v>
      </c>
      <c r="F318" s="13" t="s">
        <v>1945</v>
      </c>
      <c r="G318" s="13" t="s">
        <v>5191</v>
      </c>
      <c r="H318" s="13" t="s">
        <v>18</v>
      </c>
      <c r="I318" s="12" t="s">
        <v>5193</v>
      </c>
      <c r="J318" s="13" t="s">
        <v>3361</v>
      </c>
      <c r="K318" s="13" t="s">
        <v>1659</v>
      </c>
      <c r="L318" s="13" t="s">
        <v>469</v>
      </c>
      <c r="M318" s="12" t="s">
        <v>6595</v>
      </c>
      <c r="N318" s="14" t="s">
        <v>6658</v>
      </c>
      <c r="O318" s="7"/>
    </row>
    <row r="319" spans="1:15" x14ac:dyDescent="0.3">
      <c r="A319" s="12" t="s">
        <v>5629</v>
      </c>
      <c r="B319" s="13" t="s">
        <v>5696</v>
      </c>
      <c r="C319" s="13" t="s">
        <v>2506</v>
      </c>
      <c r="D319" s="13" t="s">
        <v>94</v>
      </c>
      <c r="E319" s="13" t="s">
        <v>1343</v>
      </c>
      <c r="F319" s="13" t="s">
        <v>2178</v>
      </c>
      <c r="G319" s="13" t="s">
        <v>5695</v>
      </c>
      <c r="H319" s="13" t="s">
        <v>18</v>
      </c>
      <c r="I319" s="12" t="s">
        <v>5697</v>
      </c>
      <c r="J319" s="13" t="s">
        <v>2936</v>
      </c>
      <c r="K319" s="13" t="s">
        <v>1659</v>
      </c>
      <c r="L319" s="13" t="s">
        <v>1246</v>
      </c>
      <c r="M319" s="12" t="s">
        <v>1696</v>
      </c>
      <c r="N319" s="14" t="s">
        <v>6658</v>
      </c>
      <c r="O319" s="7"/>
    </row>
    <row r="320" spans="1:15" x14ac:dyDescent="0.3">
      <c r="A320" s="12" t="s">
        <v>5629</v>
      </c>
      <c r="B320" s="13" t="s">
        <v>5413</v>
      </c>
      <c r="C320" s="13" t="s">
        <v>2506</v>
      </c>
      <c r="D320" s="13" t="s">
        <v>94</v>
      </c>
      <c r="E320" s="13" t="s">
        <v>1343</v>
      </c>
      <c r="F320" s="13" t="s">
        <v>2160</v>
      </c>
      <c r="G320" s="13" t="s">
        <v>5628</v>
      </c>
      <c r="H320" s="13" t="s">
        <v>18</v>
      </c>
      <c r="I320" s="12" t="s">
        <v>5630</v>
      </c>
      <c r="J320" s="13" t="s">
        <v>2936</v>
      </c>
      <c r="K320" s="13" t="s">
        <v>1659</v>
      </c>
      <c r="L320" s="13" t="s">
        <v>1246</v>
      </c>
      <c r="M320" s="12" t="s">
        <v>2162</v>
      </c>
      <c r="N320" s="14" t="s">
        <v>6658</v>
      </c>
      <c r="O320" s="7"/>
    </row>
    <row r="321" spans="1:15" x14ac:dyDescent="0.3">
      <c r="A321" s="12" t="s">
        <v>5629</v>
      </c>
      <c r="B321" s="13" t="s">
        <v>5416</v>
      </c>
      <c r="C321" s="13" t="s">
        <v>6527</v>
      </c>
      <c r="D321" s="13" t="s">
        <v>94</v>
      </c>
      <c r="E321" s="13" t="s">
        <v>1343</v>
      </c>
      <c r="F321" s="13" t="s">
        <v>2167</v>
      </c>
      <c r="G321" s="13" t="s">
        <v>5655</v>
      </c>
      <c r="H321" s="13" t="s">
        <v>18</v>
      </c>
      <c r="I321" s="12" t="s">
        <v>5656</v>
      </c>
      <c r="J321" s="13" t="s">
        <v>2936</v>
      </c>
      <c r="K321" s="13" t="s">
        <v>1659</v>
      </c>
      <c r="L321" s="13" t="s">
        <v>1246</v>
      </c>
      <c r="M321" s="12" t="s">
        <v>1093</v>
      </c>
      <c r="N321" s="14" t="s">
        <v>6658</v>
      </c>
      <c r="O321" s="7"/>
    </row>
    <row r="322" spans="1:15" x14ac:dyDescent="0.3">
      <c r="A322" s="12" t="s">
        <v>5488</v>
      </c>
      <c r="B322" s="13" t="s">
        <v>5489</v>
      </c>
      <c r="C322" s="13" t="s">
        <v>2506</v>
      </c>
      <c r="D322" s="13" t="s">
        <v>304</v>
      </c>
      <c r="E322" s="13" t="s">
        <v>826</v>
      </c>
      <c r="F322" s="13" t="s">
        <v>2130</v>
      </c>
      <c r="G322" s="13" t="s">
        <v>5487</v>
      </c>
      <c r="H322" s="13" t="s">
        <v>18</v>
      </c>
      <c r="I322" s="12" t="s">
        <v>5490</v>
      </c>
      <c r="J322" s="13" t="s">
        <v>5356</v>
      </c>
      <c r="K322" s="13" t="s">
        <v>1659</v>
      </c>
      <c r="L322" s="13" t="s">
        <v>1246</v>
      </c>
      <c r="M322" s="12" t="s">
        <v>2132</v>
      </c>
      <c r="N322" s="14" t="s">
        <v>6658</v>
      </c>
      <c r="O322" s="7"/>
    </row>
    <row r="323" spans="1:15" x14ac:dyDescent="0.3">
      <c r="A323" s="12" t="s">
        <v>5488</v>
      </c>
      <c r="B323" s="13" t="s">
        <v>5492</v>
      </c>
      <c r="C323" s="13" t="s">
        <v>2506</v>
      </c>
      <c r="D323" s="13" t="s">
        <v>94</v>
      </c>
      <c r="E323" s="13" t="s">
        <v>2633</v>
      </c>
      <c r="F323" s="13" t="s">
        <v>2130</v>
      </c>
      <c r="G323" s="13" t="s">
        <v>5491</v>
      </c>
      <c r="H323" s="13" t="s">
        <v>18</v>
      </c>
      <c r="I323" s="12" t="s">
        <v>5490</v>
      </c>
      <c r="J323" s="13" t="s">
        <v>824</v>
      </c>
      <c r="K323" s="13" t="s">
        <v>1659</v>
      </c>
      <c r="L323" s="13" t="s">
        <v>1246</v>
      </c>
      <c r="M323" s="12" t="s">
        <v>2132</v>
      </c>
      <c r="N323" s="14" t="s">
        <v>6658</v>
      </c>
      <c r="O323" s="7"/>
    </row>
    <row r="324" spans="1:15" x14ac:dyDescent="0.3">
      <c r="A324" s="12" t="s">
        <v>5488</v>
      </c>
      <c r="B324" s="13" t="s">
        <v>5627</v>
      </c>
      <c r="C324" s="13" t="s">
        <v>6527</v>
      </c>
      <c r="D324" s="13" t="s">
        <v>94</v>
      </c>
      <c r="E324" s="13" t="s">
        <v>1343</v>
      </c>
      <c r="F324" s="13" t="s">
        <v>2160</v>
      </c>
      <c r="G324" s="13" t="s">
        <v>5626</v>
      </c>
      <c r="H324" s="13" t="s">
        <v>18</v>
      </c>
      <c r="I324" s="12" t="s">
        <v>2161</v>
      </c>
      <c r="J324" s="13" t="s">
        <v>824</v>
      </c>
      <c r="K324" s="13" t="s">
        <v>1659</v>
      </c>
      <c r="L324" s="13" t="s">
        <v>1246</v>
      </c>
      <c r="M324" s="12" t="s">
        <v>2162</v>
      </c>
      <c r="N324" s="14" t="s">
        <v>6658</v>
      </c>
      <c r="O324" s="7"/>
    </row>
    <row r="325" spans="1:15" x14ac:dyDescent="0.3">
      <c r="A325" s="12" t="s">
        <v>5488</v>
      </c>
      <c r="B325" s="13" t="s">
        <v>5545</v>
      </c>
      <c r="C325" s="13" t="s">
        <v>6527</v>
      </c>
      <c r="D325" s="13" t="s">
        <v>304</v>
      </c>
      <c r="E325" s="13" t="s">
        <v>826</v>
      </c>
      <c r="F325" s="13" t="s">
        <v>2147</v>
      </c>
      <c r="G325" s="13" t="s">
        <v>5544</v>
      </c>
      <c r="H325" s="13" t="s">
        <v>18</v>
      </c>
      <c r="I325" s="12" t="s">
        <v>5546</v>
      </c>
      <c r="J325" s="13" t="s">
        <v>5356</v>
      </c>
      <c r="K325" s="13" t="s">
        <v>1659</v>
      </c>
      <c r="L325" s="13" t="s">
        <v>1246</v>
      </c>
      <c r="M325" s="12" t="s">
        <v>2149</v>
      </c>
      <c r="N325" s="14" t="s">
        <v>6658</v>
      </c>
      <c r="O325" s="7"/>
    </row>
    <row r="326" spans="1:15" x14ac:dyDescent="0.3">
      <c r="A326" s="12" t="s">
        <v>5488</v>
      </c>
      <c r="B326" s="13" t="s">
        <v>5548</v>
      </c>
      <c r="C326" s="13" t="s">
        <v>6527</v>
      </c>
      <c r="D326" s="13" t="s">
        <v>94</v>
      </c>
      <c r="E326" s="13" t="s">
        <v>2633</v>
      </c>
      <c r="F326" s="13" t="s">
        <v>2147</v>
      </c>
      <c r="G326" s="13" t="s">
        <v>5547</v>
      </c>
      <c r="H326" s="13" t="s">
        <v>18</v>
      </c>
      <c r="I326" s="12" t="s">
        <v>5546</v>
      </c>
      <c r="J326" s="13" t="s">
        <v>824</v>
      </c>
      <c r="K326" s="13" t="s">
        <v>1659</v>
      </c>
      <c r="L326" s="13" t="s">
        <v>1246</v>
      </c>
      <c r="M326" s="12" t="s">
        <v>2149</v>
      </c>
      <c r="N326" s="14" t="s">
        <v>6658</v>
      </c>
      <c r="O326" s="7"/>
    </row>
    <row r="327" spans="1:15" x14ac:dyDescent="0.3">
      <c r="A327" s="12" t="s">
        <v>5488</v>
      </c>
      <c r="B327" s="13" t="s">
        <v>5715</v>
      </c>
      <c r="C327" s="13" t="s">
        <v>6527</v>
      </c>
      <c r="D327" s="13" t="s">
        <v>304</v>
      </c>
      <c r="E327" s="13" t="s">
        <v>826</v>
      </c>
      <c r="F327" s="13" t="s">
        <v>2180</v>
      </c>
      <c r="G327" s="13" t="s">
        <v>5714</v>
      </c>
      <c r="H327" s="13" t="s">
        <v>18</v>
      </c>
      <c r="I327" s="12" t="s">
        <v>5716</v>
      </c>
      <c r="J327" s="13" t="s">
        <v>5356</v>
      </c>
      <c r="K327" s="13" t="s">
        <v>1659</v>
      </c>
      <c r="L327" s="13" t="s">
        <v>1246</v>
      </c>
      <c r="M327" s="12" t="s">
        <v>2063</v>
      </c>
      <c r="N327" s="14" t="s">
        <v>6658</v>
      </c>
      <c r="O327" s="7"/>
    </row>
    <row r="328" spans="1:15" x14ac:dyDescent="0.3">
      <c r="A328" s="12" t="s">
        <v>5488</v>
      </c>
      <c r="B328" s="13" t="s">
        <v>5718</v>
      </c>
      <c r="C328" s="13" t="s">
        <v>6527</v>
      </c>
      <c r="D328" s="13" t="s">
        <v>94</v>
      </c>
      <c r="E328" s="13" t="s">
        <v>2633</v>
      </c>
      <c r="F328" s="13" t="s">
        <v>2180</v>
      </c>
      <c r="G328" s="13" t="s">
        <v>5717</v>
      </c>
      <c r="H328" s="13" t="s">
        <v>18</v>
      </c>
      <c r="I328" s="12" t="s">
        <v>5716</v>
      </c>
      <c r="J328" s="13" t="s">
        <v>824</v>
      </c>
      <c r="K328" s="13" t="s">
        <v>1659</v>
      </c>
      <c r="L328" s="13" t="s">
        <v>1246</v>
      </c>
      <c r="M328" s="12" t="s">
        <v>2063</v>
      </c>
      <c r="N328" s="14" t="s">
        <v>6658</v>
      </c>
      <c r="O328" s="7"/>
    </row>
    <row r="329" spans="1:15" x14ac:dyDescent="0.3">
      <c r="A329" s="12" t="s">
        <v>5488</v>
      </c>
      <c r="B329" s="13" t="s">
        <v>5720</v>
      </c>
      <c r="C329" s="13" t="s">
        <v>6527</v>
      </c>
      <c r="D329" s="13" t="s">
        <v>304</v>
      </c>
      <c r="E329" s="13" t="s">
        <v>826</v>
      </c>
      <c r="F329" s="13" t="s">
        <v>2180</v>
      </c>
      <c r="G329" s="13" t="s">
        <v>5719</v>
      </c>
      <c r="H329" s="13" t="s">
        <v>18</v>
      </c>
      <c r="I329" s="12" t="s">
        <v>5721</v>
      </c>
      <c r="J329" s="13" t="s">
        <v>5356</v>
      </c>
      <c r="K329" s="13" t="s">
        <v>1659</v>
      </c>
      <c r="L329" s="13" t="s">
        <v>1246</v>
      </c>
      <c r="M329" s="12" t="s">
        <v>2063</v>
      </c>
      <c r="N329" s="14" t="s">
        <v>6658</v>
      </c>
      <c r="O329" s="7"/>
    </row>
    <row r="330" spans="1:15" x14ac:dyDescent="0.3">
      <c r="A330" s="12" t="s">
        <v>5488</v>
      </c>
      <c r="B330" s="13" t="s">
        <v>5723</v>
      </c>
      <c r="C330" s="13" t="s">
        <v>6527</v>
      </c>
      <c r="D330" s="13" t="s">
        <v>94</v>
      </c>
      <c r="E330" s="13" t="s">
        <v>2633</v>
      </c>
      <c r="F330" s="13" t="s">
        <v>2180</v>
      </c>
      <c r="G330" s="13" t="s">
        <v>5722</v>
      </c>
      <c r="H330" s="13" t="s">
        <v>18</v>
      </c>
      <c r="I330" s="12" t="s">
        <v>5721</v>
      </c>
      <c r="J330" s="13" t="s">
        <v>824</v>
      </c>
      <c r="K330" s="13" t="s">
        <v>1659</v>
      </c>
      <c r="L330" s="13" t="s">
        <v>1246</v>
      </c>
      <c r="M330" s="12" t="s">
        <v>2063</v>
      </c>
      <c r="N330" s="14" t="s">
        <v>6658</v>
      </c>
      <c r="O330" s="7"/>
    </row>
    <row r="331" spans="1:15" x14ac:dyDescent="0.3">
      <c r="A331" s="12" t="s">
        <v>5488</v>
      </c>
      <c r="B331" s="13" t="s">
        <v>5561</v>
      </c>
      <c r="C331" s="13" t="s">
        <v>2506</v>
      </c>
      <c r="D331" s="13" t="s">
        <v>94</v>
      </c>
      <c r="E331" s="13" t="s">
        <v>826</v>
      </c>
      <c r="F331" s="13" t="s">
        <v>2150</v>
      </c>
      <c r="G331" s="13" t="s">
        <v>5560</v>
      </c>
      <c r="H331" s="13" t="s">
        <v>18</v>
      </c>
      <c r="I331" s="12" t="s">
        <v>2151</v>
      </c>
      <c r="J331" s="13" t="s">
        <v>824</v>
      </c>
      <c r="K331" s="13" t="s">
        <v>1659</v>
      </c>
      <c r="L331" s="13" t="s">
        <v>1246</v>
      </c>
      <c r="M331" s="12" t="s">
        <v>2152</v>
      </c>
      <c r="N331" s="14" t="s">
        <v>6658</v>
      </c>
      <c r="O331" s="7"/>
    </row>
    <row r="332" spans="1:15" x14ac:dyDescent="0.3">
      <c r="A332" s="12" t="s">
        <v>5488</v>
      </c>
      <c r="B332" s="13" t="s">
        <v>5705</v>
      </c>
      <c r="C332" s="13" t="s">
        <v>2506</v>
      </c>
      <c r="D332" s="13" t="s">
        <v>94</v>
      </c>
      <c r="E332" s="13" t="s">
        <v>1343</v>
      </c>
      <c r="F332" s="13" t="s">
        <v>2178</v>
      </c>
      <c r="G332" s="13" t="s">
        <v>5704</v>
      </c>
      <c r="H332" s="13" t="s">
        <v>18</v>
      </c>
      <c r="I332" s="12" t="s">
        <v>2179</v>
      </c>
      <c r="J332" s="13" t="s">
        <v>824</v>
      </c>
      <c r="K332" s="13" t="s">
        <v>1659</v>
      </c>
      <c r="L332" s="13" t="s">
        <v>1246</v>
      </c>
      <c r="M332" s="12" t="s">
        <v>1696</v>
      </c>
      <c r="N332" s="14" t="s">
        <v>6658</v>
      </c>
      <c r="O332" s="7"/>
    </row>
    <row r="333" spans="1:15" x14ac:dyDescent="0.3">
      <c r="A333" s="12" t="s">
        <v>5488</v>
      </c>
      <c r="B333" s="13" t="s">
        <v>5534</v>
      </c>
      <c r="C333" s="13" t="s">
        <v>2506</v>
      </c>
      <c r="D333" s="13" t="s">
        <v>293</v>
      </c>
      <c r="E333" s="13" t="s">
        <v>826</v>
      </c>
      <c r="F333" s="13" t="s">
        <v>2141</v>
      </c>
      <c r="G333" s="13" t="s">
        <v>5533</v>
      </c>
      <c r="H333" s="13" t="s">
        <v>18</v>
      </c>
      <c r="I333" s="12" t="s">
        <v>5535</v>
      </c>
      <c r="J333" s="13" t="s">
        <v>4719</v>
      </c>
      <c r="K333" s="13" t="s">
        <v>1659</v>
      </c>
      <c r="L333" s="13" t="s">
        <v>1246</v>
      </c>
      <c r="M333" s="12" t="s">
        <v>2143</v>
      </c>
      <c r="N333" s="14" t="s">
        <v>6658</v>
      </c>
      <c r="O333" s="7"/>
    </row>
    <row r="334" spans="1:15" x14ac:dyDescent="0.3">
      <c r="A334" s="12" t="s">
        <v>5488</v>
      </c>
      <c r="B334" s="13" t="s">
        <v>4519</v>
      </c>
      <c r="C334" s="13" t="s">
        <v>2506</v>
      </c>
      <c r="D334" s="13" t="s">
        <v>304</v>
      </c>
      <c r="E334" s="13" t="s">
        <v>2633</v>
      </c>
      <c r="F334" s="13" t="s">
        <v>2141</v>
      </c>
      <c r="G334" s="13" t="s">
        <v>5536</v>
      </c>
      <c r="H334" s="13" t="s">
        <v>18</v>
      </c>
      <c r="I334" s="12" t="s">
        <v>5535</v>
      </c>
      <c r="J334" s="13" t="s">
        <v>5356</v>
      </c>
      <c r="K334" s="13" t="s">
        <v>1659</v>
      </c>
      <c r="L334" s="13" t="s">
        <v>1246</v>
      </c>
      <c r="M334" s="12" t="s">
        <v>2143</v>
      </c>
      <c r="N334" s="14" t="s">
        <v>6658</v>
      </c>
      <c r="O334" s="7"/>
    </row>
    <row r="335" spans="1:15" x14ac:dyDescent="0.3">
      <c r="A335" s="12" t="s">
        <v>5488</v>
      </c>
      <c r="B335" s="13" t="s">
        <v>4491</v>
      </c>
      <c r="C335" s="13" t="s">
        <v>2506</v>
      </c>
      <c r="D335" s="13" t="s">
        <v>94</v>
      </c>
      <c r="E335" s="13" t="s">
        <v>2633</v>
      </c>
      <c r="F335" s="13" t="s">
        <v>2141</v>
      </c>
      <c r="G335" s="13" t="s">
        <v>5537</v>
      </c>
      <c r="H335" s="13" t="s">
        <v>18</v>
      </c>
      <c r="I335" s="12" t="s">
        <v>5535</v>
      </c>
      <c r="J335" s="13" t="s">
        <v>824</v>
      </c>
      <c r="K335" s="13" t="s">
        <v>1659</v>
      </c>
      <c r="L335" s="13" t="s">
        <v>1246</v>
      </c>
      <c r="M335" s="12" t="s">
        <v>2143</v>
      </c>
      <c r="N335" s="14" t="s">
        <v>6658</v>
      </c>
      <c r="O335" s="7"/>
    </row>
    <row r="336" spans="1:15" x14ac:dyDescent="0.3">
      <c r="A336" s="12" t="s">
        <v>5488</v>
      </c>
      <c r="B336" s="13" t="s">
        <v>5641</v>
      </c>
      <c r="C336" s="13" t="s">
        <v>6527</v>
      </c>
      <c r="D336" s="13" t="s">
        <v>94</v>
      </c>
      <c r="E336" s="13" t="s">
        <v>1343</v>
      </c>
      <c r="F336" s="13" t="s">
        <v>2163</v>
      </c>
      <c r="G336" s="13" t="s">
        <v>5640</v>
      </c>
      <c r="H336" s="13" t="s">
        <v>18</v>
      </c>
      <c r="I336" s="12" t="s">
        <v>5642</v>
      </c>
      <c r="J336" s="13" t="s">
        <v>824</v>
      </c>
      <c r="K336" s="13" t="s">
        <v>1659</v>
      </c>
      <c r="L336" s="13" t="s">
        <v>1246</v>
      </c>
      <c r="M336" s="12" t="s">
        <v>1868</v>
      </c>
      <c r="N336" s="14" t="s">
        <v>6658</v>
      </c>
      <c r="O336" s="8" t="s">
        <v>6630</v>
      </c>
    </row>
    <row r="337" spans="1:15" x14ac:dyDescent="0.3">
      <c r="A337" s="12" t="s">
        <v>5488</v>
      </c>
      <c r="B337" s="13" t="s">
        <v>5527</v>
      </c>
      <c r="C337" s="13" t="s">
        <v>6527</v>
      </c>
      <c r="D337" s="13" t="s">
        <v>94</v>
      </c>
      <c r="E337" s="13" t="s">
        <v>1343</v>
      </c>
      <c r="F337" s="13" t="s">
        <v>2139</v>
      </c>
      <c r="G337" s="13" t="s">
        <v>5526</v>
      </c>
      <c r="H337" s="13" t="s">
        <v>18</v>
      </c>
      <c r="I337" s="12" t="s">
        <v>2140</v>
      </c>
      <c r="J337" s="13" t="s">
        <v>824</v>
      </c>
      <c r="K337" s="13" t="s">
        <v>1659</v>
      </c>
      <c r="L337" s="13" t="s">
        <v>1246</v>
      </c>
      <c r="M337" s="12" t="s">
        <v>2063</v>
      </c>
      <c r="N337" s="14" t="s">
        <v>6658</v>
      </c>
      <c r="O337" s="7"/>
    </row>
    <row r="338" spans="1:15" x14ac:dyDescent="0.3">
      <c r="A338" s="12" t="s">
        <v>5488</v>
      </c>
      <c r="B338" s="13" t="s">
        <v>5542</v>
      </c>
      <c r="C338" s="13" t="s">
        <v>6527</v>
      </c>
      <c r="D338" s="13" t="s">
        <v>94</v>
      </c>
      <c r="E338" s="13" t="s">
        <v>826</v>
      </c>
      <c r="F338" s="13" t="s">
        <v>2144</v>
      </c>
      <c r="G338" s="13" t="s">
        <v>5541</v>
      </c>
      <c r="H338" s="13" t="s">
        <v>18</v>
      </c>
      <c r="I338" s="12" t="s">
        <v>5543</v>
      </c>
      <c r="J338" s="13" t="s">
        <v>824</v>
      </c>
      <c r="K338" s="13" t="s">
        <v>1659</v>
      </c>
      <c r="L338" s="13" t="s">
        <v>1246</v>
      </c>
      <c r="M338" s="12" t="s">
        <v>2146</v>
      </c>
      <c r="N338" s="14" t="s">
        <v>6658</v>
      </c>
      <c r="O338" s="7"/>
    </row>
    <row r="339" spans="1:15" x14ac:dyDescent="0.3">
      <c r="A339" s="12" t="s">
        <v>5488</v>
      </c>
      <c r="B339" s="13" t="s">
        <v>5665</v>
      </c>
      <c r="C339" s="13" t="s">
        <v>6527</v>
      </c>
      <c r="D339" s="13" t="s">
        <v>94</v>
      </c>
      <c r="E339" s="13" t="s">
        <v>1343</v>
      </c>
      <c r="F339" s="13" t="s">
        <v>2169</v>
      </c>
      <c r="G339" s="13" t="s">
        <v>5664</v>
      </c>
      <c r="H339" s="13" t="s">
        <v>18</v>
      </c>
      <c r="I339" s="12" t="s">
        <v>5666</v>
      </c>
      <c r="J339" s="13" t="s">
        <v>824</v>
      </c>
      <c r="K339" s="13" t="s">
        <v>1659</v>
      </c>
      <c r="L339" s="13" t="s">
        <v>1246</v>
      </c>
      <c r="M339" s="12" t="s">
        <v>2171</v>
      </c>
      <c r="N339" s="14" t="s">
        <v>6658</v>
      </c>
      <c r="O339" s="7"/>
    </row>
    <row r="340" spans="1:15" x14ac:dyDescent="0.3">
      <c r="A340" s="12" t="s">
        <v>5446</v>
      </c>
      <c r="B340" s="13" t="s">
        <v>5558</v>
      </c>
      <c r="C340" s="13" t="s">
        <v>2628</v>
      </c>
      <c r="D340" s="13" t="s">
        <v>94</v>
      </c>
      <c r="E340" s="13" t="s">
        <v>826</v>
      </c>
      <c r="F340" s="13" t="s">
        <v>2150</v>
      </c>
      <c r="G340" s="13" t="s">
        <v>5557</v>
      </c>
      <c r="H340" s="13" t="s">
        <v>18</v>
      </c>
      <c r="I340" s="12" t="s">
        <v>5559</v>
      </c>
      <c r="J340" s="13" t="s">
        <v>824</v>
      </c>
      <c r="K340" s="13" t="s">
        <v>1659</v>
      </c>
      <c r="L340" s="13" t="s">
        <v>1246</v>
      </c>
      <c r="M340" s="12" t="s">
        <v>2152</v>
      </c>
      <c r="N340" s="14" t="s">
        <v>6658</v>
      </c>
      <c r="O340" s="7"/>
    </row>
    <row r="341" spans="1:15" x14ac:dyDescent="0.3">
      <c r="A341" s="12" t="s">
        <v>5446</v>
      </c>
      <c r="B341" s="13" t="s">
        <v>5447</v>
      </c>
      <c r="C341" s="13" t="s">
        <v>6527</v>
      </c>
      <c r="D341" s="13" t="s">
        <v>293</v>
      </c>
      <c r="E341" s="13" t="s">
        <v>826</v>
      </c>
      <c r="F341" s="13" t="s">
        <v>2126</v>
      </c>
      <c r="G341" s="13" t="s">
        <v>5445</v>
      </c>
      <c r="H341" s="13" t="s">
        <v>18</v>
      </c>
      <c r="I341" s="12" t="s">
        <v>5449</v>
      </c>
      <c r="J341" s="13" t="s">
        <v>5448</v>
      </c>
      <c r="K341" s="13" t="s">
        <v>1659</v>
      </c>
      <c r="L341" s="13" t="s">
        <v>1246</v>
      </c>
      <c r="M341" s="12" t="s">
        <v>2129</v>
      </c>
      <c r="N341" s="14" t="s">
        <v>6658</v>
      </c>
      <c r="O341" s="7"/>
    </row>
    <row r="342" spans="1:15" x14ac:dyDescent="0.3">
      <c r="A342" s="12" t="s">
        <v>5446</v>
      </c>
      <c r="B342" s="13" t="s">
        <v>5451</v>
      </c>
      <c r="C342" s="13" t="s">
        <v>6527</v>
      </c>
      <c r="D342" s="13" t="s">
        <v>304</v>
      </c>
      <c r="E342" s="13" t="s">
        <v>2633</v>
      </c>
      <c r="F342" s="13" t="s">
        <v>2126</v>
      </c>
      <c r="G342" s="13" t="s">
        <v>5450</v>
      </c>
      <c r="H342" s="13" t="s">
        <v>18</v>
      </c>
      <c r="I342" s="12" t="s">
        <v>5449</v>
      </c>
      <c r="J342" s="13" t="s">
        <v>579</v>
      </c>
      <c r="K342" s="13" t="s">
        <v>1659</v>
      </c>
      <c r="L342" s="13" t="s">
        <v>1246</v>
      </c>
      <c r="M342" s="12" t="s">
        <v>2129</v>
      </c>
      <c r="N342" s="14" t="s">
        <v>6658</v>
      </c>
      <c r="O342" s="7"/>
    </row>
    <row r="343" spans="1:15" x14ac:dyDescent="0.3">
      <c r="A343" s="12" t="s">
        <v>5446</v>
      </c>
      <c r="B343" s="13" t="s">
        <v>5453</v>
      </c>
      <c r="C343" s="13" t="s">
        <v>6527</v>
      </c>
      <c r="D343" s="13" t="s">
        <v>94</v>
      </c>
      <c r="E343" s="13" t="s">
        <v>2633</v>
      </c>
      <c r="F343" s="13" t="s">
        <v>2126</v>
      </c>
      <c r="G343" s="13" t="s">
        <v>5452</v>
      </c>
      <c r="H343" s="13" t="s">
        <v>18</v>
      </c>
      <c r="I343" s="12" t="s">
        <v>5449</v>
      </c>
      <c r="J343" s="13" t="s">
        <v>824</v>
      </c>
      <c r="K343" s="13" t="s">
        <v>1659</v>
      </c>
      <c r="L343" s="13" t="s">
        <v>1246</v>
      </c>
      <c r="M343" s="12" t="s">
        <v>2129</v>
      </c>
      <c r="N343" s="14" t="s">
        <v>6658</v>
      </c>
      <c r="O343" s="7"/>
    </row>
    <row r="344" spans="1:15" x14ac:dyDescent="0.3">
      <c r="A344" s="12" t="s">
        <v>5446</v>
      </c>
      <c r="B344" s="13" t="s">
        <v>5632</v>
      </c>
      <c r="C344" s="13" t="s">
        <v>2506</v>
      </c>
      <c r="D344" s="13" t="s">
        <v>94</v>
      </c>
      <c r="E344" s="13" t="s">
        <v>1343</v>
      </c>
      <c r="F344" s="13" t="s">
        <v>2160</v>
      </c>
      <c r="G344" s="13" t="s">
        <v>5631</v>
      </c>
      <c r="H344" s="13" t="s">
        <v>18</v>
      </c>
      <c r="I344" s="12" t="s">
        <v>5633</v>
      </c>
      <c r="J344" s="13" t="s">
        <v>824</v>
      </c>
      <c r="K344" s="13" t="s">
        <v>1659</v>
      </c>
      <c r="L344" s="13" t="s">
        <v>1246</v>
      </c>
      <c r="M344" s="12" t="s">
        <v>2162</v>
      </c>
      <c r="N344" s="14" t="s">
        <v>6658</v>
      </c>
      <c r="O344" s="7"/>
    </row>
    <row r="345" spans="1:15" x14ac:dyDescent="0.3">
      <c r="A345" s="12" t="s">
        <v>5446</v>
      </c>
      <c r="B345" s="13" t="s">
        <v>5521</v>
      </c>
      <c r="C345" s="13" t="s">
        <v>6527</v>
      </c>
      <c r="D345" s="13" t="s">
        <v>94</v>
      </c>
      <c r="E345" s="13" t="s">
        <v>826</v>
      </c>
      <c r="F345" s="13" t="s">
        <v>2139</v>
      </c>
      <c r="G345" s="13" t="s">
        <v>5520</v>
      </c>
      <c r="H345" s="13" t="s">
        <v>18</v>
      </c>
      <c r="I345" s="12" t="s">
        <v>5522</v>
      </c>
      <c r="J345" s="13" t="s">
        <v>824</v>
      </c>
      <c r="K345" s="13" t="s">
        <v>1659</v>
      </c>
      <c r="L345" s="13" t="s">
        <v>1246</v>
      </c>
      <c r="M345" s="12" t="s">
        <v>2063</v>
      </c>
      <c r="N345" s="14" t="s">
        <v>6658</v>
      </c>
      <c r="O345" s="7"/>
    </row>
    <row r="346" spans="1:15" x14ac:dyDescent="0.3">
      <c r="A346" s="12" t="s">
        <v>5446</v>
      </c>
      <c r="B346" s="13" t="s">
        <v>5504</v>
      </c>
      <c r="C346" s="13" t="s">
        <v>6527</v>
      </c>
      <c r="D346" s="13" t="s">
        <v>94</v>
      </c>
      <c r="E346" s="13" t="s">
        <v>2633</v>
      </c>
      <c r="F346" s="13" t="s">
        <v>2136</v>
      </c>
      <c r="G346" s="13" t="s">
        <v>5503</v>
      </c>
      <c r="H346" s="13" t="s">
        <v>18</v>
      </c>
      <c r="I346" s="12" t="s">
        <v>5502</v>
      </c>
      <c r="J346" s="13" t="s">
        <v>824</v>
      </c>
      <c r="K346" s="13" t="s">
        <v>1659</v>
      </c>
      <c r="L346" s="13" t="s">
        <v>1246</v>
      </c>
      <c r="M346" s="12" t="s">
        <v>2138</v>
      </c>
      <c r="N346" s="14" t="s">
        <v>6658</v>
      </c>
      <c r="O346" s="7"/>
    </row>
    <row r="347" spans="1:15" x14ac:dyDescent="0.3">
      <c r="A347" s="12" t="s">
        <v>5446</v>
      </c>
      <c r="B347" s="13" t="s">
        <v>5506</v>
      </c>
      <c r="C347" s="13" t="s">
        <v>6527</v>
      </c>
      <c r="D347" s="13" t="s">
        <v>304</v>
      </c>
      <c r="E347" s="13" t="s">
        <v>826</v>
      </c>
      <c r="F347" s="13" t="s">
        <v>2136</v>
      </c>
      <c r="G347" s="13" t="s">
        <v>5505</v>
      </c>
      <c r="H347" s="13" t="s">
        <v>18</v>
      </c>
      <c r="I347" s="12" t="s">
        <v>5507</v>
      </c>
      <c r="J347" s="13" t="s">
        <v>579</v>
      </c>
      <c r="K347" s="13" t="s">
        <v>1659</v>
      </c>
      <c r="L347" s="13" t="s">
        <v>1246</v>
      </c>
      <c r="M347" s="12" t="s">
        <v>2138</v>
      </c>
      <c r="N347" s="14" t="s">
        <v>6658</v>
      </c>
      <c r="O347" s="7"/>
    </row>
    <row r="348" spans="1:15" x14ac:dyDescent="0.3">
      <c r="A348" s="12" t="s">
        <v>5446</v>
      </c>
      <c r="B348" s="13" t="s">
        <v>5509</v>
      </c>
      <c r="C348" s="13" t="s">
        <v>6527</v>
      </c>
      <c r="D348" s="13" t="s">
        <v>94</v>
      </c>
      <c r="E348" s="13" t="s">
        <v>2633</v>
      </c>
      <c r="F348" s="13" t="s">
        <v>2136</v>
      </c>
      <c r="G348" s="13" t="s">
        <v>5508</v>
      </c>
      <c r="H348" s="13" t="s">
        <v>18</v>
      </c>
      <c r="I348" s="12" t="s">
        <v>5507</v>
      </c>
      <c r="J348" s="13" t="s">
        <v>824</v>
      </c>
      <c r="K348" s="13" t="s">
        <v>1659</v>
      </c>
      <c r="L348" s="13" t="s">
        <v>1246</v>
      </c>
      <c r="M348" s="12" t="s">
        <v>2138</v>
      </c>
      <c r="N348" s="14" t="s">
        <v>6658</v>
      </c>
      <c r="O348" s="7"/>
    </row>
    <row r="349" spans="1:15" x14ac:dyDescent="0.3">
      <c r="A349" s="12" t="s">
        <v>5446</v>
      </c>
      <c r="B349" s="13" t="s">
        <v>5501</v>
      </c>
      <c r="C349" s="13" t="s">
        <v>6527</v>
      </c>
      <c r="D349" s="13" t="s">
        <v>304</v>
      </c>
      <c r="E349" s="13" t="s">
        <v>826</v>
      </c>
      <c r="F349" s="13" t="s">
        <v>2136</v>
      </c>
      <c r="G349" s="13" t="s">
        <v>5500</v>
      </c>
      <c r="H349" s="13" t="s">
        <v>18</v>
      </c>
      <c r="I349" s="12" t="s">
        <v>5502</v>
      </c>
      <c r="J349" s="13" t="s">
        <v>579</v>
      </c>
      <c r="K349" s="13" t="s">
        <v>1659</v>
      </c>
      <c r="L349" s="13" t="s">
        <v>1246</v>
      </c>
      <c r="M349" s="12" t="s">
        <v>2138</v>
      </c>
      <c r="N349" s="14" t="s">
        <v>6658</v>
      </c>
      <c r="O349" s="7"/>
    </row>
    <row r="350" spans="1:15" x14ac:dyDescent="0.3">
      <c r="A350" s="12" t="s">
        <v>5446</v>
      </c>
      <c r="B350" s="13" t="s">
        <v>5702</v>
      </c>
      <c r="C350" s="13" t="s">
        <v>2628</v>
      </c>
      <c r="D350" s="13" t="s">
        <v>94</v>
      </c>
      <c r="E350" s="13" t="s">
        <v>1343</v>
      </c>
      <c r="F350" s="13" t="s">
        <v>2178</v>
      </c>
      <c r="G350" s="13" t="s">
        <v>5701</v>
      </c>
      <c r="H350" s="13" t="s">
        <v>18</v>
      </c>
      <c r="I350" s="12" t="s">
        <v>5703</v>
      </c>
      <c r="J350" s="13" t="s">
        <v>824</v>
      </c>
      <c r="K350" s="13" t="s">
        <v>1659</v>
      </c>
      <c r="L350" s="13" t="s">
        <v>1246</v>
      </c>
      <c r="M350" s="12" t="s">
        <v>1696</v>
      </c>
      <c r="N350" s="14" t="s">
        <v>6658</v>
      </c>
      <c r="O350" s="7"/>
    </row>
    <row r="351" spans="1:15" x14ac:dyDescent="0.3">
      <c r="A351" s="12" t="s">
        <v>5446</v>
      </c>
      <c r="B351" s="15" t="s">
        <v>5738</v>
      </c>
      <c r="C351" s="13" t="s">
        <v>6527</v>
      </c>
      <c r="D351" s="13" t="s">
        <v>94</v>
      </c>
      <c r="E351" s="13" t="s">
        <v>826</v>
      </c>
      <c r="F351" s="13" t="s">
        <v>2183</v>
      </c>
      <c r="G351" s="13" t="s">
        <v>5737</v>
      </c>
      <c r="H351" s="13" t="s">
        <v>18</v>
      </c>
      <c r="I351" s="12" t="s">
        <v>5739</v>
      </c>
      <c r="J351" s="13" t="s">
        <v>824</v>
      </c>
      <c r="K351" s="13" t="s">
        <v>1659</v>
      </c>
      <c r="L351" s="13" t="s">
        <v>1246</v>
      </c>
      <c r="M351" s="12" t="s">
        <v>2135</v>
      </c>
      <c r="N351" s="14" t="s">
        <v>6658</v>
      </c>
      <c r="O351" s="7" t="s">
        <v>6644</v>
      </c>
    </row>
    <row r="352" spans="1:15" x14ac:dyDescent="0.3">
      <c r="A352" s="12" t="s">
        <v>5446</v>
      </c>
      <c r="B352" s="13" t="s">
        <v>5638</v>
      </c>
      <c r="C352" s="13" t="s">
        <v>6527</v>
      </c>
      <c r="D352" s="13" t="s">
        <v>94</v>
      </c>
      <c r="E352" s="13" t="s">
        <v>1343</v>
      </c>
      <c r="F352" s="13" t="s">
        <v>2163</v>
      </c>
      <c r="G352" s="13" t="s">
        <v>5637</v>
      </c>
      <c r="H352" s="13" t="s">
        <v>18</v>
      </c>
      <c r="I352" s="12" t="s">
        <v>5639</v>
      </c>
      <c r="J352" s="13" t="s">
        <v>824</v>
      </c>
      <c r="K352" s="13" t="s">
        <v>1659</v>
      </c>
      <c r="L352" s="13" t="s">
        <v>1246</v>
      </c>
      <c r="M352" s="12" t="s">
        <v>1868</v>
      </c>
      <c r="N352" s="14" t="s">
        <v>6658</v>
      </c>
      <c r="O352" s="7"/>
    </row>
    <row r="353" spans="1:15" x14ac:dyDescent="0.3">
      <c r="A353" s="12" t="s">
        <v>5446</v>
      </c>
      <c r="B353" s="13" t="s">
        <v>5524</v>
      </c>
      <c r="C353" s="13" t="s">
        <v>6527</v>
      </c>
      <c r="D353" s="13" t="s">
        <v>94</v>
      </c>
      <c r="E353" s="13" t="s">
        <v>1343</v>
      </c>
      <c r="F353" s="13" t="s">
        <v>2139</v>
      </c>
      <c r="G353" s="13" t="s">
        <v>5523</v>
      </c>
      <c r="H353" s="13" t="s">
        <v>18</v>
      </c>
      <c r="I353" s="12" t="s">
        <v>5525</v>
      </c>
      <c r="J353" s="13" t="s">
        <v>824</v>
      </c>
      <c r="K353" s="13" t="s">
        <v>1659</v>
      </c>
      <c r="L353" s="13" t="s">
        <v>1246</v>
      </c>
      <c r="M353" s="12" t="s">
        <v>2063</v>
      </c>
      <c r="N353" s="14" t="s">
        <v>6658</v>
      </c>
      <c r="O353" s="7"/>
    </row>
    <row r="354" spans="1:15" x14ac:dyDescent="0.3">
      <c r="A354" s="12" t="s">
        <v>5446</v>
      </c>
      <c r="B354" s="13" t="s">
        <v>5658</v>
      </c>
      <c r="C354" s="13" t="s">
        <v>6527</v>
      </c>
      <c r="D354" s="13" t="s">
        <v>94</v>
      </c>
      <c r="E354" s="13" t="s">
        <v>1343</v>
      </c>
      <c r="F354" s="13" t="s">
        <v>2167</v>
      </c>
      <c r="G354" s="13" t="s">
        <v>5657</v>
      </c>
      <c r="H354" s="13" t="s">
        <v>18</v>
      </c>
      <c r="I354" s="12" t="s">
        <v>5659</v>
      </c>
      <c r="J354" s="13" t="s">
        <v>824</v>
      </c>
      <c r="K354" s="13" t="s">
        <v>1659</v>
      </c>
      <c r="L354" s="13" t="s">
        <v>1246</v>
      </c>
      <c r="M354" s="12" t="s">
        <v>1093</v>
      </c>
      <c r="N354" s="14" t="s">
        <v>6658</v>
      </c>
      <c r="O354" s="7"/>
    </row>
    <row r="355" spans="1:15" x14ac:dyDescent="0.3">
      <c r="A355" s="12" t="s">
        <v>5446</v>
      </c>
      <c r="B355" s="13" t="s">
        <v>4507</v>
      </c>
      <c r="C355" s="13" t="s">
        <v>6527</v>
      </c>
      <c r="D355" s="13" t="s">
        <v>94</v>
      </c>
      <c r="E355" s="13" t="s">
        <v>1343</v>
      </c>
      <c r="F355" s="13" t="s">
        <v>2169</v>
      </c>
      <c r="G355" s="13" t="s">
        <v>5662</v>
      </c>
      <c r="H355" s="13" t="s">
        <v>18</v>
      </c>
      <c r="I355" s="12" t="s">
        <v>5663</v>
      </c>
      <c r="J355" s="13" t="s">
        <v>824</v>
      </c>
      <c r="K355" s="13" t="s">
        <v>1659</v>
      </c>
      <c r="L355" s="13" t="s">
        <v>1246</v>
      </c>
      <c r="M355" s="12" t="s">
        <v>2171</v>
      </c>
      <c r="N355" s="14" t="s">
        <v>6658</v>
      </c>
      <c r="O355" s="7"/>
    </row>
    <row r="356" spans="1:15" x14ac:dyDescent="0.3">
      <c r="A356" s="12" t="s">
        <v>5446</v>
      </c>
      <c r="B356" s="13" t="s">
        <v>4521</v>
      </c>
      <c r="C356" s="13" t="s">
        <v>6527</v>
      </c>
      <c r="D356" s="13" t="s">
        <v>94</v>
      </c>
      <c r="E356" s="13" t="s">
        <v>1343</v>
      </c>
      <c r="F356" s="13" t="s">
        <v>2183</v>
      </c>
      <c r="G356" s="13" t="s">
        <v>5746</v>
      </c>
      <c r="H356" s="13" t="s">
        <v>18</v>
      </c>
      <c r="I356" s="12" t="s">
        <v>5747</v>
      </c>
      <c r="J356" s="13" t="s">
        <v>824</v>
      </c>
      <c r="K356" s="13" t="s">
        <v>1659</v>
      </c>
      <c r="L356" s="13" t="s">
        <v>1246</v>
      </c>
      <c r="M356" s="12" t="s">
        <v>246</v>
      </c>
      <c r="N356" s="14" t="s">
        <v>6658</v>
      </c>
      <c r="O356" s="7"/>
    </row>
    <row r="357" spans="1:15" x14ac:dyDescent="0.3">
      <c r="A357" s="12" t="s">
        <v>5440</v>
      </c>
      <c r="B357" s="13" t="s">
        <v>5575</v>
      </c>
      <c r="C357" s="13" t="s">
        <v>2506</v>
      </c>
      <c r="D357" s="13" t="s">
        <v>304</v>
      </c>
      <c r="E357" s="13" t="s">
        <v>826</v>
      </c>
      <c r="F357" s="13" t="s">
        <v>2153</v>
      </c>
      <c r="G357" s="13" t="s">
        <v>5574</v>
      </c>
      <c r="H357" s="13" t="s">
        <v>18</v>
      </c>
      <c r="I357" s="12" t="s">
        <v>5576</v>
      </c>
      <c r="J357" s="13" t="s">
        <v>5356</v>
      </c>
      <c r="K357" s="13" t="s">
        <v>1659</v>
      </c>
      <c r="L357" s="13" t="s">
        <v>1246</v>
      </c>
      <c r="M357" s="12" t="s">
        <v>2157</v>
      </c>
      <c r="N357" s="14" t="s">
        <v>6658</v>
      </c>
      <c r="O357" s="7"/>
    </row>
    <row r="358" spans="1:15" x14ac:dyDescent="0.3">
      <c r="A358" s="12" t="s">
        <v>5440</v>
      </c>
      <c r="B358" s="13" t="s">
        <v>5578</v>
      </c>
      <c r="C358" s="13" t="s">
        <v>2506</v>
      </c>
      <c r="D358" s="13" t="s">
        <v>94</v>
      </c>
      <c r="E358" s="13" t="s">
        <v>2633</v>
      </c>
      <c r="F358" s="13" t="s">
        <v>2153</v>
      </c>
      <c r="G358" s="13" t="s">
        <v>5577</v>
      </c>
      <c r="H358" s="13" t="s">
        <v>18</v>
      </c>
      <c r="I358" s="12" t="s">
        <v>5576</v>
      </c>
      <c r="J358" s="13" t="s">
        <v>824</v>
      </c>
      <c r="K358" s="13" t="s">
        <v>1659</v>
      </c>
      <c r="L358" s="13" t="s">
        <v>1246</v>
      </c>
      <c r="M358" s="12" t="s">
        <v>2157</v>
      </c>
      <c r="N358" s="14" t="s">
        <v>6658</v>
      </c>
      <c r="O358" s="7"/>
    </row>
    <row r="359" spans="1:15" x14ac:dyDescent="0.3">
      <c r="A359" s="12" t="s">
        <v>5440</v>
      </c>
      <c r="B359" s="13" t="s">
        <v>5563</v>
      </c>
      <c r="C359" s="13" t="s">
        <v>2628</v>
      </c>
      <c r="D359" s="13" t="s">
        <v>94</v>
      </c>
      <c r="E359" s="13" t="s">
        <v>826</v>
      </c>
      <c r="F359" s="13" t="s">
        <v>2150</v>
      </c>
      <c r="G359" s="13" t="s">
        <v>5562</v>
      </c>
      <c r="H359" s="13" t="s">
        <v>18</v>
      </c>
      <c r="I359" s="12" t="s">
        <v>5564</v>
      </c>
      <c r="J359" s="13" t="s">
        <v>824</v>
      </c>
      <c r="K359" s="13" t="s">
        <v>1659</v>
      </c>
      <c r="L359" s="13" t="s">
        <v>1246</v>
      </c>
      <c r="M359" s="12" t="s">
        <v>2152</v>
      </c>
      <c r="N359" s="14" t="s">
        <v>6658</v>
      </c>
      <c r="O359" s="7"/>
    </row>
    <row r="360" spans="1:15" x14ac:dyDescent="0.3">
      <c r="A360" s="12" t="s">
        <v>5440</v>
      </c>
      <c r="B360" s="13" t="s">
        <v>5566</v>
      </c>
      <c r="C360" s="13" t="s">
        <v>2628</v>
      </c>
      <c r="D360" s="13" t="s">
        <v>94</v>
      </c>
      <c r="E360" s="13" t="s">
        <v>826</v>
      </c>
      <c r="F360" s="13" t="s">
        <v>2150</v>
      </c>
      <c r="G360" s="13" t="s">
        <v>5565</v>
      </c>
      <c r="H360" s="13" t="s">
        <v>18</v>
      </c>
      <c r="I360" s="12" t="s">
        <v>5567</v>
      </c>
      <c r="J360" s="13" t="s">
        <v>824</v>
      </c>
      <c r="K360" s="13" t="s">
        <v>1659</v>
      </c>
      <c r="L360" s="13" t="s">
        <v>1246</v>
      </c>
      <c r="M360" s="12" t="s">
        <v>2152</v>
      </c>
      <c r="N360" s="14" t="s">
        <v>6658</v>
      </c>
      <c r="O360" s="7"/>
    </row>
    <row r="361" spans="1:15" x14ac:dyDescent="0.3">
      <c r="A361" s="12" t="s">
        <v>5440</v>
      </c>
      <c r="B361" s="13" t="s">
        <v>5569</v>
      </c>
      <c r="C361" s="13" t="s">
        <v>2628</v>
      </c>
      <c r="D361" s="13" t="s">
        <v>94</v>
      </c>
      <c r="E361" s="13" t="s">
        <v>826</v>
      </c>
      <c r="F361" s="13" t="s">
        <v>2150</v>
      </c>
      <c r="G361" s="13" t="s">
        <v>5568</v>
      </c>
      <c r="H361" s="13" t="s">
        <v>18</v>
      </c>
      <c r="I361" s="12" t="s">
        <v>5570</v>
      </c>
      <c r="J361" s="13" t="s">
        <v>824</v>
      </c>
      <c r="K361" s="13" t="s">
        <v>1659</v>
      </c>
      <c r="L361" s="13" t="s">
        <v>1246</v>
      </c>
      <c r="M361" s="12" t="s">
        <v>2152</v>
      </c>
      <c r="N361" s="14" t="s">
        <v>6658</v>
      </c>
      <c r="O361" s="7"/>
    </row>
    <row r="362" spans="1:15" x14ac:dyDescent="0.3">
      <c r="A362" s="12" t="s">
        <v>5440</v>
      </c>
      <c r="B362" s="13" t="s">
        <v>5555</v>
      </c>
      <c r="C362" s="13" t="s">
        <v>2506</v>
      </c>
      <c r="D362" s="13" t="s">
        <v>94</v>
      </c>
      <c r="E362" s="13" t="s">
        <v>826</v>
      </c>
      <c r="F362" s="13" t="s">
        <v>2150</v>
      </c>
      <c r="G362" s="13" t="s">
        <v>5554</v>
      </c>
      <c r="H362" s="13" t="s">
        <v>18</v>
      </c>
      <c r="I362" s="12" t="s">
        <v>5556</v>
      </c>
      <c r="J362" s="13" t="s">
        <v>824</v>
      </c>
      <c r="K362" s="13" t="s">
        <v>1659</v>
      </c>
      <c r="L362" s="13" t="s">
        <v>1246</v>
      </c>
      <c r="M362" s="12" t="s">
        <v>2152</v>
      </c>
      <c r="N362" s="14" t="s">
        <v>6658</v>
      </c>
      <c r="O362" s="7"/>
    </row>
    <row r="363" spans="1:15" x14ac:dyDescent="0.3">
      <c r="A363" s="12" t="s">
        <v>5440</v>
      </c>
      <c r="B363" s="13" t="s">
        <v>5635</v>
      </c>
      <c r="C363" s="13" t="s">
        <v>2506</v>
      </c>
      <c r="D363" s="13" t="s">
        <v>94</v>
      </c>
      <c r="E363" s="13" t="s">
        <v>1343</v>
      </c>
      <c r="F363" s="13" t="s">
        <v>2160</v>
      </c>
      <c r="G363" s="13" t="s">
        <v>5634</v>
      </c>
      <c r="H363" s="13" t="s">
        <v>18</v>
      </c>
      <c r="I363" s="12" t="s">
        <v>5636</v>
      </c>
      <c r="J363" s="13" t="s">
        <v>824</v>
      </c>
      <c r="K363" s="13" t="s">
        <v>1659</v>
      </c>
      <c r="L363" s="13" t="s">
        <v>1246</v>
      </c>
      <c r="M363" s="12" t="s">
        <v>2162</v>
      </c>
      <c r="N363" s="14" t="s">
        <v>6658</v>
      </c>
      <c r="O363" s="7"/>
    </row>
    <row r="364" spans="1:15" x14ac:dyDescent="0.3">
      <c r="A364" s="12" t="s">
        <v>5440</v>
      </c>
      <c r="B364" s="13" t="s">
        <v>5699</v>
      </c>
      <c r="C364" s="13" t="s">
        <v>2506</v>
      </c>
      <c r="D364" s="13" t="s">
        <v>94</v>
      </c>
      <c r="E364" s="13" t="s">
        <v>1343</v>
      </c>
      <c r="F364" s="13" t="s">
        <v>2178</v>
      </c>
      <c r="G364" s="13" t="s">
        <v>5698</v>
      </c>
      <c r="H364" s="13" t="s">
        <v>18</v>
      </c>
      <c r="I364" s="12" t="s">
        <v>5700</v>
      </c>
      <c r="J364" s="13" t="s">
        <v>824</v>
      </c>
      <c r="K364" s="13" t="s">
        <v>1659</v>
      </c>
      <c r="L364" s="13" t="s">
        <v>1246</v>
      </c>
      <c r="M364" s="12" t="s">
        <v>1696</v>
      </c>
      <c r="N364" s="14" t="s">
        <v>6658</v>
      </c>
      <c r="O364" s="7"/>
    </row>
    <row r="365" spans="1:15" x14ac:dyDescent="0.3">
      <c r="A365" s="12" t="s">
        <v>5440</v>
      </c>
      <c r="B365" s="13" t="s">
        <v>5707</v>
      </c>
      <c r="C365" s="13" t="s">
        <v>2628</v>
      </c>
      <c r="D365" s="13" t="s">
        <v>94</v>
      </c>
      <c r="E365" s="13" t="s">
        <v>1343</v>
      </c>
      <c r="F365" s="13" t="s">
        <v>2178</v>
      </c>
      <c r="G365" s="13" t="s">
        <v>5706</v>
      </c>
      <c r="H365" s="13" t="s">
        <v>18</v>
      </c>
      <c r="I365" s="12" t="s">
        <v>5708</v>
      </c>
      <c r="J365" s="13" t="s">
        <v>824</v>
      </c>
      <c r="K365" s="13" t="s">
        <v>1659</v>
      </c>
      <c r="L365" s="13" t="s">
        <v>1246</v>
      </c>
      <c r="M365" s="12" t="s">
        <v>1696</v>
      </c>
      <c r="N365" s="14" t="s">
        <v>6658</v>
      </c>
      <c r="O365" s="7"/>
    </row>
    <row r="366" spans="1:15" x14ac:dyDescent="0.3">
      <c r="A366" s="12" t="s">
        <v>5440</v>
      </c>
      <c r="B366" s="13" t="s">
        <v>5693</v>
      </c>
      <c r="C366" s="13" t="s">
        <v>6527</v>
      </c>
      <c r="D366" s="13" t="s">
        <v>94</v>
      </c>
      <c r="E366" s="13" t="s">
        <v>1343</v>
      </c>
      <c r="F366" s="13" t="s">
        <v>2178</v>
      </c>
      <c r="G366" s="13" t="s">
        <v>5692</v>
      </c>
      <c r="H366" s="13" t="s">
        <v>18</v>
      </c>
      <c r="I366" s="12" t="s">
        <v>5694</v>
      </c>
      <c r="J366" s="13" t="s">
        <v>824</v>
      </c>
      <c r="K366" s="13" t="s">
        <v>1659</v>
      </c>
      <c r="L366" s="13" t="s">
        <v>1246</v>
      </c>
      <c r="M366" s="12" t="s">
        <v>1696</v>
      </c>
      <c r="N366" s="14" t="s">
        <v>6658</v>
      </c>
      <c r="O366" s="7"/>
    </row>
    <row r="367" spans="1:15" x14ac:dyDescent="0.3">
      <c r="A367" s="12" t="s">
        <v>5440</v>
      </c>
      <c r="B367" s="13" t="s">
        <v>5455</v>
      </c>
      <c r="C367" s="13" t="s">
        <v>6527</v>
      </c>
      <c r="D367" s="13" t="s">
        <v>293</v>
      </c>
      <c r="E367" s="13" t="s">
        <v>826</v>
      </c>
      <c r="F367" s="13" t="s">
        <v>2126</v>
      </c>
      <c r="G367" s="13" t="s">
        <v>5454</v>
      </c>
      <c r="H367" s="13" t="s">
        <v>18</v>
      </c>
      <c r="I367" s="12" t="s">
        <v>5456</v>
      </c>
      <c r="J367" s="13" t="s">
        <v>4719</v>
      </c>
      <c r="K367" s="13" t="s">
        <v>1659</v>
      </c>
      <c r="L367" s="13" t="s">
        <v>1246</v>
      </c>
      <c r="M367" s="12" t="s">
        <v>2129</v>
      </c>
      <c r="N367" s="14" t="s">
        <v>6658</v>
      </c>
      <c r="O367" s="7"/>
    </row>
    <row r="368" spans="1:15" x14ac:dyDescent="0.3">
      <c r="A368" s="12" t="s">
        <v>5440</v>
      </c>
      <c r="B368" s="13" t="s">
        <v>5458</v>
      </c>
      <c r="C368" s="13" t="s">
        <v>6527</v>
      </c>
      <c r="D368" s="13" t="s">
        <v>304</v>
      </c>
      <c r="E368" s="13" t="s">
        <v>2633</v>
      </c>
      <c r="F368" s="13" t="s">
        <v>2126</v>
      </c>
      <c r="G368" s="13" t="s">
        <v>5457</v>
      </c>
      <c r="H368" s="13" t="s">
        <v>18</v>
      </c>
      <c r="I368" s="12" t="s">
        <v>5456</v>
      </c>
      <c r="J368" s="13" t="s">
        <v>5356</v>
      </c>
      <c r="K368" s="13" t="s">
        <v>1659</v>
      </c>
      <c r="L368" s="13" t="s">
        <v>1246</v>
      </c>
      <c r="M368" s="12" t="s">
        <v>2129</v>
      </c>
      <c r="N368" s="14" t="s">
        <v>6658</v>
      </c>
      <c r="O368" s="7"/>
    </row>
    <row r="369" spans="1:15" x14ac:dyDescent="0.3">
      <c r="A369" s="12" t="s">
        <v>5440</v>
      </c>
      <c r="B369" s="13" t="s">
        <v>5460</v>
      </c>
      <c r="C369" s="13" t="s">
        <v>6527</v>
      </c>
      <c r="D369" s="13" t="s">
        <v>94</v>
      </c>
      <c r="E369" s="13" t="s">
        <v>2633</v>
      </c>
      <c r="F369" s="13" t="s">
        <v>2126</v>
      </c>
      <c r="G369" s="13" t="s">
        <v>5459</v>
      </c>
      <c r="H369" s="13" t="s">
        <v>18</v>
      </c>
      <c r="I369" s="12" t="s">
        <v>5456</v>
      </c>
      <c r="J369" s="13" t="s">
        <v>824</v>
      </c>
      <c r="K369" s="13" t="s">
        <v>1659</v>
      </c>
      <c r="L369" s="13" t="s">
        <v>1246</v>
      </c>
      <c r="M369" s="12" t="s">
        <v>2129</v>
      </c>
      <c r="N369" s="14" t="s">
        <v>6658</v>
      </c>
      <c r="O369" s="7"/>
    </row>
    <row r="370" spans="1:15" x14ac:dyDescent="0.3">
      <c r="A370" s="12" t="s">
        <v>5440</v>
      </c>
      <c r="B370" s="13" t="s">
        <v>5511</v>
      </c>
      <c r="C370" s="13" t="s">
        <v>6527</v>
      </c>
      <c r="D370" s="13" t="s">
        <v>304</v>
      </c>
      <c r="E370" s="13" t="s">
        <v>826</v>
      </c>
      <c r="F370" s="13" t="s">
        <v>2136</v>
      </c>
      <c r="G370" s="13" t="s">
        <v>5510</v>
      </c>
      <c r="H370" s="13" t="s">
        <v>18</v>
      </c>
      <c r="I370" s="12" t="s">
        <v>5512</v>
      </c>
      <c r="J370" s="13" t="s">
        <v>5356</v>
      </c>
      <c r="K370" s="13" t="s">
        <v>1659</v>
      </c>
      <c r="L370" s="13" t="s">
        <v>1246</v>
      </c>
      <c r="M370" s="12" t="s">
        <v>2138</v>
      </c>
      <c r="N370" s="14" t="s">
        <v>6658</v>
      </c>
      <c r="O370" s="7"/>
    </row>
    <row r="371" spans="1:15" x14ac:dyDescent="0.3">
      <c r="A371" s="12" t="s">
        <v>5440</v>
      </c>
      <c r="B371" s="13" t="s">
        <v>5514</v>
      </c>
      <c r="C371" s="13" t="s">
        <v>6527</v>
      </c>
      <c r="D371" s="15" t="s">
        <v>94</v>
      </c>
      <c r="E371" s="13" t="s">
        <v>2633</v>
      </c>
      <c r="F371" s="13" t="s">
        <v>2136</v>
      </c>
      <c r="G371" s="13" t="s">
        <v>5513</v>
      </c>
      <c r="H371" s="13" t="s">
        <v>18</v>
      </c>
      <c r="I371" s="12" t="s">
        <v>5512</v>
      </c>
      <c r="J371" s="13" t="s">
        <v>824</v>
      </c>
      <c r="K371" s="13" t="s">
        <v>1659</v>
      </c>
      <c r="L371" s="13" t="s">
        <v>1246</v>
      </c>
      <c r="M371" s="12" t="s">
        <v>2138</v>
      </c>
      <c r="N371" s="14" t="s">
        <v>6658</v>
      </c>
      <c r="O371" s="7" t="s">
        <v>6638</v>
      </c>
    </row>
    <row r="372" spans="1:15" x14ac:dyDescent="0.3">
      <c r="A372" s="12" t="s">
        <v>5440</v>
      </c>
      <c r="B372" s="13" t="s">
        <v>5710</v>
      </c>
      <c r="C372" s="13" t="s">
        <v>6527</v>
      </c>
      <c r="D372" s="13" t="s">
        <v>304</v>
      </c>
      <c r="E372" s="13" t="s">
        <v>826</v>
      </c>
      <c r="F372" s="13" t="s">
        <v>2180</v>
      </c>
      <c r="G372" s="13" t="s">
        <v>5709</v>
      </c>
      <c r="H372" s="13" t="s">
        <v>18</v>
      </c>
      <c r="I372" s="12" t="s">
        <v>5711</v>
      </c>
      <c r="J372" s="13" t="s">
        <v>5356</v>
      </c>
      <c r="K372" s="13" t="s">
        <v>1659</v>
      </c>
      <c r="L372" s="13" t="s">
        <v>1246</v>
      </c>
      <c r="M372" s="12" t="s">
        <v>6617</v>
      </c>
      <c r="N372" s="14" t="s">
        <v>6658</v>
      </c>
      <c r="O372" s="7"/>
    </row>
    <row r="373" spans="1:15" x14ac:dyDescent="0.3">
      <c r="A373" s="12" t="s">
        <v>5440</v>
      </c>
      <c r="B373" s="13" t="s">
        <v>5713</v>
      </c>
      <c r="C373" s="13" t="s">
        <v>6527</v>
      </c>
      <c r="D373" s="13" t="s">
        <v>94</v>
      </c>
      <c r="E373" s="13" t="s">
        <v>2633</v>
      </c>
      <c r="F373" s="13" t="s">
        <v>2180</v>
      </c>
      <c r="G373" s="13" t="s">
        <v>5712</v>
      </c>
      <c r="H373" s="13" t="s">
        <v>18</v>
      </c>
      <c r="I373" s="12" t="s">
        <v>5711</v>
      </c>
      <c r="J373" s="13" t="s">
        <v>824</v>
      </c>
      <c r="K373" s="13" t="s">
        <v>1659</v>
      </c>
      <c r="L373" s="13" t="s">
        <v>1246</v>
      </c>
      <c r="M373" s="12" t="s">
        <v>6617</v>
      </c>
      <c r="N373" s="14" t="s">
        <v>6658</v>
      </c>
      <c r="O373" s="7"/>
    </row>
    <row r="374" spans="1:15" x14ac:dyDescent="0.3">
      <c r="A374" s="12" t="s">
        <v>5440</v>
      </c>
      <c r="B374" s="13" t="s">
        <v>5441</v>
      </c>
      <c r="C374" s="13" t="s">
        <v>6527</v>
      </c>
      <c r="D374" s="13" t="s">
        <v>304</v>
      </c>
      <c r="E374" s="13" t="s">
        <v>826</v>
      </c>
      <c r="F374" s="13" t="s">
        <v>2121</v>
      </c>
      <c r="G374" s="13" t="s">
        <v>5439</v>
      </c>
      <c r="H374" s="13" t="s">
        <v>18</v>
      </c>
      <c r="I374" s="12" t="s">
        <v>5442</v>
      </c>
      <c r="J374" s="13" t="s">
        <v>5356</v>
      </c>
      <c r="K374" s="13" t="s">
        <v>1659</v>
      </c>
      <c r="L374" s="13" t="s">
        <v>1246</v>
      </c>
      <c r="M374" s="12" t="s">
        <v>2125</v>
      </c>
      <c r="N374" s="14" t="s">
        <v>6658</v>
      </c>
      <c r="O374" s="7"/>
    </row>
    <row r="375" spans="1:15" x14ac:dyDescent="0.3">
      <c r="A375" s="12" t="s">
        <v>5440</v>
      </c>
      <c r="B375" s="13" t="s">
        <v>5444</v>
      </c>
      <c r="C375" s="13" t="s">
        <v>6527</v>
      </c>
      <c r="D375" s="13" t="s">
        <v>94</v>
      </c>
      <c r="E375" s="13" t="s">
        <v>2633</v>
      </c>
      <c r="F375" s="13" t="s">
        <v>2121</v>
      </c>
      <c r="G375" s="13" t="s">
        <v>5443</v>
      </c>
      <c r="H375" s="13" t="s">
        <v>18</v>
      </c>
      <c r="I375" s="12" t="s">
        <v>5442</v>
      </c>
      <c r="J375" s="13" t="s">
        <v>824</v>
      </c>
      <c r="K375" s="13" t="s">
        <v>1659</v>
      </c>
      <c r="L375" s="13" t="s">
        <v>1246</v>
      </c>
      <c r="M375" s="12" t="s">
        <v>2125</v>
      </c>
      <c r="N375" s="14" t="s">
        <v>6658</v>
      </c>
      <c r="O375" s="7"/>
    </row>
    <row r="376" spans="1:15" x14ac:dyDescent="0.3">
      <c r="A376" s="12" t="s">
        <v>5440</v>
      </c>
      <c r="B376" s="13" t="s">
        <v>5688</v>
      </c>
      <c r="C376" s="13" t="s">
        <v>6527</v>
      </c>
      <c r="D376" s="13" t="s">
        <v>304</v>
      </c>
      <c r="E376" s="13" t="s">
        <v>826</v>
      </c>
      <c r="F376" s="13" t="s">
        <v>2175</v>
      </c>
      <c r="G376" s="13" t="s">
        <v>5687</v>
      </c>
      <c r="H376" s="13" t="s">
        <v>18</v>
      </c>
      <c r="I376" s="12" t="s">
        <v>5689</v>
      </c>
      <c r="J376" s="13" t="s">
        <v>5356</v>
      </c>
      <c r="K376" s="13" t="s">
        <v>1659</v>
      </c>
      <c r="L376" s="13" t="s">
        <v>1246</v>
      </c>
      <c r="M376" s="12" t="s">
        <v>2177</v>
      </c>
      <c r="N376" s="14" t="s">
        <v>6658</v>
      </c>
      <c r="O376" s="7"/>
    </row>
    <row r="377" spans="1:15" x14ac:dyDescent="0.3">
      <c r="A377" s="12" t="s">
        <v>5440</v>
      </c>
      <c r="B377" s="13" t="s">
        <v>5691</v>
      </c>
      <c r="C377" s="13" t="s">
        <v>6527</v>
      </c>
      <c r="D377" s="13" t="s">
        <v>94</v>
      </c>
      <c r="E377" s="13" t="s">
        <v>2633</v>
      </c>
      <c r="F377" s="13" t="s">
        <v>2175</v>
      </c>
      <c r="G377" s="13" t="s">
        <v>5690</v>
      </c>
      <c r="H377" s="13" t="s">
        <v>18</v>
      </c>
      <c r="I377" s="12" t="s">
        <v>5689</v>
      </c>
      <c r="J377" s="13" t="s">
        <v>824</v>
      </c>
      <c r="K377" s="13" t="s">
        <v>1659</v>
      </c>
      <c r="L377" s="13" t="s">
        <v>1246</v>
      </c>
      <c r="M377" s="12" t="s">
        <v>2177</v>
      </c>
      <c r="N377" s="14" t="s">
        <v>6658</v>
      </c>
      <c r="O377" s="7"/>
    </row>
    <row r="378" spans="1:15" x14ac:dyDescent="0.3">
      <c r="A378" s="12" t="s">
        <v>5440</v>
      </c>
      <c r="B378" s="13" t="s">
        <v>5580</v>
      </c>
      <c r="C378" s="13" t="s">
        <v>6527</v>
      </c>
      <c r="D378" s="13" t="s">
        <v>94</v>
      </c>
      <c r="E378" s="13" t="s">
        <v>1343</v>
      </c>
      <c r="F378" s="13" t="s">
        <v>2165</v>
      </c>
      <c r="G378" s="13" t="s">
        <v>5651</v>
      </c>
      <c r="H378" s="13" t="s">
        <v>18</v>
      </c>
      <c r="I378" s="12" t="s">
        <v>5652</v>
      </c>
      <c r="J378" s="13" t="s">
        <v>824</v>
      </c>
      <c r="K378" s="13" t="s">
        <v>1659</v>
      </c>
      <c r="L378" s="13" t="s">
        <v>1246</v>
      </c>
      <c r="M378" s="12" t="s">
        <v>1826</v>
      </c>
      <c r="N378" s="14" t="s">
        <v>6658</v>
      </c>
      <c r="O378" s="7"/>
    </row>
    <row r="379" spans="1:15" x14ac:dyDescent="0.3">
      <c r="A379" s="12" t="s">
        <v>5440</v>
      </c>
      <c r="B379" s="13" t="s">
        <v>5725</v>
      </c>
      <c r="C379" s="13" t="s">
        <v>6527</v>
      </c>
      <c r="D379" s="13" t="s">
        <v>304</v>
      </c>
      <c r="E379" s="13" t="s">
        <v>826</v>
      </c>
      <c r="F379" s="13" t="s">
        <v>2180</v>
      </c>
      <c r="G379" s="13" t="s">
        <v>5724</v>
      </c>
      <c r="H379" s="13" t="s">
        <v>18</v>
      </c>
      <c r="I379" s="12" t="s">
        <v>5726</v>
      </c>
      <c r="J379" s="13" t="s">
        <v>5356</v>
      </c>
      <c r="K379" s="13" t="s">
        <v>1659</v>
      </c>
      <c r="L379" s="13" t="s">
        <v>1246</v>
      </c>
      <c r="M379" s="12" t="s">
        <v>6617</v>
      </c>
      <c r="N379" s="14" t="s">
        <v>6658</v>
      </c>
      <c r="O379" s="7"/>
    </row>
    <row r="380" spans="1:15" x14ac:dyDescent="0.3">
      <c r="A380" s="12" t="s">
        <v>5440</v>
      </c>
      <c r="B380" s="13" t="s">
        <v>5728</v>
      </c>
      <c r="C380" s="13" t="s">
        <v>6527</v>
      </c>
      <c r="D380" s="13" t="s">
        <v>94</v>
      </c>
      <c r="E380" s="13" t="s">
        <v>2633</v>
      </c>
      <c r="F380" s="13" t="s">
        <v>2180</v>
      </c>
      <c r="G380" s="13" t="s">
        <v>5727</v>
      </c>
      <c r="H380" s="13" t="s">
        <v>18</v>
      </c>
      <c r="I380" s="12" t="s">
        <v>5726</v>
      </c>
      <c r="J380" s="13" t="s">
        <v>824</v>
      </c>
      <c r="K380" s="13" t="s">
        <v>1659</v>
      </c>
      <c r="L380" s="13" t="s">
        <v>1246</v>
      </c>
      <c r="M380" s="12" t="s">
        <v>6617</v>
      </c>
      <c r="N380" s="14" t="s">
        <v>6658</v>
      </c>
      <c r="O380" s="7"/>
    </row>
    <row r="381" spans="1:15" x14ac:dyDescent="0.3">
      <c r="A381" s="12" t="s">
        <v>5440</v>
      </c>
      <c r="B381" s="13" t="s">
        <v>5735</v>
      </c>
      <c r="C381" s="13" t="s">
        <v>6527</v>
      </c>
      <c r="D381" s="13" t="s">
        <v>94</v>
      </c>
      <c r="E381" s="13" t="s">
        <v>1343</v>
      </c>
      <c r="F381" s="13" t="s">
        <v>2183</v>
      </c>
      <c r="G381" s="15" t="s">
        <v>5734</v>
      </c>
      <c r="H381" s="13" t="s">
        <v>18</v>
      </c>
      <c r="I381" s="12" t="s">
        <v>5736</v>
      </c>
      <c r="J381" s="13" t="s">
        <v>824</v>
      </c>
      <c r="K381" s="13" t="s">
        <v>1659</v>
      </c>
      <c r="L381" s="13" t="s">
        <v>1246</v>
      </c>
      <c r="M381" s="12" t="s">
        <v>246</v>
      </c>
      <c r="N381" s="14" t="s">
        <v>6658</v>
      </c>
      <c r="O381" s="7" t="s">
        <v>6645</v>
      </c>
    </row>
    <row r="382" spans="1:15" x14ac:dyDescent="0.3">
      <c r="A382" s="12" t="s">
        <v>5440</v>
      </c>
      <c r="B382" s="13" t="s">
        <v>5572</v>
      </c>
      <c r="C382" s="13" t="s">
        <v>2506</v>
      </c>
      <c r="D382" s="13" t="s">
        <v>94</v>
      </c>
      <c r="E382" s="13" t="s">
        <v>826</v>
      </c>
      <c r="F382" s="13" t="s">
        <v>2150</v>
      </c>
      <c r="G382" s="13" t="s">
        <v>5571</v>
      </c>
      <c r="H382" s="13" t="s">
        <v>18</v>
      </c>
      <c r="I382" s="12" t="s">
        <v>5573</v>
      </c>
      <c r="J382" s="13" t="s">
        <v>824</v>
      </c>
      <c r="K382" s="13" t="s">
        <v>1659</v>
      </c>
      <c r="L382" s="13" t="s">
        <v>1246</v>
      </c>
      <c r="M382" s="12" t="s">
        <v>2152</v>
      </c>
      <c r="N382" s="14" t="s">
        <v>6658</v>
      </c>
      <c r="O382" s="7"/>
    </row>
    <row r="383" spans="1:15" x14ac:dyDescent="0.3">
      <c r="A383" s="12" t="s">
        <v>5440</v>
      </c>
      <c r="B383" s="13" t="s">
        <v>5741</v>
      </c>
      <c r="C383" s="13" t="s">
        <v>2506</v>
      </c>
      <c r="D383" s="13" t="s">
        <v>94</v>
      </c>
      <c r="E383" s="13" t="s">
        <v>1343</v>
      </c>
      <c r="F383" s="13" t="s">
        <v>2183</v>
      </c>
      <c r="G383" s="13" t="s">
        <v>5740</v>
      </c>
      <c r="H383" s="13" t="s">
        <v>18</v>
      </c>
      <c r="I383" s="12" t="s">
        <v>5742</v>
      </c>
      <c r="J383" s="13" t="s">
        <v>824</v>
      </c>
      <c r="K383" s="13" t="s">
        <v>1659</v>
      </c>
      <c r="L383" s="13" t="s">
        <v>1246</v>
      </c>
      <c r="M383" s="12" t="s">
        <v>246</v>
      </c>
      <c r="N383" s="14" t="s">
        <v>6658</v>
      </c>
      <c r="O383" s="7"/>
    </row>
    <row r="384" spans="1:15" x14ac:dyDescent="0.3">
      <c r="A384" s="12" t="s">
        <v>5440</v>
      </c>
      <c r="B384" s="13" t="s">
        <v>5462</v>
      </c>
      <c r="C384" s="13" t="s">
        <v>6527</v>
      </c>
      <c r="D384" s="13" t="s">
        <v>293</v>
      </c>
      <c r="E384" s="13" t="s">
        <v>826</v>
      </c>
      <c r="F384" s="13" t="s">
        <v>2126</v>
      </c>
      <c r="G384" s="13" t="s">
        <v>5461</v>
      </c>
      <c r="H384" s="13" t="s">
        <v>18</v>
      </c>
      <c r="I384" s="12" t="s">
        <v>5463</v>
      </c>
      <c r="J384" s="13" t="s">
        <v>4719</v>
      </c>
      <c r="K384" s="13" t="s">
        <v>1659</v>
      </c>
      <c r="L384" s="13" t="s">
        <v>1246</v>
      </c>
      <c r="M384" s="12" t="s">
        <v>6618</v>
      </c>
      <c r="N384" s="14" t="s">
        <v>6658</v>
      </c>
      <c r="O384" s="7"/>
    </row>
    <row r="385" spans="1:15" x14ac:dyDescent="0.3">
      <c r="A385" s="12" t="s">
        <v>5440</v>
      </c>
      <c r="B385" s="13" t="s">
        <v>5465</v>
      </c>
      <c r="C385" s="13" t="s">
        <v>6527</v>
      </c>
      <c r="D385" s="13" t="s">
        <v>304</v>
      </c>
      <c r="E385" s="13" t="s">
        <v>2633</v>
      </c>
      <c r="F385" s="13" t="s">
        <v>2126</v>
      </c>
      <c r="G385" s="13" t="s">
        <v>5464</v>
      </c>
      <c r="H385" s="13" t="s">
        <v>18</v>
      </c>
      <c r="I385" s="12" t="s">
        <v>5463</v>
      </c>
      <c r="J385" s="13" t="s">
        <v>5356</v>
      </c>
      <c r="K385" s="13" t="s">
        <v>1659</v>
      </c>
      <c r="L385" s="13" t="s">
        <v>1246</v>
      </c>
      <c r="M385" s="12" t="s">
        <v>6618</v>
      </c>
      <c r="N385" s="14" t="s">
        <v>6658</v>
      </c>
      <c r="O385" s="7"/>
    </row>
    <row r="386" spans="1:15" x14ac:dyDescent="0.3">
      <c r="A386" s="12" t="s">
        <v>5440</v>
      </c>
      <c r="B386" s="13" t="s">
        <v>5467</v>
      </c>
      <c r="C386" s="13" t="s">
        <v>6527</v>
      </c>
      <c r="D386" s="13" t="s">
        <v>94</v>
      </c>
      <c r="E386" s="13" t="s">
        <v>2633</v>
      </c>
      <c r="F386" s="13" t="s">
        <v>2126</v>
      </c>
      <c r="G386" s="13" t="s">
        <v>5466</v>
      </c>
      <c r="H386" s="13" t="s">
        <v>18</v>
      </c>
      <c r="I386" s="12" t="s">
        <v>5468</v>
      </c>
      <c r="J386" s="13" t="s">
        <v>824</v>
      </c>
      <c r="K386" s="13" t="s">
        <v>1659</v>
      </c>
      <c r="L386" s="13" t="s">
        <v>1246</v>
      </c>
      <c r="M386" s="12" t="s">
        <v>6618</v>
      </c>
      <c r="N386" s="14" t="s">
        <v>6658</v>
      </c>
      <c r="O386" s="7"/>
    </row>
    <row r="387" spans="1:15" x14ac:dyDescent="0.3">
      <c r="A387" s="12" t="s">
        <v>5440</v>
      </c>
      <c r="B387" s="13" t="s">
        <v>5470</v>
      </c>
      <c r="C387" s="13" t="s">
        <v>6527</v>
      </c>
      <c r="D387" s="13" t="s">
        <v>293</v>
      </c>
      <c r="E387" s="13" t="s">
        <v>826</v>
      </c>
      <c r="F387" s="13" t="s">
        <v>2126</v>
      </c>
      <c r="G387" s="13" t="s">
        <v>5469</v>
      </c>
      <c r="H387" s="13" t="s">
        <v>18</v>
      </c>
      <c r="I387" s="12" t="s">
        <v>5471</v>
      </c>
      <c r="J387" s="13" t="s">
        <v>4719</v>
      </c>
      <c r="K387" s="13" t="s">
        <v>1659</v>
      </c>
      <c r="L387" s="13" t="s">
        <v>1246</v>
      </c>
      <c r="M387" s="12" t="s">
        <v>2129</v>
      </c>
      <c r="N387" s="14" t="s">
        <v>6658</v>
      </c>
      <c r="O387" s="7"/>
    </row>
    <row r="388" spans="1:15" x14ac:dyDescent="0.3">
      <c r="A388" s="12" t="s">
        <v>5440</v>
      </c>
      <c r="B388" s="13" t="s">
        <v>5473</v>
      </c>
      <c r="C388" s="13" t="s">
        <v>6527</v>
      </c>
      <c r="D388" s="13" t="s">
        <v>304</v>
      </c>
      <c r="E388" s="13" t="s">
        <v>2633</v>
      </c>
      <c r="F388" s="13" t="s">
        <v>2126</v>
      </c>
      <c r="G388" s="13" t="s">
        <v>5472</v>
      </c>
      <c r="H388" s="13" t="s">
        <v>18</v>
      </c>
      <c r="I388" s="12" t="s">
        <v>5471</v>
      </c>
      <c r="J388" s="13" t="s">
        <v>5356</v>
      </c>
      <c r="K388" s="13" t="s">
        <v>1659</v>
      </c>
      <c r="L388" s="13" t="s">
        <v>1246</v>
      </c>
      <c r="M388" s="12" t="s">
        <v>2129</v>
      </c>
      <c r="N388" s="14" t="s">
        <v>6658</v>
      </c>
      <c r="O388" s="7"/>
    </row>
    <row r="389" spans="1:15" x14ac:dyDescent="0.3">
      <c r="A389" s="12" t="s">
        <v>5440</v>
      </c>
      <c r="B389" s="13" t="s">
        <v>4516</v>
      </c>
      <c r="C389" s="13" t="s">
        <v>6527</v>
      </c>
      <c r="D389" s="13" t="s">
        <v>94</v>
      </c>
      <c r="E389" s="13" t="s">
        <v>2633</v>
      </c>
      <c r="F389" s="13" t="s">
        <v>2126</v>
      </c>
      <c r="G389" s="13" t="s">
        <v>5474</v>
      </c>
      <c r="H389" s="13" t="s">
        <v>18</v>
      </c>
      <c r="I389" s="12" t="s">
        <v>5471</v>
      </c>
      <c r="J389" s="13" t="s">
        <v>824</v>
      </c>
      <c r="K389" s="13" t="s">
        <v>1659</v>
      </c>
      <c r="L389" s="13" t="s">
        <v>1246</v>
      </c>
      <c r="M389" s="12" t="s">
        <v>2129</v>
      </c>
      <c r="N389" s="14" t="s">
        <v>6658</v>
      </c>
      <c r="O389" s="7"/>
    </row>
    <row r="390" spans="1:15" x14ac:dyDescent="0.3">
      <c r="A390" s="12" t="s">
        <v>5440</v>
      </c>
      <c r="B390" s="13" t="s">
        <v>4472</v>
      </c>
      <c r="C390" s="13" t="s">
        <v>6527</v>
      </c>
      <c r="D390" s="13" t="s">
        <v>293</v>
      </c>
      <c r="E390" s="13" t="s">
        <v>826</v>
      </c>
      <c r="F390" s="13" t="s">
        <v>2126</v>
      </c>
      <c r="G390" s="13" t="s">
        <v>5475</v>
      </c>
      <c r="H390" s="13" t="s">
        <v>18</v>
      </c>
      <c r="I390" s="12" t="s">
        <v>5476</v>
      </c>
      <c r="J390" s="13" t="s">
        <v>4719</v>
      </c>
      <c r="K390" s="13" t="s">
        <v>1659</v>
      </c>
      <c r="L390" s="13" t="s">
        <v>1246</v>
      </c>
      <c r="M390" s="12" t="s">
        <v>2129</v>
      </c>
      <c r="N390" s="14" t="s">
        <v>6658</v>
      </c>
      <c r="O390" s="7"/>
    </row>
    <row r="391" spans="1:15" x14ac:dyDescent="0.3">
      <c r="A391" s="12" t="s">
        <v>5440</v>
      </c>
      <c r="B391" s="13" t="s">
        <v>4524</v>
      </c>
      <c r="C391" s="13" t="s">
        <v>6527</v>
      </c>
      <c r="D391" s="13" t="s">
        <v>304</v>
      </c>
      <c r="E391" s="13" t="s">
        <v>2633</v>
      </c>
      <c r="F391" s="13" t="s">
        <v>2126</v>
      </c>
      <c r="G391" s="13" t="s">
        <v>5477</v>
      </c>
      <c r="H391" s="13" t="s">
        <v>18</v>
      </c>
      <c r="I391" s="12" t="s">
        <v>5476</v>
      </c>
      <c r="J391" s="13" t="s">
        <v>5356</v>
      </c>
      <c r="K391" s="13" t="s">
        <v>1659</v>
      </c>
      <c r="L391" s="13" t="s">
        <v>1246</v>
      </c>
      <c r="M391" s="12" t="s">
        <v>2129</v>
      </c>
      <c r="N391" s="14" t="s">
        <v>6658</v>
      </c>
      <c r="O391" s="7"/>
    </row>
    <row r="392" spans="1:15" x14ac:dyDescent="0.3">
      <c r="A392" s="12" t="s">
        <v>5440</v>
      </c>
      <c r="B392" s="13" t="s">
        <v>5479</v>
      </c>
      <c r="C392" s="13" t="s">
        <v>6527</v>
      </c>
      <c r="D392" s="13" t="s">
        <v>94</v>
      </c>
      <c r="E392" s="13" t="s">
        <v>2633</v>
      </c>
      <c r="F392" s="13" t="s">
        <v>2126</v>
      </c>
      <c r="G392" s="13" t="s">
        <v>5478</v>
      </c>
      <c r="H392" s="13" t="s">
        <v>18</v>
      </c>
      <c r="I392" s="12" t="s">
        <v>5476</v>
      </c>
      <c r="J392" s="13" t="s">
        <v>824</v>
      </c>
      <c r="K392" s="13" t="s">
        <v>1659</v>
      </c>
      <c r="L392" s="13" t="s">
        <v>1246</v>
      </c>
      <c r="M392" s="12" t="s">
        <v>2129</v>
      </c>
      <c r="N392" s="14" t="s">
        <v>6658</v>
      </c>
      <c r="O392" s="7"/>
    </row>
    <row r="393" spans="1:15" x14ac:dyDescent="0.3">
      <c r="A393" s="12" t="s">
        <v>5440</v>
      </c>
      <c r="B393" s="13" t="s">
        <v>5481</v>
      </c>
      <c r="C393" s="13" t="s">
        <v>6527</v>
      </c>
      <c r="D393" s="13" t="s">
        <v>293</v>
      </c>
      <c r="E393" s="13" t="s">
        <v>826</v>
      </c>
      <c r="F393" s="13" t="s">
        <v>2126</v>
      </c>
      <c r="G393" s="13" t="s">
        <v>5480</v>
      </c>
      <c r="H393" s="13" t="s">
        <v>18</v>
      </c>
      <c r="I393" s="12" t="s">
        <v>5482</v>
      </c>
      <c r="J393" s="13" t="s">
        <v>4719</v>
      </c>
      <c r="K393" s="13" t="s">
        <v>1659</v>
      </c>
      <c r="L393" s="13" t="s">
        <v>1246</v>
      </c>
      <c r="M393" s="12" t="s">
        <v>2129</v>
      </c>
      <c r="N393" s="14" t="s">
        <v>6658</v>
      </c>
      <c r="O393" s="7"/>
    </row>
    <row r="394" spans="1:15" x14ac:dyDescent="0.3">
      <c r="A394" s="12" t="s">
        <v>5440</v>
      </c>
      <c r="B394" s="13" t="s">
        <v>5484</v>
      </c>
      <c r="C394" s="13" t="s">
        <v>6527</v>
      </c>
      <c r="D394" s="13" t="s">
        <v>304</v>
      </c>
      <c r="E394" s="13" t="s">
        <v>2633</v>
      </c>
      <c r="F394" s="13" t="s">
        <v>2126</v>
      </c>
      <c r="G394" s="13" t="s">
        <v>5483</v>
      </c>
      <c r="H394" s="13" t="s">
        <v>18</v>
      </c>
      <c r="I394" s="12" t="s">
        <v>5482</v>
      </c>
      <c r="J394" s="13" t="s">
        <v>5356</v>
      </c>
      <c r="K394" s="13" t="s">
        <v>1659</v>
      </c>
      <c r="L394" s="13" t="s">
        <v>1246</v>
      </c>
      <c r="M394" s="12" t="s">
        <v>2129</v>
      </c>
      <c r="N394" s="14" t="s">
        <v>6658</v>
      </c>
      <c r="O394" s="7"/>
    </row>
    <row r="395" spans="1:15" x14ac:dyDescent="0.3">
      <c r="A395" s="12" t="s">
        <v>5440</v>
      </c>
      <c r="B395" s="13" t="s">
        <v>5486</v>
      </c>
      <c r="C395" s="13" t="s">
        <v>6527</v>
      </c>
      <c r="D395" s="13" t="s">
        <v>94</v>
      </c>
      <c r="E395" s="13" t="s">
        <v>2633</v>
      </c>
      <c r="F395" s="13" t="s">
        <v>2126</v>
      </c>
      <c r="G395" s="13" t="s">
        <v>5485</v>
      </c>
      <c r="H395" s="13" t="s">
        <v>18</v>
      </c>
      <c r="I395" s="12" t="s">
        <v>5482</v>
      </c>
      <c r="J395" s="13" t="s">
        <v>824</v>
      </c>
      <c r="K395" s="13" t="s">
        <v>1659</v>
      </c>
      <c r="L395" s="13" t="s">
        <v>1246</v>
      </c>
      <c r="M395" s="12" t="s">
        <v>2129</v>
      </c>
      <c r="N395" s="14" t="s">
        <v>6658</v>
      </c>
      <c r="O395" s="7"/>
    </row>
    <row r="396" spans="1:15" x14ac:dyDescent="0.3">
      <c r="A396" s="12" t="s">
        <v>5440</v>
      </c>
      <c r="B396" s="13" t="s">
        <v>5494</v>
      </c>
      <c r="C396" s="13" t="s">
        <v>6527</v>
      </c>
      <c r="D396" s="13" t="s">
        <v>293</v>
      </c>
      <c r="E396" s="13" t="s">
        <v>826</v>
      </c>
      <c r="F396" s="13" t="s">
        <v>2133</v>
      </c>
      <c r="G396" s="13" t="s">
        <v>5493</v>
      </c>
      <c r="H396" s="13" t="s">
        <v>18</v>
      </c>
      <c r="I396" s="12" t="s">
        <v>5495</v>
      </c>
      <c r="J396" s="13" t="s">
        <v>4719</v>
      </c>
      <c r="K396" s="13" t="s">
        <v>1659</v>
      </c>
      <c r="L396" s="13" t="s">
        <v>1246</v>
      </c>
      <c r="M396" s="12" t="s">
        <v>2135</v>
      </c>
      <c r="N396" s="14" t="s">
        <v>6658</v>
      </c>
      <c r="O396" s="7"/>
    </row>
    <row r="397" spans="1:15" x14ac:dyDescent="0.3">
      <c r="A397" s="12" t="s">
        <v>5440</v>
      </c>
      <c r="B397" s="13" t="s">
        <v>5497</v>
      </c>
      <c r="C397" s="13" t="s">
        <v>6527</v>
      </c>
      <c r="D397" s="13" t="s">
        <v>304</v>
      </c>
      <c r="E397" s="13" t="s">
        <v>2633</v>
      </c>
      <c r="F397" s="13" t="s">
        <v>2133</v>
      </c>
      <c r="G397" s="13" t="s">
        <v>5496</v>
      </c>
      <c r="H397" s="13" t="s">
        <v>18</v>
      </c>
      <c r="I397" s="12" t="s">
        <v>5495</v>
      </c>
      <c r="J397" s="13" t="s">
        <v>5356</v>
      </c>
      <c r="K397" s="13" t="s">
        <v>1659</v>
      </c>
      <c r="L397" s="13" t="s">
        <v>1246</v>
      </c>
      <c r="M397" s="12" t="s">
        <v>2135</v>
      </c>
      <c r="N397" s="14" t="s">
        <v>6658</v>
      </c>
      <c r="O397" s="7"/>
    </row>
    <row r="398" spans="1:15" x14ac:dyDescent="0.3">
      <c r="A398" s="12" t="s">
        <v>5440</v>
      </c>
      <c r="B398" s="13" t="s">
        <v>5499</v>
      </c>
      <c r="C398" s="13" t="s">
        <v>6527</v>
      </c>
      <c r="D398" s="13" t="s">
        <v>94</v>
      </c>
      <c r="E398" s="13" t="s">
        <v>2633</v>
      </c>
      <c r="F398" s="13" t="s">
        <v>2133</v>
      </c>
      <c r="G398" s="13" t="s">
        <v>5498</v>
      </c>
      <c r="H398" s="13" t="s">
        <v>18</v>
      </c>
      <c r="I398" s="12" t="s">
        <v>5495</v>
      </c>
      <c r="J398" s="13" t="s">
        <v>824</v>
      </c>
      <c r="K398" s="13" t="s">
        <v>1659</v>
      </c>
      <c r="L398" s="13" t="s">
        <v>1246</v>
      </c>
      <c r="M398" s="12" t="s">
        <v>2135</v>
      </c>
      <c r="N398" s="14" t="s">
        <v>6658</v>
      </c>
      <c r="O398" s="7"/>
    </row>
    <row r="399" spans="1:15" x14ac:dyDescent="0.3">
      <c r="A399" s="12" t="s">
        <v>5440</v>
      </c>
      <c r="B399" s="13" t="s">
        <v>5683</v>
      </c>
      <c r="C399" s="13" t="s">
        <v>6527</v>
      </c>
      <c r="D399" s="13" t="s">
        <v>304</v>
      </c>
      <c r="E399" s="13" t="s">
        <v>826</v>
      </c>
      <c r="F399" s="13" t="s">
        <v>2172</v>
      </c>
      <c r="G399" s="13" t="s">
        <v>5682</v>
      </c>
      <c r="H399" s="13" t="s">
        <v>18</v>
      </c>
      <c r="I399" s="12" t="s">
        <v>5684</v>
      </c>
      <c r="J399" s="13" t="s">
        <v>5356</v>
      </c>
      <c r="K399" s="13" t="s">
        <v>1659</v>
      </c>
      <c r="L399" s="13" t="s">
        <v>1246</v>
      </c>
      <c r="M399" s="12" t="s">
        <v>2174</v>
      </c>
      <c r="N399" s="14" t="s">
        <v>6658</v>
      </c>
      <c r="O399" s="7"/>
    </row>
    <row r="400" spans="1:15" x14ac:dyDescent="0.3">
      <c r="A400" s="12" t="s">
        <v>5440</v>
      </c>
      <c r="B400" s="13" t="s">
        <v>5686</v>
      </c>
      <c r="C400" s="13" t="s">
        <v>6527</v>
      </c>
      <c r="D400" s="13" t="s">
        <v>94</v>
      </c>
      <c r="E400" s="13" t="s">
        <v>2633</v>
      </c>
      <c r="F400" s="13" t="s">
        <v>2172</v>
      </c>
      <c r="G400" s="13" t="s">
        <v>5685</v>
      </c>
      <c r="H400" s="13" t="s">
        <v>18</v>
      </c>
      <c r="I400" s="12" t="s">
        <v>5684</v>
      </c>
      <c r="J400" s="13" t="s">
        <v>824</v>
      </c>
      <c r="K400" s="13" t="s">
        <v>1659</v>
      </c>
      <c r="L400" s="13" t="s">
        <v>1246</v>
      </c>
      <c r="M400" s="12" t="s">
        <v>2174</v>
      </c>
      <c r="N400" s="14" t="s">
        <v>6658</v>
      </c>
      <c r="O400" s="7"/>
    </row>
    <row r="401" spans="1:15" x14ac:dyDescent="0.3">
      <c r="A401" s="12" t="s">
        <v>5440</v>
      </c>
      <c r="B401" s="13" t="s">
        <v>5550</v>
      </c>
      <c r="C401" s="13" t="s">
        <v>6527</v>
      </c>
      <c r="D401" s="13" t="s">
        <v>304</v>
      </c>
      <c r="E401" s="13" t="s">
        <v>826</v>
      </c>
      <c r="F401" s="13" t="s">
        <v>2147</v>
      </c>
      <c r="G401" s="13" t="s">
        <v>5549</v>
      </c>
      <c r="H401" s="13" t="s">
        <v>18</v>
      </c>
      <c r="I401" s="12" t="s">
        <v>5551</v>
      </c>
      <c r="J401" s="13" t="s">
        <v>5356</v>
      </c>
      <c r="K401" s="13" t="s">
        <v>1659</v>
      </c>
      <c r="L401" s="13" t="s">
        <v>1246</v>
      </c>
      <c r="M401" s="12" t="s">
        <v>2149</v>
      </c>
      <c r="N401" s="14" t="s">
        <v>6658</v>
      </c>
      <c r="O401" s="7"/>
    </row>
    <row r="402" spans="1:15" x14ac:dyDescent="0.3">
      <c r="A402" s="12" t="s">
        <v>5440</v>
      </c>
      <c r="B402" s="13" t="s">
        <v>5553</v>
      </c>
      <c r="C402" s="13" t="s">
        <v>6527</v>
      </c>
      <c r="D402" s="13" t="s">
        <v>94</v>
      </c>
      <c r="E402" s="13" t="s">
        <v>2633</v>
      </c>
      <c r="F402" s="13" t="s">
        <v>2147</v>
      </c>
      <c r="G402" s="13" t="s">
        <v>5552</v>
      </c>
      <c r="H402" s="13" t="s">
        <v>18</v>
      </c>
      <c r="I402" s="12" t="s">
        <v>5551</v>
      </c>
      <c r="J402" s="13" t="s">
        <v>824</v>
      </c>
      <c r="K402" s="13" t="s">
        <v>1659</v>
      </c>
      <c r="L402" s="13" t="s">
        <v>1246</v>
      </c>
      <c r="M402" s="12" t="s">
        <v>2149</v>
      </c>
      <c r="N402" s="14" t="s">
        <v>6658</v>
      </c>
      <c r="O402" s="7"/>
    </row>
    <row r="403" spans="1:15" x14ac:dyDescent="0.3">
      <c r="A403" s="12" t="s">
        <v>5440</v>
      </c>
      <c r="B403" s="13" t="s">
        <v>5516</v>
      </c>
      <c r="C403" s="13" t="s">
        <v>6527</v>
      </c>
      <c r="D403" s="13" t="s">
        <v>304</v>
      </c>
      <c r="E403" s="13" t="s">
        <v>826</v>
      </c>
      <c r="F403" s="13" t="s">
        <v>2136</v>
      </c>
      <c r="G403" s="13" t="s">
        <v>5515</v>
      </c>
      <c r="H403" s="13" t="s">
        <v>18</v>
      </c>
      <c r="I403" s="12" t="s">
        <v>5517</v>
      </c>
      <c r="J403" s="13" t="s">
        <v>5356</v>
      </c>
      <c r="K403" s="13" t="s">
        <v>1659</v>
      </c>
      <c r="L403" s="13" t="s">
        <v>1246</v>
      </c>
      <c r="M403" s="12" t="s">
        <v>2138</v>
      </c>
      <c r="N403" s="14" t="s">
        <v>6658</v>
      </c>
      <c r="O403" s="7"/>
    </row>
    <row r="404" spans="1:15" x14ac:dyDescent="0.3">
      <c r="A404" s="12" t="s">
        <v>5440</v>
      </c>
      <c r="B404" s="13" t="s">
        <v>5519</v>
      </c>
      <c r="C404" s="13" t="s">
        <v>6527</v>
      </c>
      <c r="D404" s="13" t="s">
        <v>94</v>
      </c>
      <c r="E404" s="13" t="s">
        <v>2633</v>
      </c>
      <c r="F404" s="13" t="s">
        <v>2136</v>
      </c>
      <c r="G404" s="13" t="s">
        <v>5518</v>
      </c>
      <c r="H404" s="13" t="s">
        <v>18</v>
      </c>
      <c r="I404" s="12" t="s">
        <v>5517</v>
      </c>
      <c r="J404" s="13" t="s">
        <v>824</v>
      </c>
      <c r="K404" s="13" t="s">
        <v>1659</v>
      </c>
      <c r="L404" s="13" t="s">
        <v>1246</v>
      </c>
      <c r="M404" s="12" t="s">
        <v>6550</v>
      </c>
      <c r="N404" s="14" t="s">
        <v>6658</v>
      </c>
      <c r="O404" s="7"/>
    </row>
    <row r="405" spans="1:15" x14ac:dyDescent="0.3">
      <c r="A405" s="12" t="s">
        <v>5440</v>
      </c>
      <c r="B405" s="13" t="s">
        <v>5744</v>
      </c>
      <c r="C405" s="13" t="s">
        <v>6527</v>
      </c>
      <c r="D405" s="13" t="s">
        <v>94</v>
      </c>
      <c r="E405" s="13" t="s">
        <v>1343</v>
      </c>
      <c r="F405" s="13" t="s">
        <v>2183</v>
      </c>
      <c r="G405" s="13" t="s">
        <v>5743</v>
      </c>
      <c r="H405" s="13" t="s">
        <v>18</v>
      </c>
      <c r="I405" s="12" t="s">
        <v>5745</v>
      </c>
      <c r="J405" s="13" t="s">
        <v>824</v>
      </c>
      <c r="K405" s="13" t="s">
        <v>1659</v>
      </c>
      <c r="L405" s="13" t="s">
        <v>1246</v>
      </c>
      <c r="M405" s="12" t="s">
        <v>246</v>
      </c>
      <c r="N405" s="14" t="s">
        <v>6658</v>
      </c>
      <c r="O405" s="7"/>
    </row>
    <row r="406" spans="1:15" x14ac:dyDescent="0.3">
      <c r="A406" s="12" t="s">
        <v>5440</v>
      </c>
      <c r="B406" s="13" t="s">
        <v>5730</v>
      </c>
      <c r="C406" s="13" t="s">
        <v>6527</v>
      </c>
      <c r="D406" s="13" t="s">
        <v>304</v>
      </c>
      <c r="E406" s="13" t="s">
        <v>826</v>
      </c>
      <c r="F406" s="13" t="s">
        <v>2180</v>
      </c>
      <c r="G406" s="13" t="s">
        <v>5729</v>
      </c>
      <c r="H406" s="13" t="s">
        <v>18</v>
      </c>
      <c r="I406" s="12" t="s">
        <v>5731</v>
      </c>
      <c r="J406" s="13" t="s">
        <v>5356</v>
      </c>
      <c r="K406" s="13" t="s">
        <v>1659</v>
      </c>
      <c r="L406" s="13" t="s">
        <v>1246</v>
      </c>
      <c r="M406" s="12" t="s">
        <v>2182</v>
      </c>
      <c r="N406" s="14" t="s">
        <v>6658</v>
      </c>
      <c r="O406" s="7"/>
    </row>
    <row r="407" spans="1:15" x14ac:dyDescent="0.3">
      <c r="A407" s="12" t="s">
        <v>5440</v>
      </c>
      <c r="B407" s="13" t="s">
        <v>5733</v>
      </c>
      <c r="C407" s="13" t="s">
        <v>6527</v>
      </c>
      <c r="D407" s="13" t="s">
        <v>94</v>
      </c>
      <c r="E407" s="13" t="s">
        <v>2633</v>
      </c>
      <c r="F407" s="13" t="s">
        <v>2180</v>
      </c>
      <c r="G407" s="13" t="s">
        <v>5732</v>
      </c>
      <c r="H407" s="13" t="s">
        <v>18</v>
      </c>
      <c r="I407" s="12" t="s">
        <v>5731</v>
      </c>
      <c r="J407" s="13" t="s">
        <v>824</v>
      </c>
      <c r="K407" s="13" t="s">
        <v>1659</v>
      </c>
      <c r="L407" s="13" t="s">
        <v>1246</v>
      </c>
      <c r="M407" s="12" t="s">
        <v>2182</v>
      </c>
      <c r="N407" s="14" t="s">
        <v>6658</v>
      </c>
      <c r="O407" s="7"/>
    </row>
    <row r="408" spans="1:15" x14ac:dyDescent="0.3">
      <c r="A408" s="12" t="s">
        <v>5440</v>
      </c>
      <c r="B408" s="13" t="s">
        <v>2074</v>
      </c>
      <c r="C408" s="13" t="s">
        <v>6527</v>
      </c>
      <c r="D408" s="13" t="s">
        <v>94</v>
      </c>
      <c r="E408" s="13" t="s">
        <v>1343</v>
      </c>
      <c r="F408" s="13" t="s">
        <v>2165</v>
      </c>
      <c r="G408" s="13" t="s">
        <v>5653</v>
      </c>
      <c r="H408" s="13" t="s">
        <v>18</v>
      </c>
      <c r="I408" s="12" t="s">
        <v>5654</v>
      </c>
      <c r="J408" s="13" t="s">
        <v>824</v>
      </c>
      <c r="K408" s="13" t="s">
        <v>1659</v>
      </c>
      <c r="L408" s="13" t="s">
        <v>1246</v>
      </c>
      <c r="M408" s="12" t="s">
        <v>1826</v>
      </c>
      <c r="N408" s="14" t="s">
        <v>6658</v>
      </c>
      <c r="O408" s="7"/>
    </row>
    <row r="409" spans="1:15" x14ac:dyDescent="0.3">
      <c r="A409" s="12" t="s">
        <v>5440</v>
      </c>
      <c r="B409" s="13" t="s">
        <v>5644</v>
      </c>
      <c r="C409" s="13" t="s">
        <v>2506</v>
      </c>
      <c r="D409" s="13" t="s">
        <v>94</v>
      </c>
      <c r="E409" s="13" t="s">
        <v>1343</v>
      </c>
      <c r="F409" s="13" t="s">
        <v>2163</v>
      </c>
      <c r="G409" s="13" t="s">
        <v>5643</v>
      </c>
      <c r="H409" s="13" t="s">
        <v>18</v>
      </c>
      <c r="I409" s="12" t="s">
        <v>5645</v>
      </c>
      <c r="J409" s="13" t="s">
        <v>824</v>
      </c>
      <c r="K409" s="13" t="s">
        <v>1659</v>
      </c>
      <c r="L409" s="13" t="s">
        <v>1246</v>
      </c>
      <c r="M409" s="12" t="s">
        <v>1868</v>
      </c>
      <c r="N409" s="14" t="s">
        <v>6658</v>
      </c>
      <c r="O409" s="7"/>
    </row>
    <row r="410" spans="1:15" x14ac:dyDescent="0.3">
      <c r="A410" s="12" t="s">
        <v>5440</v>
      </c>
      <c r="B410" s="13" t="s">
        <v>5585</v>
      </c>
      <c r="C410" s="13" t="s">
        <v>2506</v>
      </c>
      <c r="D410" s="13" t="s">
        <v>94</v>
      </c>
      <c r="E410" s="13" t="s">
        <v>1343</v>
      </c>
      <c r="F410" s="13" t="s">
        <v>2163</v>
      </c>
      <c r="G410" s="13" t="s">
        <v>5646</v>
      </c>
      <c r="H410" s="13" t="s">
        <v>18</v>
      </c>
      <c r="I410" s="12" t="s">
        <v>5647</v>
      </c>
      <c r="J410" s="13" t="s">
        <v>824</v>
      </c>
      <c r="K410" s="13" t="s">
        <v>1659</v>
      </c>
      <c r="L410" s="13" t="s">
        <v>1246</v>
      </c>
      <c r="M410" s="12" t="s">
        <v>1868</v>
      </c>
      <c r="N410" s="14" t="s">
        <v>6658</v>
      </c>
      <c r="O410" s="7"/>
    </row>
    <row r="411" spans="1:15" x14ac:dyDescent="0.3">
      <c r="A411" s="12" t="s">
        <v>5440</v>
      </c>
      <c r="B411" s="13" t="s">
        <v>5649</v>
      </c>
      <c r="C411" s="13" t="s">
        <v>2506</v>
      </c>
      <c r="D411" s="13" t="s">
        <v>94</v>
      </c>
      <c r="E411" s="13" t="s">
        <v>1343</v>
      </c>
      <c r="F411" s="13" t="s">
        <v>2163</v>
      </c>
      <c r="G411" s="13" t="s">
        <v>5648</v>
      </c>
      <c r="H411" s="13" t="s">
        <v>18</v>
      </c>
      <c r="I411" s="12" t="s">
        <v>5650</v>
      </c>
      <c r="J411" s="13" t="s">
        <v>824</v>
      </c>
      <c r="K411" s="13" t="s">
        <v>1659</v>
      </c>
      <c r="L411" s="13" t="s">
        <v>1246</v>
      </c>
      <c r="M411" s="12" t="s">
        <v>1868</v>
      </c>
      <c r="N411" s="14" t="s">
        <v>6658</v>
      </c>
      <c r="O411" s="7"/>
    </row>
    <row r="412" spans="1:15" x14ac:dyDescent="0.3">
      <c r="A412" s="12" t="s">
        <v>5440</v>
      </c>
      <c r="B412" s="13" t="s">
        <v>5529</v>
      </c>
      <c r="C412" s="13" t="s">
        <v>2506</v>
      </c>
      <c r="D412" s="13" t="s">
        <v>94</v>
      </c>
      <c r="E412" s="13" t="s">
        <v>1343</v>
      </c>
      <c r="F412" s="13" t="s">
        <v>2139</v>
      </c>
      <c r="G412" s="13" t="s">
        <v>5528</v>
      </c>
      <c r="H412" s="13" t="s">
        <v>18</v>
      </c>
      <c r="I412" s="12" t="s">
        <v>5530</v>
      </c>
      <c r="J412" s="13" t="s">
        <v>824</v>
      </c>
      <c r="K412" s="13" t="s">
        <v>1659</v>
      </c>
      <c r="L412" s="13" t="s">
        <v>1246</v>
      </c>
      <c r="M412" s="12" t="s">
        <v>2063</v>
      </c>
      <c r="N412" s="14" t="s">
        <v>6658</v>
      </c>
      <c r="O412" s="7"/>
    </row>
    <row r="413" spans="1:15" x14ac:dyDescent="0.3">
      <c r="A413" s="12" t="s">
        <v>5440</v>
      </c>
      <c r="B413" s="13" t="s">
        <v>5749</v>
      </c>
      <c r="C413" s="13" t="s">
        <v>6527</v>
      </c>
      <c r="D413" s="13" t="s">
        <v>94</v>
      </c>
      <c r="E413" s="13" t="s">
        <v>1343</v>
      </c>
      <c r="F413" s="13" t="s">
        <v>2183</v>
      </c>
      <c r="G413" s="13" t="s">
        <v>5748</v>
      </c>
      <c r="H413" s="13" t="s">
        <v>18</v>
      </c>
      <c r="I413" s="12" t="s">
        <v>5747</v>
      </c>
      <c r="J413" s="13" t="s">
        <v>824</v>
      </c>
      <c r="K413" s="13" t="s">
        <v>1659</v>
      </c>
      <c r="L413" s="13" t="s">
        <v>1246</v>
      </c>
      <c r="M413" s="12" t="s">
        <v>246</v>
      </c>
      <c r="N413" s="14" t="s">
        <v>6658</v>
      </c>
      <c r="O413" s="7"/>
    </row>
    <row r="414" spans="1:15" x14ac:dyDescent="0.3">
      <c r="A414" s="12" t="s">
        <v>5440</v>
      </c>
      <c r="B414" s="13" t="s">
        <v>5539</v>
      </c>
      <c r="C414" s="13" t="s">
        <v>6527</v>
      </c>
      <c r="D414" s="13" t="s">
        <v>94</v>
      </c>
      <c r="E414" s="13" t="s">
        <v>826</v>
      </c>
      <c r="F414" s="13" t="s">
        <v>2144</v>
      </c>
      <c r="G414" s="13" t="s">
        <v>5538</v>
      </c>
      <c r="H414" s="13" t="s">
        <v>18</v>
      </c>
      <c r="I414" s="12" t="s">
        <v>5540</v>
      </c>
      <c r="J414" s="13" t="s">
        <v>824</v>
      </c>
      <c r="K414" s="13" t="s">
        <v>1659</v>
      </c>
      <c r="L414" s="13" t="s">
        <v>1246</v>
      </c>
      <c r="M414" s="12" t="s">
        <v>2146</v>
      </c>
      <c r="N414" s="14" t="s">
        <v>6658</v>
      </c>
      <c r="O414" s="7"/>
    </row>
    <row r="415" spans="1:15" x14ac:dyDescent="0.3">
      <c r="A415" s="12" t="s">
        <v>5440</v>
      </c>
      <c r="B415" s="13" t="s">
        <v>2622</v>
      </c>
      <c r="C415" s="13" t="s">
        <v>6527</v>
      </c>
      <c r="D415" s="13" t="s">
        <v>94</v>
      </c>
      <c r="E415" s="13" t="s">
        <v>1343</v>
      </c>
      <c r="F415" s="13" t="s">
        <v>2167</v>
      </c>
      <c r="G415" s="13" t="s">
        <v>5660</v>
      </c>
      <c r="H415" s="13" t="s">
        <v>18</v>
      </c>
      <c r="I415" s="12" t="s">
        <v>5661</v>
      </c>
      <c r="J415" s="13" t="s">
        <v>824</v>
      </c>
      <c r="K415" s="13" t="s">
        <v>1659</v>
      </c>
      <c r="L415" s="13" t="s">
        <v>1246</v>
      </c>
      <c r="M415" s="12" t="s">
        <v>1093</v>
      </c>
      <c r="N415" s="14" t="s">
        <v>6658</v>
      </c>
      <c r="O415" s="7"/>
    </row>
    <row r="416" spans="1:15" x14ac:dyDescent="0.3">
      <c r="A416" s="12" t="s">
        <v>5440</v>
      </c>
      <c r="B416" s="13" t="s">
        <v>5668</v>
      </c>
      <c r="C416" s="13" t="s">
        <v>6527</v>
      </c>
      <c r="D416" s="13" t="s">
        <v>94</v>
      </c>
      <c r="E416" s="13" t="s">
        <v>1343</v>
      </c>
      <c r="F416" s="13" t="s">
        <v>2169</v>
      </c>
      <c r="G416" s="13" t="s">
        <v>5667</v>
      </c>
      <c r="H416" s="13" t="s">
        <v>18</v>
      </c>
      <c r="I416" s="12" t="s">
        <v>5669</v>
      </c>
      <c r="J416" s="13" t="s">
        <v>824</v>
      </c>
      <c r="K416" s="13" t="s">
        <v>1659</v>
      </c>
      <c r="L416" s="13" t="s">
        <v>1246</v>
      </c>
      <c r="M416" s="12" t="s">
        <v>2171</v>
      </c>
      <c r="N416" s="14" t="s">
        <v>6658</v>
      </c>
      <c r="O416" s="7"/>
    </row>
    <row r="417" spans="1:15" x14ac:dyDescent="0.3">
      <c r="A417" s="12" t="s">
        <v>5440</v>
      </c>
      <c r="B417" s="13" t="s">
        <v>5671</v>
      </c>
      <c r="C417" s="13" t="s">
        <v>6527</v>
      </c>
      <c r="D417" s="13" t="s">
        <v>94</v>
      </c>
      <c r="E417" s="13" t="s">
        <v>1343</v>
      </c>
      <c r="F417" s="13" t="s">
        <v>2169</v>
      </c>
      <c r="G417" s="13" t="s">
        <v>5670</v>
      </c>
      <c r="H417" s="13" t="s">
        <v>18</v>
      </c>
      <c r="I417" s="12" t="s">
        <v>5672</v>
      </c>
      <c r="J417" s="13" t="s">
        <v>824</v>
      </c>
      <c r="K417" s="13" t="s">
        <v>1659</v>
      </c>
      <c r="L417" s="13" t="s">
        <v>1246</v>
      </c>
      <c r="M417" s="12" t="s">
        <v>2171</v>
      </c>
      <c r="N417" s="14" t="s">
        <v>6658</v>
      </c>
      <c r="O417" s="7"/>
    </row>
    <row r="418" spans="1:15" x14ac:dyDescent="0.3">
      <c r="A418" s="12" t="s">
        <v>5440</v>
      </c>
      <c r="B418" s="13" t="s">
        <v>5674</v>
      </c>
      <c r="C418" s="13" t="s">
        <v>6527</v>
      </c>
      <c r="D418" s="13" t="s">
        <v>94</v>
      </c>
      <c r="E418" s="13" t="s">
        <v>1343</v>
      </c>
      <c r="F418" s="13" t="s">
        <v>2169</v>
      </c>
      <c r="G418" s="13" t="s">
        <v>5673</v>
      </c>
      <c r="H418" s="13" t="s">
        <v>18</v>
      </c>
      <c r="I418" s="12" t="s">
        <v>5675</v>
      </c>
      <c r="J418" s="13" t="s">
        <v>824</v>
      </c>
      <c r="K418" s="13" t="s">
        <v>1659</v>
      </c>
      <c r="L418" s="13" t="s">
        <v>1246</v>
      </c>
      <c r="M418" s="12" t="s">
        <v>2171</v>
      </c>
      <c r="N418" s="14" t="s">
        <v>6658</v>
      </c>
      <c r="O418" s="7"/>
    </row>
    <row r="419" spans="1:15" x14ac:dyDescent="0.3">
      <c r="A419" s="12" t="s">
        <v>5440</v>
      </c>
      <c r="B419" s="13" t="s">
        <v>5677</v>
      </c>
      <c r="C419" s="13" t="s">
        <v>6527</v>
      </c>
      <c r="D419" s="13" t="s">
        <v>94</v>
      </c>
      <c r="E419" s="13" t="s">
        <v>1343</v>
      </c>
      <c r="F419" s="13" t="s">
        <v>2169</v>
      </c>
      <c r="G419" s="13" t="s">
        <v>5676</v>
      </c>
      <c r="H419" s="13" t="s">
        <v>18</v>
      </c>
      <c r="I419" s="12" t="s">
        <v>5678</v>
      </c>
      <c r="J419" s="13" t="s">
        <v>824</v>
      </c>
      <c r="K419" s="13" t="s">
        <v>1659</v>
      </c>
      <c r="L419" s="13" t="s">
        <v>1246</v>
      </c>
      <c r="M419" s="12" t="s">
        <v>2171</v>
      </c>
      <c r="N419" s="14" t="s">
        <v>6658</v>
      </c>
      <c r="O419" s="7"/>
    </row>
    <row r="420" spans="1:15" x14ac:dyDescent="0.3">
      <c r="A420" s="12" t="s">
        <v>5440</v>
      </c>
      <c r="B420" s="13" t="s">
        <v>5680</v>
      </c>
      <c r="C420" s="13" t="s">
        <v>6527</v>
      </c>
      <c r="D420" s="13" t="s">
        <v>94</v>
      </c>
      <c r="E420" s="13" t="s">
        <v>1343</v>
      </c>
      <c r="F420" s="13" t="s">
        <v>2169</v>
      </c>
      <c r="G420" s="13" t="s">
        <v>5679</v>
      </c>
      <c r="H420" s="13" t="s">
        <v>18</v>
      </c>
      <c r="I420" s="12" t="s">
        <v>5681</v>
      </c>
      <c r="J420" s="13" t="s">
        <v>824</v>
      </c>
      <c r="K420" s="13" t="s">
        <v>1659</v>
      </c>
      <c r="L420" s="13" t="s">
        <v>1246</v>
      </c>
      <c r="M420" s="12" t="s">
        <v>2171</v>
      </c>
      <c r="N420" s="14" t="s">
        <v>6658</v>
      </c>
      <c r="O420" s="7"/>
    </row>
    <row r="421" spans="1:15" x14ac:dyDescent="0.3">
      <c r="A421" s="12" t="s">
        <v>5440</v>
      </c>
      <c r="B421" s="13" t="s">
        <v>6500</v>
      </c>
      <c r="C421" s="13" t="s">
        <v>6527</v>
      </c>
      <c r="D421" s="13" t="s">
        <v>94</v>
      </c>
      <c r="E421" s="13" t="s">
        <v>1343</v>
      </c>
      <c r="F421" s="13" t="s">
        <v>2434</v>
      </c>
      <c r="G421" s="13" t="s">
        <v>6499</v>
      </c>
      <c r="H421" s="13" t="s">
        <v>18</v>
      </c>
      <c r="I421" s="12" t="s">
        <v>6501</v>
      </c>
      <c r="J421" s="13" t="s">
        <v>824</v>
      </c>
      <c r="K421" s="13" t="s">
        <v>1659</v>
      </c>
      <c r="L421" s="13" t="s">
        <v>1246</v>
      </c>
      <c r="M421" s="12" t="s">
        <v>1746</v>
      </c>
      <c r="N421" s="14" t="s">
        <v>6658</v>
      </c>
      <c r="O421" s="7"/>
    </row>
    <row r="422" spans="1:15" x14ac:dyDescent="0.3">
      <c r="A422" s="12" t="s">
        <v>5440</v>
      </c>
      <c r="B422" s="13" t="s">
        <v>5594</v>
      </c>
      <c r="C422" s="13" t="s">
        <v>6527</v>
      </c>
      <c r="D422" s="13" t="s">
        <v>94</v>
      </c>
      <c r="E422" s="13" t="s">
        <v>826</v>
      </c>
      <c r="F422" s="13" t="s">
        <v>2158</v>
      </c>
      <c r="G422" s="13" t="s">
        <v>5593</v>
      </c>
      <c r="H422" s="13" t="s">
        <v>18</v>
      </c>
      <c r="I422" s="12" t="s">
        <v>5595</v>
      </c>
      <c r="J422" s="13" t="s">
        <v>824</v>
      </c>
      <c r="K422" s="13" t="s">
        <v>1659</v>
      </c>
      <c r="L422" s="13" t="s">
        <v>1246</v>
      </c>
      <c r="M422" s="12" t="s">
        <v>191</v>
      </c>
      <c r="N422" s="14" t="s">
        <v>6658</v>
      </c>
      <c r="O422" s="7"/>
    </row>
    <row r="423" spans="1:15" x14ac:dyDescent="0.3">
      <c r="A423" s="12" t="s">
        <v>5440</v>
      </c>
      <c r="B423" s="13" t="s">
        <v>5597</v>
      </c>
      <c r="C423" s="13" t="s">
        <v>6527</v>
      </c>
      <c r="D423" s="13" t="s">
        <v>94</v>
      </c>
      <c r="E423" s="13" t="s">
        <v>826</v>
      </c>
      <c r="F423" s="13" t="s">
        <v>2158</v>
      </c>
      <c r="G423" s="13" t="s">
        <v>5596</v>
      </c>
      <c r="H423" s="13" t="s">
        <v>18</v>
      </c>
      <c r="I423" s="12" t="s">
        <v>5598</v>
      </c>
      <c r="J423" s="13" t="s">
        <v>824</v>
      </c>
      <c r="K423" s="13" t="s">
        <v>1659</v>
      </c>
      <c r="L423" s="13" t="s">
        <v>1246</v>
      </c>
      <c r="M423" s="12" t="s">
        <v>191</v>
      </c>
      <c r="N423" s="14" t="s">
        <v>6658</v>
      </c>
      <c r="O423" s="7"/>
    </row>
    <row r="424" spans="1:15" x14ac:dyDescent="0.3">
      <c r="A424" s="12" t="s">
        <v>5440</v>
      </c>
      <c r="B424" s="13" t="s">
        <v>5619</v>
      </c>
      <c r="C424" s="13" t="s">
        <v>6527</v>
      </c>
      <c r="D424" s="13" t="s">
        <v>94</v>
      </c>
      <c r="E424" s="13" t="s">
        <v>826</v>
      </c>
      <c r="F424" s="13" t="s">
        <v>2158</v>
      </c>
      <c r="G424" s="13" t="s">
        <v>5618</v>
      </c>
      <c r="H424" s="13" t="s">
        <v>18</v>
      </c>
      <c r="I424" s="12" t="s">
        <v>5620</v>
      </c>
      <c r="J424" s="13" t="s">
        <v>824</v>
      </c>
      <c r="K424" s="13" t="s">
        <v>1659</v>
      </c>
      <c r="L424" s="13" t="s">
        <v>1246</v>
      </c>
      <c r="M424" s="12" t="s">
        <v>191</v>
      </c>
      <c r="N424" s="14" t="s">
        <v>6658</v>
      </c>
      <c r="O424" s="7"/>
    </row>
    <row r="425" spans="1:15" x14ac:dyDescent="0.3">
      <c r="A425" s="12" t="s">
        <v>5440</v>
      </c>
      <c r="B425" s="13" t="s">
        <v>5622</v>
      </c>
      <c r="C425" s="13" t="s">
        <v>6527</v>
      </c>
      <c r="D425" s="13" t="s">
        <v>94</v>
      </c>
      <c r="E425" s="13" t="s">
        <v>826</v>
      </c>
      <c r="F425" s="13" t="s">
        <v>2158</v>
      </c>
      <c r="G425" s="13" t="s">
        <v>5621</v>
      </c>
      <c r="H425" s="13" t="s">
        <v>18</v>
      </c>
      <c r="I425" s="12" t="s">
        <v>5623</v>
      </c>
      <c r="J425" s="13" t="s">
        <v>824</v>
      </c>
      <c r="K425" s="13" t="s">
        <v>1659</v>
      </c>
      <c r="L425" s="13" t="s">
        <v>1246</v>
      </c>
      <c r="M425" s="12" t="s">
        <v>191</v>
      </c>
      <c r="N425" s="14" t="s">
        <v>6658</v>
      </c>
      <c r="O425" s="7"/>
    </row>
    <row r="426" spans="1:15" x14ac:dyDescent="0.3">
      <c r="A426" s="12" t="s">
        <v>5532</v>
      </c>
      <c r="B426" s="13" t="s">
        <v>3701</v>
      </c>
      <c r="C426" s="13" t="s">
        <v>2506</v>
      </c>
      <c r="D426" s="13" t="s">
        <v>94</v>
      </c>
      <c r="E426" s="13" t="s">
        <v>1343</v>
      </c>
      <c r="F426" s="13" t="s">
        <v>2139</v>
      </c>
      <c r="G426" s="13" t="s">
        <v>5531</v>
      </c>
      <c r="H426" s="13" t="s">
        <v>18</v>
      </c>
      <c r="I426" s="12" t="s">
        <v>2140</v>
      </c>
      <c r="J426" s="13" t="s">
        <v>824</v>
      </c>
      <c r="K426" s="13" t="s">
        <v>1659</v>
      </c>
      <c r="L426" s="13" t="s">
        <v>1246</v>
      </c>
      <c r="M426" s="12" t="s">
        <v>2063</v>
      </c>
      <c r="N426" s="14" t="s">
        <v>6658</v>
      </c>
      <c r="O426" s="7"/>
    </row>
    <row r="427" spans="1:15" x14ac:dyDescent="0.3">
      <c r="A427" s="12" t="s">
        <v>2089</v>
      </c>
      <c r="B427" s="13" t="s">
        <v>5866</v>
      </c>
      <c r="C427" s="13" t="s">
        <v>29</v>
      </c>
      <c r="D427" s="13" t="s">
        <v>94</v>
      </c>
      <c r="E427" s="13" t="s">
        <v>1343</v>
      </c>
      <c r="F427" s="13" t="s">
        <v>2281</v>
      </c>
      <c r="G427" s="13" t="s">
        <v>5865</v>
      </c>
      <c r="H427" s="13" t="s">
        <v>18</v>
      </c>
      <c r="I427" s="12" t="s">
        <v>5867</v>
      </c>
      <c r="J427" s="13" t="s">
        <v>824</v>
      </c>
      <c r="K427" s="13" t="s">
        <v>1659</v>
      </c>
      <c r="L427" s="13" t="s">
        <v>456</v>
      </c>
      <c r="M427" s="12" t="s">
        <v>191</v>
      </c>
      <c r="N427" s="14" t="s">
        <v>6658</v>
      </c>
      <c r="O427" s="7"/>
    </row>
    <row r="428" spans="1:15" x14ac:dyDescent="0.3">
      <c r="A428" s="12" t="s">
        <v>2089</v>
      </c>
      <c r="B428" s="13" t="s">
        <v>5580</v>
      </c>
      <c r="C428" s="13" t="s">
        <v>29</v>
      </c>
      <c r="D428" s="13" t="s">
        <v>304</v>
      </c>
      <c r="E428" s="13" t="s">
        <v>4458</v>
      </c>
      <c r="F428" s="13" t="s">
        <v>2153</v>
      </c>
      <c r="G428" s="13" t="s">
        <v>5579</v>
      </c>
      <c r="H428" s="13" t="s">
        <v>18</v>
      </c>
      <c r="I428" s="12" t="s">
        <v>5581</v>
      </c>
      <c r="J428" s="13" t="s">
        <v>5356</v>
      </c>
      <c r="K428" s="13" t="s">
        <v>1659</v>
      </c>
      <c r="L428" s="13" t="s">
        <v>456</v>
      </c>
      <c r="M428" s="12" t="s">
        <v>6552</v>
      </c>
      <c r="N428" s="14" t="s">
        <v>6658</v>
      </c>
      <c r="O428" s="7"/>
    </row>
    <row r="429" spans="1:15" x14ac:dyDescent="0.3">
      <c r="A429" s="12" t="s">
        <v>2089</v>
      </c>
      <c r="B429" s="13" t="s">
        <v>5580</v>
      </c>
      <c r="C429" s="13" t="s">
        <v>29</v>
      </c>
      <c r="D429" s="13" t="s">
        <v>304</v>
      </c>
      <c r="E429" s="13" t="s">
        <v>4458</v>
      </c>
      <c r="F429" s="13" t="s">
        <v>2335</v>
      </c>
      <c r="G429" s="13" t="s">
        <v>5579</v>
      </c>
      <c r="H429" s="13" t="s">
        <v>361</v>
      </c>
      <c r="I429" s="12" t="s">
        <v>5581</v>
      </c>
      <c r="J429" s="13" t="s">
        <v>5356</v>
      </c>
      <c r="K429" s="13" t="s">
        <v>1659</v>
      </c>
      <c r="L429" s="13" t="s">
        <v>456</v>
      </c>
      <c r="M429" s="12" t="s">
        <v>6552</v>
      </c>
      <c r="N429" s="14" t="s">
        <v>6658</v>
      </c>
      <c r="O429" s="7"/>
    </row>
    <row r="430" spans="1:15" x14ac:dyDescent="0.3">
      <c r="A430" s="12" t="s">
        <v>2089</v>
      </c>
      <c r="B430" s="13" t="s">
        <v>5735</v>
      </c>
      <c r="C430" s="13" t="s">
        <v>2506</v>
      </c>
      <c r="D430" s="13" t="s">
        <v>94</v>
      </c>
      <c r="E430" s="13" t="s">
        <v>1343</v>
      </c>
      <c r="F430" s="13" t="s">
        <v>2295</v>
      </c>
      <c r="G430" s="13" t="s">
        <v>5937</v>
      </c>
      <c r="H430" s="13" t="s">
        <v>18</v>
      </c>
      <c r="I430" s="12" t="s">
        <v>5938</v>
      </c>
      <c r="J430" s="13" t="s">
        <v>824</v>
      </c>
      <c r="K430" s="13" t="s">
        <v>1659</v>
      </c>
      <c r="L430" s="13" t="s">
        <v>456</v>
      </c>
      <c r="M430" s="12" t="s">
        <v>2297</v>
      </c>
      <c r="N430" s="14" t="s">
        <v>6658</v>
      </c>
      <c r="O430" s="7"/>
    </row>
    <row r="431" spans="1:15" x14ac:dyDescent="0.3">
      <c r="A431" s="12" t="s">
        <v>2089</v>
      </c>
      <c r="B431" s="13" t="s">
        <v>5462</v>
      </c>
      <c r="C431" s="13" t="s">
        <v>23</v>
      </c>
      <c r="D431" s="13" t="s">
        <v>94</v>
      </c>
      <c r="E431" s="13" t="s">
        <v>1343</v>
      </c>
      <c r="F431" s="13" t="s">
        <v>2293</v>
      </c>
      <c r="G431" s="13" t="s">
        <v>5928</v>
      </c>
      <c r="H431" s="13" t="s">
        <v>18</v>
      </c>
      <c r="I431" s="12" t="s">
        <v>5929</v>
      </c>
      <c r="J431" s="13" t="s">
        <v>824</v>
      </c>
      <c r="K431" s="13" t="s">
        <v>1659</v>
      </c>
      <c r="L431" s="13" t="s">
        <v>456</v>
      </c>
      <c r="M431" s="12" t="s">
        <v>1131</v>
      </c>
      <c r="N431" s="14" t="s">
        <v>6658</v>
      </c>
      <c r="O431" s="7"/>
    </row>
    <row r="432" spans="1:15" x14ac:dyDescent="0.3">
      <c r="A432" s="12" t="s">
        <v>2089</v>
      </c>
      <c r="B432" s="13" t="s">
        <v>5479</v>
      </c>
      <c r="C432" s="13" t="s">
        <v>2628</v>
      </c>
      <c r="D432" s="13" t="s">
        <v>94</v>
      </c>
      <c r="E432" s="13" t="s">
        <v>1343</v>
      </c>
      <c r="F432" s="13" t="s">
        <v>2286</v>
      </c>
      <c r="G432" s="13" t="s">
        <v>5904</v>
      </c>
      <c r="H432" s="13" t="s">
        <v>18</v>
      </c>
      <c r="I432" s="12" t="s">
        <v>5905</v>
      </c>
      <c r="J432" s="13" t="s">
        <v>824</v>
      </c>
      <c r="K432" s="13" t="s">
        <v>1659</v>
      </c>
      <c r="L432" s="13" t="s">
        <v>456</v>
      </c>
      <c r="M432" s="12" t="s">
        <v>1609</v>
      </c>
      <c r="N432" s="14" t="s">
        <v>6658</v>
      </c>
      <c r="O432" s="7"/>
    </row>
    <row r="433" spans="1:15" x14ac:dyDescent="0.3">
      <c r="A433" s="12" t="s">
        <v>2089</v>
      </c>
      <c r="B433" s="13" t="s">
        <v>5499</v>
      </c>
      <c r="C433" s="13" t="s">
        <v>17</v>
      </c>
      <c r="D433" s="13" t="s">
        <v>94</v>
      </c>
      <c r="E433" s="13" t="s">
        <v>1343</v>
      </c>
      <c r="F433" s="13" t="s">
        <v>2305</v>
      </c>
      <c r="G433" s="13" t="s">
        <v>5978</v>
      </c>
      <c r="H433" s="13" t="s">
        <v>18</v>
      </c>
      <c r="I433" s="12" t="s">
        <v>5979</v>
      </c>
      <c r="J433" s="13" t="s">
        <v>824</v>
      </c>
      <c r="K433" s="13" t="s">
        <v>1659</v>
      </c>
      <c r="L433" s="13" t="s">
        <v>456</v>
      </c>
      <c r="M433" s="12" t="s">
        <v>1252</v>
      </c>
      <c r="N433" s="14" t="s">
        <v>6658</v>
      </c>
      <c r="O433" s="7"/>
    </row>
    <row r="434" spans="1:15" x14ac:dyDescent="0.3">
      <c r="A434" s="12" t="s">
        <v>2089</v>
      </c>
      <c r="B434" s="13" t="s">
        <v>5585</v>
      </c>
      <c r="C434" s="13" t="s">
        <v>2065</v>
      </c>
      <c r="D434" s="13" t="s">
        <v>94</v>
      </c>
      <c r="E434" s="13" t="s">
        <v>2633</v>
      </c>
      <c r="F434" s="13" t="s">
        <v>2153</v>
      </c>
      <c r="G434" s="13" t="s">
        <v>5584</v>
      </c>
      <c r="H434" s="13" t="s">
        <v>18</v>
      </c>
      <c r="I434" s="12" t="s">
        <v>5581</v>
      </c>
      <c r="J434" s="13" t="s">
        <v>824</v>
      </c>
      <c r="K434" s="13" t="s">
        <v>1659</v>
      </c>
      <c r="L434" s="13" t="s">
        <v>456</v>
      </c>
      <c r="M434" s="12" t="s">
        <v>6553</v>
      </c>
      <c r="N434" s="14" t="s">
        <v>6658</v>
      </c>
      <c r="O434" s="7"/>
    </row>
    <row r="435" spans="1:15" x14ac:dyDescent="0.3">
      <c r="A435" s="12" t="s">
        <v>2089</v>
      </c>
      <c r="B435" s="13" t="s">
        <v>5585</v>
      </c>
      <c r="C435" s="13" t="s">
        <v>2065</v>
      </c>
      <c r="D435" s="13" t="s">
        <v>94</v>
      </c>
      <c r="E435" s="13" t="s">
        <v>2633</v>
      </c>
      <c r="F435" s="13" t="s">
        <v>2333</v>
      </c>
      <c r="G435" s="13" t="s">
        <v>5584</v>
      </c>
      <c r="H435" s="13" t="s">
        <v>361</v>
      </c>
      <c r="I435" s="12" t="s">
        <v>5581</v>
      </c>
      <c r="J435" s="13" t="s">
        <v>824</v>
      </c>
      <c r="K435" s="13" t="s">
        <v>1659</v>
      </c>
      <c r="L435" s="13" t="s">
        <v>456</v>
      </c>
      <c r="M435" s="12" t="s">
        <v>6553</v>
      </c>
      <c r="N435" s="14" t="s">
        <v>6658</v>
      </c>
      <c r="O435" s="7"/>
    </row>
    <row r="436" spans="1:15" x14ac:dyDescent="0.3">
      <c r="A436" s="12" t="s">
        <v>2089</v>
      </c>
      <c r="B436" s="13" t="s">
        <v>6146</v>
      </c>
      <c r="C436" s="13" t="s">
        <v>2628</v>
      </c>
      <c r="D436" s="13" t="s">
        <v>304</v>
      </c>
      <c r="E436" s="13" t="s">
        <v>826</v>
      </c>
      <c r="F436" s="13" t="s">
        <v>2330</v>
      </c>
      <c r="G436" s="13" t="s">
        <v>6145</v>
      </c>
      <c r="H436" s="13" t="s">
        <v>18</v>
      </c>
      <c r="I436" s="12" t="s">
        <v>6147</v>
      </c>
      <c r="J436" s="13" t="s">
        <v>5356</v>
      </c>
      <c r="K436" s="13" t="s">
        <v>1659</v>
      </c>
      <c r="L436" s="13" t="s">
        <v>456</v>
      </c>
      <c r="M436" s="12" t="s">
        <v>2332</v>
      </c>
      <c r="N436" s="14" t="s">
        <v>6658</v>
      </c>
      <c r="O436" s="7"/>
    </row>
    <row r="437" spans="1:15" x14ac:dyDescent="0.3">
      <c r="A437" s="12" t="s">
        <v>2089</v>
      </c>
      <c r="B437" s="13" t="s">
        <v>6149</v>
      </c>
      <c r="C437" s="13" t="s">
        <v>2628</v>
      </c>
      <c r="D437" s="13" t="s">
        <v>94</v>
      </c>
      <c r="E437" s="13" t="s">
        <v>2633</v>
      </c>
      <c r="F437" s="13" t="s">
        <v>2330</v>
      </c>
      <c r="G437" s="13" t="s">
        <v>6148</v>
      </c>
      <c r="H437" s="13" t="s">
        <v>18</v>
      </c>
      <c r="I437" s="12" t="s">
        <v>6147</v>
      </c>
      <c r="J437" s="13" t="s">
        <v>824</v>
      </c>
      <c r="K437" s="13" t="s">
        <v>1659</v>
      </c>
      <c r="L437" s="13" t="s">
        <v>456</v>
      </c>
      <c r="M437" s="12" t="s">
        <v>2332</v>
      </c>
      <c r="N437" s="14" t="s">
        <v>6658</v>
      </c>
      <c r="O437" s="7"/>
    </row>
    <row r="438" spans="1:15" x14ac:dyDescent="0.3">
      <c r="A438" s="12" t="s">
        <v>2089</v>
      </c>
      <c r="B438" s="13" t="s">
        <v>6429</v>
      </c>
      <c r="C438" s="13" t="s">
        <v>17</v>
      </c>
      <c r="D438" s="13" t="s">
        <v>94</v>
      </c>
      <c r="E438" s="13" t="s">
        <v>1343</v>
      </c>
      <c r="F438" s="13" t="s">
        <v>2368</v>
      </c>
      <c r="G438" s="13" t="s">
        <v>6428</v>
      </c>
      <c r="H438" s="13" t="s">
        <v>18</v>
      </c>
      <c r="I438" s="12" t="s">
        <v>6430</v>
      </c>
      <c r="J438" s="13" t="s">
        <v>824</v>
      </c>
      <c r="K438" s="13" t="s">
        <v>1659</v>
      </c>
      <c r="L438" s="13" t="s">
        <v>456</v>
      </c>
      <c r="M438" s="12" t="s">
        <v>1093</v>
      </c>
      <c r="N438" s="14" t="s">
        <v>6658</v>
      </c>
      <c r="O438" s="7"/>
    </row>
    <row r="439" spans="1:15" x14ac:dyDescent="0.3">
      <c r="A439" s="12" t="s">
        <v>2089</v>
      </c>
      <c r="B439" s="13" t="s">
        <v>6468</v>
      </c>
      <c r="C439" s="13" t="s">
        <v>17</v>
      </c>
      <c r="D439" s="13" t="s">
        <v>94</v>
      </c>
      <c r="E439" s="13" t="s">
        <v>1343</v>
      </c>
      <c r="F439" s="13" t="s">
        <v>2376</v>
      </c>
      <c r="G439" s="13" t="s">
        <v>6467</v>
      </c>
      <c r="H439" s="13" t="s">
        <v>18</v>
      </c>
      <c r="I439" s="12" t="s">
        <v>6469</v>
      </c>
      <c r="J439" s="13" t="s">
        <v>824</v>
      </c>
      <c r="K439" s="13" t="s">
        <v>1659</v>
      </c>
      <c r="L439" s="13" t="s">
        <v>456</v>
      </c>
      <c r="M439" s="12" t="s">
        <v>2063</v>
      </c>
      <c r="N439" s="14" t="s">
        <v>6658</v>
      </c>
      <c r="O439" s="7"/>
    </row>
    <row r="440" spans="1:15" x14ac:dyDescent="0.3">
      <c r="A440" s="12" t="s">
        <v>2089</v>
      </c>
      <c r="B440" s="13" t="s">
        <v>5963</v>
      </c>
      <c r="C440" s="13" t="s">
        <v>17</v>
      </c>
      <c r="D440" s="13" t="s">
        <v>94</v>
      </c>
      <c r="E440" s="13" t="s">
        <v>1343</v>
      </c>
      <c r="F440" s="13" t="s">
        <v>2300</v>
      </c>
      <c r="G440" s="13" t="s">
        <v>5962</v>
      </c>
      <c r="H440" s="13" t="s">
        <v>18</v>
      </c>
      <c r="I440" s="12" t="s">
        <v>5964</v>
      </c>
      <c r="J440" s="13" t="s">
        <v>824</v>
      </c>
      <c r="K440" s="13" t="s">
        <v>1659</v>
      </c>
      <c r="L440" s="13" t="s">
        <v>456</v>
      </c>
      <c r="M440" s="12" t="s">
        <v>6554</v>
      </c>
      <c r="N440" s="14" t="s">
        <v>6658</v>
      </c>
      <c r="O440" s="7"/>
    </row>
    <row r="441" spans="1:15" x14ac:dyDescent="0.3">
      <c r="A441" s="12" t="s">
        <v>2089</v>
      </c>
      <c r="B441" s="13" t="s">
        <v>5250</v>
      </c>
      <c r="C441" s="13" t="s">
        <v>2628</v>
      </c>
      <c r="D441" s="13" t="s">
        <v>94</v>
      </c>
      <c r="E441" s="13" t="s">
        <v>1343</v>
      </c>
      <c r="F441" s="13" t="s">
        <v>2300</v>
      </c>
      <c r="G441" s="13" t="s">
        <v>5965</v>
      </c>
      <c r="H441" s="13" t="s">
        <v>18</v>
      </c>
      <c r="I441" s="12" t="s">
        <v>5966</v>
      </c>
      <c r="J441" s="13" t="s">
        <v>824</v>
      </c>
      <c r="K441" s="13" t="s">
        <v>1659</v>
      </c>
      <c r="L441" s="13" t="s">
        <v>456</v>
      </c>
      <c r="M441" s="12" t="s">
        <v>1868</v>
      </c>
      <c r="N441" s="14" t="s">
        <v>6658</v>
      </c>
      <c r="O441" s="7"/>
    </row>
    <row r="442" spans="1:15" x14ac:dyDescent="0.3">
      <c r="A442" s="12" t="s">
        <v>2089</v>
      </c>
      <c r="B442" s="13" t="s">
        <v>5242</v>
      </c>
      <c r="C442" s="13" t="s">
        <v>6527</v>
      </c>
      <c r="D442" s="13" t="s">
        <v>94</v>
      </c>
      <c r="E442" s="13" t="s">
        <v>826</v>
      </c>
      <c r="F442" s="13" t="s">
        <v>2275</v>
      </c>
      <c r="G442" s="13" t="s">
        <v>5750</v>
      </c>
      <c r="H442" s="13" t="s">
        <v>18</v>
      </c>
      <c r="I442" s="12" t="s">
        <v>5751</v>
      </c>
      <c r="J442" s="13" t="s">
        <v>824</v>
      </c>
      <c r="K442" s="13" t="s">
        <v>1659</v>
      </c>
      <c r="L442" s="13" t="s">
        <v>456</v>
      </c>
      <c r="M442" s="12" t="s">
        <v>6555</v>
      </c>
      <c r="N442" s="14" t="s">
        <v>6658</v>
      </c>
      <c r="O442" s="7"/>
    </row>
    <row r="443" spans="1:15" x14ac:dyDescent="0.3">
      <c r="A443" s="12" t="s">
        <v>2089</v>
      </c>
      <c r="B443" s="13" t="s">
        <v>6443</v>
      </c>
      <c r="C443" s="13" t="s">
        <v>2506</v>
      </c>
      <c r="D443" s="13" t="s">
        <v>94</v>
      </c>
      <c r="E443" s="13" t="s">
        <v>1343</v>
      </c>
      <c r="F443" s="13" t="s">
        <v>2372</v>
      </c>
      <c r="G443" s="13" t="s">
        <v>6442</v>
      </c>
      <c r="H443" s="13" t="s">
        <v>18</v>
      </c>
      <c r="I443" s="12" t="s">
        <v>6444</v>
      </c>
      <c r="J443" s="13" t="s">
        <v>824</v>
      </c>
      <c r="K443" s="13" t="s">
        <v>1659</v>
      </c>
      <c r="L443" s="13" t="s">
        <v>456</v>
      </c>
      <c r="M443" s="12" t="s">
        <v>1826</v>
      </c>
      <c r="N443" s="14" t="s">
        <v>6658</v>
      </c>
      <c r="O443" s="7"/>
    </row>
    <row r="444" spans="1:15" x14ac:dyDescent="0.3">
      <c r="A444" s="12" t="s">
        <v>2089</v>
      </c>
      <c r="B444" s="13" t="s">
        <v>3585</v>
      </c>
      <c r="C444" s="13" t="s">
        <v>6527</v>
      </c>
      <c r="D444" s="13" t="s">
        <v>94</v>
      </c>
      <c r="E444" s="13" t="s">
        <v>1343</v>
      </c>
      <c r="F444" s="13" t="s">
        <v>2309</v>
      </c>
      <c r="G444" s="13" t="s">
        <v>5990</v>
      </c>
      <c r="H444" s="13" t="s">
        <v>18</v>
      </c>
      <c r="I444" s="12" t="s">
        <v>5991</v>
      </c>
      <c r="J444" s="13" t="s">
        <v>824</v>
      </c>
      <c r="K444" s="13" t="s">
        <v>1659</v>
      </c>
      <c r="L444" s="13" t="s">
        <v>456</v>
      </c>
      <c r="M444" s="12" t="s">
        <v>6556</v>
      </c>
      <c r="N444" s="14" t="s">
        <v>6658</v>
      </c>
      <c r="O444" s="7"/>
    </row>
    <row r="445" spans="1:15" x14ac:dyDescent="0.3">
      <c r="A445" s="12" t="s">
        <v>2089</v>
      </c>
      <c r="B445" s="13" t="s">
        <v>4008</v>
      </c>
      <c r="C445" s="13" t="s">
        <v>23</v>
      </c>
      <c r="D445" s="13" t="s">
        <v>94</v>
      </c>
      <c r="E445" s="13" t="s">
        <v>1343</v>
      </c>
      <c r="F445" s="13" t="s">
        <v>2378</v>
      </c>
      <c r="G445" s="13" t="s">
        <v>6476</v>
      </c>
      <c r="H445" s="13" t="s">
        <v>18</v>
      </c>
      <c r="I445" s="12" t="s">
        <v>6477</v>
      </c>
      <c r="J445" s="13" t="s">
        <v>824</v>
      </c>
      <c r="K445" s="13" t="s">
        <v>1659</v>
      </c>
      <c r="L445" s="13" t="s">
        <v>456</v>
      </c>
      <c r="M445" s="12" t="s">
        <v>1746</v>
      </c>
      <c r="N445" s="14" t="s">
        <v>6658</v>
      </c>
      <c r="O445" s="7"/>
    </row>
    <row r="446" spans="1:15" x14ac:dyDescent="0.3">
      <c r="A446" s="12" t="s">
        <v>2089</v>
      </c>
      <c r="B446" s="13" t="s">
        <v>3661</v>
      </c>
      <c r="C446" s="13" t="s">
        <v>2506</v>
      </c>
      <c r="D446" s="13" t="s">
        <v>94</v>
      </c>
      <c r="E446" s="13" t="s">
        <v>826</v>
      </c>
      <c r="F446" s="13" t="s">
        <v>2326</v>
      </c>
      <c r="G446" s="13" t="s">
        <v>6141</v>
      </c>
      <c r="H446" s="13" t="s">
        <v>18</v>
      </c>
      <c r="I446" s="12" t="s">
        <v>6142</v>
      </c>
      <c r="J446" s="13" t="s">
        <v>824</v>
      </c>
      <c r="K446" s="13" t="s">
        <v>1659</v>
      </c>
      <c r="L446" s="13" t="s">
        <v>456</v>
      </c>
      <c r="M446" s="12" t="s">
        <v>6557</v>
      </c>
      <c r="N446" s="14" t="s">
        <v>6658</v>
      </c>
      <c r="O446" s="7"/>
    </row>
    <row r="447" spans="1:15" x14ac:dyDescent="0.3">
      <c r="A447" s="12" t="s">
        <v>2089</v>
      </c>
      <c r="B447" s="13" t="s">
        <v>4164</v>
      </c>
      <c r="C447" s="13" t="s">
        <v>6527</v>
      </c>
      <c r="D447" s="13" t="s">
        <v>304</v>
      </c>
      <c r="E447" s="13" t="s">
        <v>826</v>
      </c>
      <c r="F447" s="13" t="s">
        <v>2326</v>
      </c>
      <c r="G447" s="13" t="s">
        <v>6117</v>
      </c>
      <c r="H447" s="13" t="s">
        <v>18</v>
      </c>
      <c r="I447" s="12" t="s">
        <v>6118</v>
      </c>
      <c r="J447" s="13" t="s">
        <v>5356</v>
      </c>
      <c r="K447" s="13" t="s">
        <v>1659</v>
      </c>
      <c r="L447" s="13" t="s">
        <v>456</v>
      </c>
      <c r="M447" s="12" t="s">
        <v>6558</v>
      </c>
      <c r="N447" s="14" t="s">
        <v>6658</v>
      </c>
      <c r="O447" s="7"/>
    </row>
    <row r="448" spans="1:15" x14ac:dyDescent="0.3">
      <c r="A448" s="12" t="s">
        <v>2089</v>
      </c>
      <c r="B448" s="13" t="s">
        <v>2847</v>
      </c>
      <c r="C448" s="13" t="s">
        <v>6527</v>
      </c>
      <c r="D448" s="13" t="s">
        <v>94</v>
      </c>
      <c r="E448" s="13" t="s">
        <v>2633</v>
      </c>
      <c r="F448" s="13" t="s">
        <v>2326</v>
      </c>
      <c r="G448" s="13" t="s">
        <v>6119</v>
      </c>
      <c r="H448" s="13" t="s">
        <v>18</v>
      </c>
      <c r="I448" s="12" t="s">
        <v>6118</v>
      </c>
      <c r="J448" s="13" t="s">
        <v>824</v>
      </c>
      <c r="K448" s="13" t="s">
        <v>1659</v>
      </c>
      <c r="L448" s="13" t="s">
        <v>456</v>
      </c>
      <c r="M448" s="12" t="s">
        <v>6558</v>
      </c>
      <c r="N448" s="14" t="s">
        <v>6658</v>
      </c>
      <c r="O448" s="7"/>
    </row>
    <row r="449" spans="1:15" x14ac:dyDescent="0.3">
      <c r="A449" s="12" t="s">
        <v>2089</v>
      </c>
      <c r="B449" s="13" t="s">
        <v>3572</v>
      </c>
      <c r="C449" s="13" t="s">
        <v>2628</v>
      </c>
      <c r="D449" s="13" t="s">
        <v>94</v>
      </c>
      <c r="E449" s="13" t="s">
        <v>1343</v>
      </c>
      <c r="F449" s="13" t="s">
        <v>2281</v>
      </c>
      <c r="G449" s="13" t="s">
        <v>5875</v>
      </c>
      <c r="H449" s="13" t="s">
        <v>18</v>
      </c>
      <c r="I449" s="12" t="s">
        <v>5876</v>
      </c>
      <c r="J449" s="13" t="s">
        <v>824</v>
      </c>
      <c r="K449" s="13" t="s">
        <v>1659</v>
      </c>
      <c r="L449" s="13" t="s">
        <v>456</v>
      </c>
      <c r="M449" s="12" t="s">
        <v>191</v>
      </c>
      <c r="N449" s="14" t="s">
        <v>6658</v>
      </c>
      <c r="O449" s="7"/>
    </row>
    <row r="450" spans="1:15" x14ac:dyDescent="0.3">
      <c r="A450" s="12" t="s">
        <v>2089</v>
      </c>
      <c r="B450" s="13" t="s">
        <v>3944</v>
      </c>
      <c r="C450" s="13" t="s">
        <v>6527</v>
      </c>
      <c r="D450" s="13" t="s">
        <v>304</v>
      </c>
      <c r="E450" s="13" t="s">
        <v>4458</v>
      </c>
      <c r="F450" s="13" t="s">
        <v>2333</v>
      </c>
      <c r="G450" s="13" t="s">
        <v>6191</v>
      </c>
      <c r="H450" s="13" t="s">
        <v>18</v>
      </c>
      <c r="I450" s="12" t="s">
        <v>6192</v>
      </c>
      <c r="J450" s="13" t="s">
        <v>5356</v>
      </c>
      <c r="K450" s="13" t="s">
        <v>1659</v>
      </c>
      <c r="L450" s="13" t="s">
        <v>456</v>
      </c>
      <c r="M450" s="12" t="s">
        <v>6559</v>
      </c>
      <c r="N450" s="14" t="s">
        <v>6658</v>
      </c>
      <c r="O450" s="7"/>
    </row>
    <row r="451" spans="1:15" x14ac:dyDescent="0.3">
      <c r="A451" s="12" t="s">
        <v>2089</v>
      </c>
      <c r="B451" s="13" t="s">
        <v>3588</v>
      </c>
      <c r="C451" s="13" t="s">
        <v>6527</v>
      </c>
      <c r="D451" s="13" t="s">
        <v>94</v>
      </c>
      <c r="E451" s="13" t="s">
        <v>2633</v>
      </c>
      <c r="F451" s="13" t="s">
        <v>2333</v>
      </c>
      <c r="G451" s="13" t="s">
        <v>6193</v>
      </c>
      <c r="H451" s="13" t="s">
        <v>18</v>
      </c>
      <c r="I451" s="12" t="s">
        <v>6192</v>
      </c>
      <c r="J451" s="13" t="s">
        <v>824</v>
      </c>
      <c r="K451" s="13" t="s">
        <v>1659</v>
      </c>
      <c r="L451" s="13" t="s">
        <v>456</v>
      </c>
      <c r="M451" s="12" t="s">
        <v>6559</v>
      </c>
      <c r="N451" s="14" t="s">
        <v>6658</v>
      </c>
      <c r="O451" s="7"/>
    </row>
    <row r="452" spans="1:15" x14ac:dyDescent="0.3">
      <c r="A452" s="12" t="s">
        <v>2089</v>
      </c>
      <c r="B452" s="13" t="s">
        <v>4906</v>
      </c>
      <c r="C452" s="13" t="s">
        <v>2628</v>
      </c>
      <c r="D452" s="13" t="s">
        <v>94</v>
      </c>
      <c r="E452" s="13" t="s">
        <v>826</v>
      </c>
      <c r="F452" s="13" t="s">
        <v>2281</v>
      </c>
      <c r="G452" s="13" t="s">
        <v>5895</v>
      </c>
      <c r="H452" s="13" t="s">
        <v>18</v>
      </c>
      <c r="I452" s="12" t="s">
        <v>5896</v>
      </c>
      <c r="J452" s="13" t="s">
        <v>824</v>
      </c>
      <c r="K452" s="13" t="s">
        <v>1659</v>
      </c>
      <c r="L452" s="13" t="s">
        <v>456</v>
      </c>
      <c r="M452" s="12" t="s">
        <v>191</v>
      </c>
      <c r="N452" s="14" t="s">
        <v>6658</v>
      </c>
      <c r="O452" s="7"/>
    </row>
    <row r="453" spans="1:15" x14ac:dyDescent="0.3">
      <c r="A453" s="12" t="s">
        <v>2089</v>
      </c>
      <c r="B453" s="13" t="s">
        <v>3104</v>
      </c>
      <c r="C453" s="13" t="s">
        <v>2506</v>
      </c>
      <c r="D453" s="13" t="s">
        <v>304</v>
      </c>
      <c r="E453" s="13" t="s">
        <v>826</v>
      </c>
      <c r="F453" s="13" t="s">
        <v>2330</v>
      </c>
      <c r="G453" s="13" t="s">
        <v>6168</v>
      </c>
      <c r="H453" s="13" t="s">
        <v>18</v>
      </c>
      <c r="I453" s="12" t="s">
        <v>6169</v>
      </c>
      <c r="J453" s="13" t="s">
        <v>5356</v>
      </c>
      <c r="K453" s="13" t="s">
        <v>1659</v>
      </c>
      <c r="L453" s="13" t="s">
        <v>456</v>
      </c>
      <c r="M453" s="12" t="s">
        <v>2332</v>
      </c>
      <c r="N453" s="14" t="s">
        <v>6658</v>
      </c>
      <c r="O453" s="7"/>
    </row>
    <row r="454" spans="1:15" x14ac:dyDescent="0.3">
      <c r="A454" s="12" t="s">
        <v>2089</v>
      </c>
      <c r="B454" s="13" t="s">
        <v>3752</v>
      </c>
      <c r="C454" s="13" t="s">
        <v>2628</v>
      </c>
      <c r="D454" s="13" t="s">
        <v>94</v>
      </c>
      <c r="E454" s="13" t="s">
        <v>2633</v>
      </c>
      <c r="F454" s="13" t="s">
        <v>2330</v>
      </c>
      <c r="G454" s="13" t="s">
        <v>6187</v>
      </c>
      <c r="H454" s="13" t="s">
        <v>18</v>
      </c>
      <c r="I454" s="12" t="s">
        <v>6169</v>
      </c>
      <c r="J454" s="13" t="s">
        <v>824</v>
      </c>
      <c r="K454" s="13" t="s">
        <v>1659</v>
      </c>
      <c r="L454" s="13" t="s">
        <v>456</v>
      </c>
      <c r="M454" s="12" t="s">
        <v>2332</v>
      </c>
      <c r="N454" s="14" t="s">
        <v>6658</v>
      </c>
      <c r="O454" s="7"/>
    </row>
    <row r="455" spans="1:15" x14ac:dyDescent="0.3">
      <c r="A455" s="12" t="s">
        <v>2089</v>
      </c>
      <c r="B455" s="13" t="s">
        <v>2717</v>
      </c>
      <c r="C455" s="13" t="s">
        <v>2506</v>
      </c>
      <c r="D455" s="13" t="s">
        <v>94</v>
      </c>
      <c r="E455" s="13" t="s">
        <v>1343</v>
      </c>
      <c r="F455" s="13" t="s">
        <v>2298</v>
      </c>
      <c r="G455" s="13" t="s">
        <v>5941</v>
      </c>
      <c r="H455" s="13" t="s">
        <v>18</v>
      </c>
      <c r="I455" s="12" t="s">
        <v>5942</v>
      </c>
      <c r="J455" s="13" t="s">
        <v>824</v>
      </c>
      <c r="K455" s="13" t="s">
        <v>1659</v>
      </c>
      <c r="L455" s="13" t="s">
        <v>456</v>
      </c>
      <c r="M455" s="12" t="s">
        <v>1864</v>
      </c>
      <c r="N455" s="14" t="s">
        <v>6658</v>
      </c>
      <c r="O455" s="7"/>
    </row>
    <row r="456" spans="1:15" x14ac:dyDescent="0.3">
      <c r="A456" s="12" t="s">
        <v>2089</v>
      </c>
      <c r="B456" s="13" t="s">
        <v>4772</v>
      </c>
      <c r="C456" s="13" t="s">
        <v>6527</v>
      </c>
      <c r="D456" s="13" t="s">
        <v>94</v>
      </c>
      <c r="E456" s="13" t="s">
        <v>826</v>
      </c>
      <c r="F456" s="13" t="s">
        <v>2279</v>
      </c>
      <c r="G456" s="13" t="s">
        <v>5800</v>
      </c>
      <c r="H456" s="13" t="s">
        <v>18</v>
      </c>
      <c r="I456" s="12" t="s">
        <v>5801</v>
      </c>
      <c r="J456" s="13" t="s">
        <v>824</v>
      </c>
      <c r="K456" s="13" t="s">
        <v>1659</v>
      </c>
      <c r="L456" s="13" t="s">
        <v>456</v>
      </c>
      <c r="M456" s="12" t="s">
        <v>6545</v>
      </c>
      <c r="N456" s="14" t="s">
        <v>6658</v>
      </c>
      <c r="O456" s="7"/>
    </row>
    <row r="457" spans="1:15" x14ac:dyDescent="0.3">
      <c r="A457" s="12" t="s">
        <v>2089</v>
      </c>
      <c r="B457" s="13" t="s">
        <v>3005</v>
      </c>
      <c r="C457" s="13" t="s">
        <v>6527</v>
      </c>
      <c r="D457" s="13" t="s">
        <v>94</v>
      </c>
      <c r="E457" s="13" t="s">
        <v>826</v>
      </c>
      <c r="F457" s="13" t="s">
        <v>2279</v>
      </c>
      <c r="G457" s="13" t="s">
        <v>5802</v>
      </c>
      <c r="H457" s="13" t="s">
        <v>18</v>
      </c>
      <c r="I457" s="12" t="s">
        <v>5803</v>
      </c>
      <c r="J457" s="13" t="s">
        <v>824</v>
      </c>
      <c r="K457" s="13" t="s">
        <v>1659</v>
      </c>
      <c r="L457" s="13" t="s">
        <v>456</v>
      </c>
      <c r="M457" s="12" t="s">
        <v>191</v>
      </c>
      <c r="N457" s="14" t="s">
        <v>6658</v>
      </c>
      <c r="O457" s="7"/>
    </row>
    <row r="458" spans="1:15" x14ac:dyDescent="0.3">
      <c r="A458" s="12" t="s">
        <v>2089</v>
      </c>
      <c r="B458" s="13" t="s">
        <v>2981</v>
      </c>
      <c r="C458" s="13" t="s">
        <v>6527</v>
      </c>
      <c r="D458" s="13" t="s">
        <v>94</v>
      </c>
      <c r="E458" s="13" t="s">
        <v>826</v>
      </c>
      <c r="F458" s="13" t="s">
        <v>2279</v>
      </c>
      <c r="G458" s="13" t="s">
        <v>5804</v>
      </c>
      <c r="H458" s="13" t="s">
        <v>18</v>
      </c>
      <c r="I458" s="12" t="s">
        <v>5805</v>
      </c>
      <c r="J458" s="13" t="s">
        <v>824</v>
      </c>
      <c r="K458" s="13" t="s">
        <v>1659</v>
      </c>
      <c r="L458" s="13" t="s">
        <v>456</v>
      </c>
      <c r="M458" s="12" t="s">
        <v>191</v>
      </c>
      <c r="N458" s="14" t="s">
        <v>6658</v>
      </c>
      <c r="O458" s="7"/>
    </row>
    <row r="459" spans="1:15" x14ac:dyDescent="0.3">
      <c r="A459" s="12" t="s">
        <v>2089</v>
      </c>
      <c r="B459" s="13" t="s">
        <v>3466</v>
      </c>
      <c r="C459" s="13" t="s">
        <v>2506</v>
      </c>
      <c r="D459" s="13" t="s">
        <v>94</v>
      </c>
      <c r="E459" s="13" t="s">
        <v>1343</v>
      </c>
      <c r="F459" s="13" t="s">
        <v>2366</v>
      </c>
      <c r="G459" s="13" t="s">
        <v>6422</v>
      </c>
      <c r="H459" s="13" t="s">
        <v>18</v>
      </c>
      <c r="I459" s="12" t="s">
        <v>6413</v>
      </c>
      <c r="J459" s="13" t="s">
        <v>824</v>
      </c>
      <c r="K459" s="13" t="s">
        <v>1659</v>
      </c>
      <c r="L459" s="13" t="s">
        <v>456</v>
      </c>
      <c r="M459" s="12" t="s">
        <v>474</v>
      </c>
      <c r="N459" s="14" t="s">
        <v>6658</v>
      </c>
      <c r="O459" s="7"/>
    </row>
    <row r="460" spans="1:15" x14ac:dyDescent="0.3">
      <c r="A460" s="12" t="s">
        <v>2089</v>
      </c>
      <c r="B460" s="13" t="s">
        <v>2987</v>
      </c>
      <c r="C460" s="13" t="s">
        <v>6527</v>
      </c>
      <c r="D460" s="13" t="s">
        <v>293</v>
      </c>
      <c r="E460" s="13" t="s">
        <v>826</v>
      </c>
      <c r="F460" s="13" t="s">
        <v>2323</v>
      </c>
      <c r="G460" s="13" t="s">
        <v>6079</v>
      </c>
      <c r="H460" s="13" t="s">
        <v>18</v>
      </c>
      <c r="I460" s="12" t="s">
        <v>6080</v>
      </c>
      <c r="J460" s="13" t="s">
        <v>4974</v>
      </c>
      <c r="K460" s="13" t="s">
        <v>1659</v>
      </c>
      <c r="L460" s="13" t="s">
        <v>456</v>
      </c>
      <c r="M460" s="12" t="s">
        <v>2360</v>
      </c>
      <c r="N460" s="14" t="s">
        <v>6658</v>
      </c>
      <c r="O460" s="7"/>
    </row>
    <row r="461" spans="1:15" x14ac:dyDescent="0.3">
      <c r="A461" s="12" t="s">
        <v>2089</v>
      </c>
      <c r="B461" s="13" t="s">
        <v>2906</v>
      </c>
      <c r="C461" s="13" t="s">
        <v>6527</v>
      </c>
      <c r="D461" s="13" t="s">
        <v>304</v>
      </c>
      <c r="E461" s="13" t="s">
        <v>2633</v>
      </c>
      <c r="F461" s="13" t="s">
        <v>2323</v>
      </c>
      <c r="G461" s="13" t="s">
        <v>6081</v>
      </c>
      <c r="H461" s="13" t="s">
        <v>18</v>
      </c>
      <c r="I461" s="12" t="s">
        <v>6080</v>
      </c>
      <c r="J461" s="13" t="s">
        <v>5356</v>
      </c>
      <c r="K461" s="13" t="s">
        <v>1659</v>
      </c>
      <c r="L461" s="13" t="s">
        <v>456</v>
      </c>
      <c r="M461" s="12" t="s">
        <v>2360</v>
      </c>
      <c r="N461" s="14" t="s">
        <v>6658</v>
      </c>
      <c r="O461" s="7"/>
    </row>
    <row r="462" spans="1:15" x14ac:dyDescent="0.3">
      <c r="A462" s="12" t="s">
        <v>2089</v>
      </c>
      <c r="B462" s="13" t="s">
        <v>3591</v>
      </c>
      <c r="C462" s="13" t="s">
        <v>6527</v>
      </c>
      <c r="D462" s="13" t="s">
        <v>94</v>
      </c>
      <c r="E462" s="13" t="s">
        <v>2633</v>
      </c>
      <c r="F462" s="13" t="s">
        <v>2323</v>
      </c>
      <c r="G462" s="13" t="s">
        <v>6082</v>
      </c>
      <c r="H462" s="13" t="s">
        <v>18</v>
      </c>
      <c r="I462" s="12" t="s">
        <v>6080</v>
      </c>
      <c r="J462" s="13" t="s">
        <v>824</v>
      </c>
      <c r="K462" s="13" t="s">
        <v>1659</v>
      </c>
      <c r="L462" s="13" t="s">
        <v>456</v>
      </c>
      <c r="M462" s="12" t="s">
        <v>2360</v>
      </c>
      <c r="N462" s="14" t="s">
        <v>6658</v>
      </c>
      <c r="O462" s="7"/>
    </row>
    <row r="463" spans="1:15" x14ac:dyDescent="0.3">
      <c r="A463" s="12" t="s">
        <v>2089</v>
      </c>
      <c r="B463" s="13" t="s">
        <v>3848</v>
      </c>
      <c r="C463" s="13" t="s">
        <v>6527</v>
      </c>
      <c r="D463" s="13" t="s">
        <v>94</v>
      </c>
      <c r="E463" s="13" t="s">
        <v>1343</v>
      </c>
      <c r="F463" s="13" t="s">
        <v>2309</v>
      </c>
      <c r="G463" s="13" t="s">
        <v>6002</v>
      </c>
      <c r="H463" s="13" t="s">
        <v>18</v>
      </c>
      <c r="I463" s="12" t="s">
        <v>6003</v>
      </c>
      <c r="J463" s="13" t="s">
        <v>824</v>
      </c>
      <c r="K463" s="13" t="s">
        <v>1659</v>
      </c>
      <c r="L463" s="13" t="s">
        <v>456</v>
      </c>
      <c r="M463" s="12" t="s">
        <v>246</v>
      </c>
      <c r="N463" s="14" t="s">
        <v>6658</v>
      </c>
      <c r="O463" s="7"/>
    </row>
    <row r="464" spans="1:15" x14ac:dyDescent="0.3">
      <c r="A464" s="12" t="s">
        <v>2089</v>
      </c>
      <c r="B464" s="13" t="s">
        <v>3198</v>
      </c>
      <c r="C464" s="13" t="s">
        <v>6527</v>
      </c>
      <c r="D464" s="13" t="s">
        <v>304</v>
      </c>
      <c r="E464" s="13" t="s">
        <v>826</v>
      </c>
      <c r="F464" s="13" t="s">
        <v>2382</v>
      </c>
      <c r="G464" s="13" t="s">
        <v>6482</v>
      </c>
      <c r="H464" s="13" t="s">
        <v>18</v>
      </c>
      <c r="I464" s="12" t="s">
        <v>6483</v>
      </c>
      <c r="J464" s="13" t="s">
        <v>5356</v>
      </c>
      <c r="K464" s="13" t="s">
        <v>1659</v>
      </c>
      <c r="L464" s="13" t="s">
        <v>456</v>
      </c>
      <c r="M464" s="12" t="s">
        <v>6560</v>
      </c>
      <c r="N464" s="14" t="s">
        <v>6658</v>
      </c>
      <c r="O464" s="7"/>
    </row>
    <row r="465" spans="1:15" x14ac:dyDescent="0.3">
      <c r="A465" s="12" t="s">
        <v>2089</v>
      </c>
      <c r="B465" s="13" t="s">
        <v>3201</v>
      </c>
      <c r="C465" s="13" t="s">
        <v>6527</v>
      </c>
      <c r="D465" s="13" t="s">
        <v>94</v>
      </c>
      <c r="E465" s="13" t="s">
        <v>2633</v>
      </c>
      <c r="F465" s="13" t="s">
        <v>2382</v>
      </c>
      <c r="G465" s="13" t="s">
        <v>6484</v>
      </c>
      <c r="H465" s="13" t="s">
        <v>18</v>
      </c>
      <c r="I465" s="12" t="s">
        <v>6483</v>
      </c>
      <c r="J465" s="13" t="s">
        <v>824</v>
      </c>
      <c r="K465" s="13" t="s">
        <v>1659</v>
      </c>
      <c r="L465" s="13" t="s">
        <v>456</v>
      </c>
      <c r="M465" s="12" t="s">
        <v>6561</v>
      </c>
      <c r="N465" s="14" t="s">
        <v>6658</v>
      </c>
      <c r="O465" s="7"/>
    </row>
    <row r="466" spans="1:15" x14ac:dyDescent="0.3">
      <c r="A466" s="12" t="s">
        <v>2089</v>
      </c>
      <c r="B466" s="13" t="s">
        <v>3615</v>
      </c>
      <c r="C466" s="13" t="s">
        <v>17</v>
      </c>
      <c r="D466" s="13" t="s">
        <v>94</v>
      </c>
      <c r="E466" s="13" t="s">
        <v>826</v>
      </c>
      <c r="F466" s="13" t="s">
        <v>2281</v>
      </c>
      <c r="G466" s="13" t="s">
        <v>5893</v>
      </c>
      <c r="H466" s="13" t="s">
        <v>18</v>
      </c>
      <c r="I466" s="12" t="s">
        <v>5894</v>
      </c>
      <c r="J466" s="13" t="s">
        <v>824</v>
      </c>
      <c r="K466" s="13" t="s">
        <v>1659</v>
      </c>
      <c r="L466" s="13" t="s">
        <v>456</v>
      </c>
      <c r="M466" s="12" t="s">
        <v>191</v>
      </c>
      <c r="N466" s="14" t="s">
        <v>6658</v>
      </c>
      <c r="O466" s="7"/>
    </row>
    <row r="467" spans="1:15" x14ac:dyDescent="0.3">
      <c r="A467" s="12" t="s">
        <v>2089</v>
      </c>
      <c r="B467" s="13" t="s">
        <v>4129</v>
      </c>
      <c r="C467" s="13" t="s">
        <v>6527</v>
      </c>
      <c r="D467" s="13" t="s">
        <v>94</v>
      </c>
      <c r="E467" s="13" t="s">
        <v>1343</v>
      </c>
      <c r="F467" s="13" t="s">
        <v>2309</v>
      </c>
      <c r="G467" s="13" t="s">
        <v>6004</v>
      </c>
      <c r="H467" s="13" t="s">
        <v>18</v>
      </c>
      <c r="I467" s="12" t="s">
        <v>6005</v>
      </c>
      <c r="J467" s="13" t="s">
        <v>824</v>
      </c>
      <c r="K467" s="13" t="s">
        <v>1659</v>
      </c>
      <c r="L467" s="13" t="s">
        <v>456</v>
      </c>
      <c r="M467" s="12" t="s">
        <v>246</v>
      </c>
      <c r="N467" s="14" t="s">
        <v>6658</v>
      </c>
      <c r="O467" s="7"/>
    </row>
    <row r="468" spans="1:15" x14ac:dyDescent="0.3">
      <c r="A468" s="12" t="s">
        <v>2089</v>
      </c>
      <c r="B468" s="13" t="s">
        <v>3131</v>
      </c>
      <c r="C468" s="13" t="s">
        <v>6527</v>
      </c>
      <c r="D468" s="13" t="s">
        <v>94</v>
      </c>
      <c r="E468" s="13" t="s">
        <v>1343</v>
      </c>
      <c r="F468" s="13" t="s">
        <v>2376</v>
      </c>
      <c r="G468" s="13" t="s">
        <v>6452</v>
      </c>
      <c r="H468" s="13" t="s">
        <v>18</v>
      </c>
      <c r="I468" s="12" t="s">
        <v>5964</v>
      </c>
      <c r="J468" s="13" t="s">
        <v>824</v>
      </c>
      <c r="K468" s="13" t="s">
        <v>1659</v>
      </c>
      <c r="L468" s="13" t="s">
        <v>456</v>
      </c>
      <c r="M468" s="12" t="s">
        <v>6554</v>
      </c>
      <c r="N468" s="14" t="s">
        <v>6658</v>
      </c>
      <c r="O468" s="7"/>
    </row>
    <row r="469" spans="1:15" x14ac:dyDescent="0.3">
      <c r="A469" s="12" t="s">
        <v>2089</v>
      </c>
      <c r="B469" s="13" t="s">
        <v>3578</v>
      </c>
      <c r="C469" s="13" t="s">
        <v>6527</v>
      </c>
      <c r="D469" s="13" t="s">
        <v>94</v>
      </c>
      <c r="E469" s="13" t="s">
        <v>1343</v>
      </c>
      <c r="F469" s="13" t="s">
        <v>2370</v>
      </c>
      <c r="G469" s="13" t="s">
        <v>6437</v>
      </c>
      <c r="H469" s="13" t="s">
        <v>18</v>
      </c>
      <c r="I469" s="12" t="s">
        <v>6438</v>
      </c>
      <c r="J469" s="13" t="s">
        <v>824</v>
      </c>
      <c r="K469" s="13" t="s">
        <v>1659</v>
      </c>
      <c r="L469" s="13" t="s">
        <v>456</v>
      </c>
      <c r="M469" s="12" t="s">
        <v>1696</v>
      </c>
      <c r="N469" s="14" t="s">
        <v>6658</v>
      </c>
      <c r="O469" s="7"/>
    </row>
    <row r="470" spans="1:15" x14ac:dyDescent="0.3">
      <c r="A470" s="12" t="s">
        <v>2089</v>
      </c>
      <c r="B470" s="13" t="s">
        <v>2090</v>
      </c>
      <c r="C470" s="13" t="s">
        <v>6527</v>
      </c>
      <c r="D470" s="13" t="s">
        <v>94</v>
      </c>
      <c r="E470" s="13" t="s">
        <v>1343</v>
      </c>
      <c r="F470" s="14" t="s">
        <v>2086</v>
      </c>
      <c r="G470" s="14" t="s">
        <v>6527</v>
      </c>
      <c r="H470" s="13" t="s">
        <v>2060</v>
      </c>
      <c r="I470" s="12" t="s">
        <v>2057</v>
      </c>
      <c r="J470" s="13" t="s">
        <v>824</v>
      </c>
      <c r="K470" s="14" t="s">
        <v>6527</v>
      </c>
      <c r="L470" s="13" t="s">
        <v>456</v>
      </c>
      <c r="M470" s="12" t="s">
        <v>2063</v>
      </c>
      <c r="N470" s="14" t="s">
        <v>6658</v>
      </c>
      <c r="O470" s="7"/>
    </row>
    <row r="471" spans="1:15" x14ac:dyDescent="0.3">
      <c r="A471" s="12" t="s">
        <v>5907</v>
      </c>
      <c r="B471" s="13" t="s">
        <v>5908</v>
      </c>
      <c r="C471" s="13" t="s">
        <v>2628</v>
      </c>
      <c r="D471" s="13" t="s">
        <v>94</v>
      </c>
      <c r="E471" s="13" t="s">
        <v>1343</v>
      </c>
      <c r="F471" s="13" t="s">
        <v>2286</v>
      </c>
      <c r="G471" s="13" t="s">
        <v>5906</v>
      </c>
      <c r="H471" s="13" t="s">
        <v>18</v>
      </c>
      <c r="I471" s="12" t="s">
        <v>5905</v>
      </c>
      <c r="J471" s="13" t="s">
        <v>2488</v>
      </c>
      <c r="K471" s="13" t="s">
        <v>1659</v>
      </c>
      <c r="L471" s="13" t="s">
        <v>456</v>
      </c>
      <c r="M471" s="12" t="s">
        <v>1609</v>
      </c>
      <c r="N471" s="14" t="s">
        <v>6658</v>
      </c>
      <c r="O471" s="7"/>
    </row>
    <row r="472" spans="1:15" x14ac:dyDescent="0.3">
      <c r="A472" s="12" t="s">
        <v>5907</v>
      </c>
      <c r="B472" s="13" t="s">
        <v>6460</v>
      </c>
      <c r="C472" s="13" t="s">
        <v>2506</v>
      </c>
      <c r="D472" s="13" t="s">
        <v>94</v>
      </c>
      <c r="E472" s="13" t="s">
        <v>1343</v>
      </c>
      <c r="F472" s="13" t="s">
        <v>2376</v>
      </c>
      <c r="G472" s="13" t="s">
        <v>6459</v>
      </c>
      <c r="H472" s="13" t="s">
        <v>18</v>
      </c>
      <c r="I472" s="12" t="s">
        <v>6461</v>
      </c>
      <c r="J472" s="13" t="s">
        <v>2488</v>
      </c>
      <c r="K472" s="13" t="s">
        <v>1659</v>
      </c>
      <c r="L472" s="13" t="s">
        <v>456</v>
      </c>
      <c r="M472" s="12" t="s">
        <v>2063</v>
      </c>
      <c r="N472" s="14" t="s">
        <v>6658</v>
      </c>
      <c r="O472" s="7"/>
    </row>
    <row r="473" spans="1:15" x14ac:dyDescent="0.3">
      <c r="A473" s="12" t="s">
        <v>5907</v>
      </c>
      <c r="B473" s="13" t="s">
        <v>5958</v>
      </c>
      <c r="C473" s="13" t="s">
        <v>6527</v>
      </c>
      <c r="D473" s="13" t="s">
        <v>94</v>
      </c>
      <c r="E473" s="13" t="s">
        <v>1343</v>
      </c>
      <c r="F473" s="13" t="s">
        <v>2300</v>
      </c>
      <c r="G473" s="13" t="s">
        <v>5957</v>
      </c>
      <c r="H473" s="13" t="s">
        <v>18</v>
      </c>
      <c r="I473" s="12" t="s">
        <v>5959</v>
      </c>
      <c r="J473" s="13" t="s">
        <v>2488</v>
      </c>
      <c r="K473" s="13" t="s">
        <v>1659</v>
      </c>
      <c r="L473" s="13" t="s">
        <v>456</v>
      </c>
      <c r="M473" s="12" t="s">
        <v>1868</v>
      </c>
      <c r="N473" s="14" t="s">
        <v>6658</v>
      </c>
      <c r="O473" s="7"/>
    </row>
    <row r="474" spans="1:15" x14ac:dyDescent="0.3">
      <c r="A474" s="12" t="s">
        <v>5944</v>
      </c>
      <c r="B474" s="13" t="s">
        <v>6010</v>
      </c>
      <c r="C474" s="15" t="s">
        <v>2628</v>
      </c>
      <c r="D474" s="13" t="s">
        <v>94</v>
      </c>
      <c r="E474" s="13" t="s">
        <v>1343</v>
      </c>
      <c r="F474" s="13" t="s">
        <v>2309</v>
      </c>
      <c r="G474" s="13" t="s">
        <v>6009</v>
      </c>
      <c r="H474" s="13" t="s">
        <v>18</v>
      </c>
      <c r="I474" s="12" t="s">
        <v>6011</v>
      </c>
      <c r="J474" s="13" t="s">
        <v>5356</v>
      </c>
      <c r="K474" s="13" t="s">
        <v>1659</v>
      </c>
      <c r="L474" s="13" t="s">
        <v>456</v>
      </c>
      <c r="M474" s="12" t="s">
        <v>246</v>
      </c>
      <c r="N474" s="14" t="s">
        <v>6658</v>
      </c>
      <c r="O474" s="7" t="s">
        <v>6647</v>
      </c>
    </row>
    <row r="475" spans="1:15" x14ac:dyDescent="0.3">
      <c r="A475" s="12" t="s">
        <v>5944</v>
      </c>
      <c r="B475" s="13" t="s">
        <v>5949</v>
      </c>
      <c r="C475" s="13" t="s">
        <v>2628</v>
      </c>
      <c r="D475" s="13" t="s">
        <v>94</v>
      </c>
      <c r="E475" s="13" t="s">
        <v>1343</v>
      </c>
      <c r="F475" s="13" t="s">
        <v>2300</v>
      </c>
      <c r="G475" s="13" t="s">
        <v>5948</v>
      </c>
      <c r="H475" s="13" t="s">
        <v>18</v>
      </c>
      <c r="I475" s="12" t="s">
        <v>5950</v>
      </c>
      <c r="J475" s="13" t="s">
        <v>5356</v>
      </c>
      <c r="K475" s="13" t="s">
        <v>1659</v>
      </c>
      <c r="L475" s="13" t="s">
        <v>456</v>
      </c>
      <c r="M475" s="12" t="s">
        <v>6562</v>
      </c>
      <c r="N475" s="14" t="s">
        <v>6658</v>
      </c>
      <c r="O475" s="7"/>
    </row>
    <row r="476" spans="1:15" x14ac:dyDescent="0.3">
      <c r="A476" s="12" t="s">
        <v>5944</v>
      </c>
      <c r="B476" s="13" t="s">
        <v>6471</v>
      </c>
      <c r="C476" s="13" t="s">
        <v>2628</v>
      </c>
      <c r="D476" s="13" t="s">
        <v>94</v>
      </c>
      <c r="E476" s="13" t="s">
        <v>1343</v>
      </c>
      <c r="F476" s="13" t="s">
        <v>2376</v>
      </c>
      <c r="G476" s="13" t="s">
        <v>6470</v>
      </c>
      <c r="H476" s="13" t="s">
        <v>18</v>
      </c>
      <c r="I476" s="12" t="s">
        <v>6472</v>
      </c>
      <c r="J476" s="13" t="s">
        <v>5356</v>
      </c>
      <c r="K476" s="13" t="s">
        <v>1659</v>
      </c>
      <c r="L476" s="13" t="s">
        <v>456</v>
      </c>
      <c r="M476" s="12" t="s">
        <v>2063</v>
      </c>
      <c r="N476" s="14" t="s">
        <v>6658</v>
      </c>
      <c r="O476" s="7"/>
    </row>
    <row r="477" spans="1:15" x14ac:dyDescent="0.3">
      <c r="A477" s="12" t="s">
        <v>5944</v>
      </c>
      <c r="B477" s="13" t="s">
        <v>5968</v>
      </c>
      <c r="C477" s="13" t="s">
        <v>2506</v>
      </c>
      <c r="D477" s="13" t="s">
        <v>94</v>
      </c>
      <c r="E477" s="13" t="s">
        <v>1343</v>
      </c>
      <c r="F477" s="13" t="s">
        <v>2300</v>
      </c>
      <c r="G477" s="13" t="s">
        <v>5967</v>
      </c>
      <c r="H477" s="13" t="s">
        <v>18</v>
      </c>
      <c r="I477" s="12" t="s">
        <v>5969</v>
      </c>
      <c r="J477" s="13" t="s">
        <v>5356</v>
      </c>
      <c r="K477" s="13" t="s">
        <v>1659</v>
      </c>
      <c r="L477" s="13" t="s">
        <v>456</v>
      </c>
      <c r="M477" s="12" t="s">
        <v>1868</v>
      </c>
      <c r="N477" s="14" t="s">
        <v>6658</v>
      </c>
      <c r="O477" s="7"/>
    </row>
    <row r="478" spans="1:15" x14ac:dyDescent="0.3">
      <c r="A478" s="12" t="s">
        <v>5944</v>
      </c>
      <c r="B478" s="13" t="s">
        <v>5945</v>
      </c>
      <c r="C478" s="13" t="s">
        <v>2506</v>
      </c>
      <c r="D478" s="13" t="s">
        <v>94</v>
      </c>
      <c r="E478" s="13" t="s">
        <v>1343</v>
      </c>
      <c r="F478" s="13" t="s">
        <v>2298</v>
      </c>
      <c r="G478" s="13" t="s">
        <v>5943</v>
      </c>
      <c r="H478" s="13" t="s">
        <v>18</v>
      </c>
      <c r="I478" s="12" t="s">
        <v>5942</v>
      </c>
      <c r="J478" s="13" t="s">
        <v>5356</v>
      </c>
      <c r="K478" s="13" t="s">
        <v>1659</v>
      </c>
      <c r="L478" s="13" t="s">
        <v>456</v>
      </c>
      <c r="M478" s="12" t="s">
        <v>1864</v>
      </c>
      <c r="N478" s="14" t="s">
        <v>6658</v>
      </c>
      <c r="O478" s="7"/>
    </row>
    <row r="479" spans="1:15" x14ac:dyDescent="0.3">
      <c r="A479" s="12" t="s">
        <v>5944</v>
      </c>
      <c r="B479" s="13" t="s">
        <v>5995</v>
      </c>
      <c r="C479" s="13" t="s">
        <v>2506</v>
      </c>
      <c r="D479" s="13" t="s">
        <v>94</v>
      </c>
      <c r="E479" s="13" t="s">
        <v>1343</v>
      </c>
      <c r="F479" s="13" t="s">
        <v>2309</v>
      </c>
      <c r="G479" s="13" t="s">
        <v>5994</v>
      </c>
      <c r="H479" s="13" t="s">
        <v>18</v>
      </c>
      <c r="I479" s="12" t="s">
        <v>5993</v>
      </c>
      <c r="J479" s="13" t="s">
        <v>5356</v>
      </c>
      <c r="K479" s="13" t="s">
        <v>1659</v>
      </c>
      <c r="L479" s="13" t="s">
        <v>456</v>
      </c>
      <c r="M479" s="12" t="s">
        <v>246</v>
      </c>
      <c r="N479" s="14" t="s">
        <v>6658</v>
      </c>
      <c r="O479" s="7"/>
    </row>
    <row r="480" spans="1:15" x14ac:dyDescent="0.3">
      <c r="A480" s="12" t="s">
        <v>5944</v>
      </c>
      <c r="B480" s="13" t="s">
        <v>5977</v>
      </c>
      <c r="C480" s="13" t="s">
        <v>2506</v>
      </c>
      <c r="D480" s="13" t="s">
        <v>94</v>
      </c>
      <c r="E480" s="13" t="s">
        <v>1343</v>
      </c>
      <c r="F480" s="13" t="s">
        <v>2303</v>
      </c>
      <c r="G480" s="13" t="s">
        <v>5976</v>
      </c>
      <c r="H480" s="13" t="s">
        <v>18</v>
      </c>
      <c r="I480" s="12" t="s">
        <v>5975</v>
      </c>
      <c r="J480" s="13" t="s">
        <v>5356</v>
      </c>
      <c r="K480" s="13" t="s">
        <v>1659</v>
      </c>
      <c r="L480" s="13" t="s">
        <v>456</v>
      </c>
      <c r="M480" s="12" t="s">
        <v>781</v>
      </c>
      <c r="N480" s="14" t="s">
        <v>6658</v>
      </c>
      <c r="O480" s="7"/>
    </row>
    <row r="481" spans="1:15" x14ac:dyDescent="0.3">
      <c r="A481" s="12" t="s">
        <v>5920</v>
      </c>
      <c r="B481" s="13" t="s">
        <v>5089</v>
      </c>
      <c r="C481" s="13" t="s">
        <v>2506</v>
      </c>
      <c r="D481" s="13" t="s">
        <v>94</v>
      </c>
      <c r="E481" s="13" t="s">
        <v>1343</v>
      </c>
      <c r="F481" s="13" t="s">
        <v>2288</v>
      </c>
      <c r="G481" s="13" t="s">
        <v>5919</v>
      </c>
      <c r="H481" s="13" t="s">
        <v>18</v>
      </c>
      <c r="I481" s="12" t="s">
        <v>5921</v>
      </c>
      <c r="J481" s="13" t="s">
        <v>3010</v>
      </c>
      <c r="K481" s="13" t="s">
        <v>1659</v>
      </c>
      <c r="L481" s="13" t="s">
        <v>456</v>
      </c>
      <c r="M481" s="12" t="s">
        <v>1376</v>
      </c>
      <c r="N481" s="14" t="s">
        <v>6658</v>
      </c>
      <c r="O481" s="7"/>
    </row>
    <row r="482" spans="1:15" x14ac:dyDescent="0.3">
      <c r="A482" s="12" t="s">
        <v>5587</v>
      </c>
      <c r="B482" s="13" t="s">
        <v>5940</v>
      </c>
      <c r="C482" s="13" t="s">
        <v>2506</v>
      </c>
      <c r="D482" s="13" t="s">
        <v>94</v>
      </c>
      <c r="E482" s="13" t="s">
        <v>1343</v>
      </c>
      <c r="F482" s="13" t="s">
        <v>2295</v>
      </c>
      <c r="G482" s="13" t="s">
        <v>5939</v>
      </c>
      <c r="H482" s="13" t="s">
        <v>18</v>
      </c>
      <c r="I482" s="12" t="s">
        <v>5938</v>
      </c>
      <c r="J482" s="13" t="s">
        <v>2936</v>
      </c>
      <c r="K482" s="13" t="s">
        <v>1659</v>
      </c>
      <c r="L482" s="13" t="s">
        <v>456</v>
      </c>
      <c r="M482" s="12" t="s">
        <v>2297</v>
      </c>
      <c r="N482" s="14" t="s">
        <v>6658</v>
      </c>
      <c r="O482" s="7"/>
    </row>
    <row r="483" spans="1:15" x14ac:dyDescent="0.3">
      <c r="A483" s="12" t="s">
        <v>5587</v>
      </c>
      <c r="B483" s="13" t="s">
        <v>5935</v>
      </c>
      <c r="C483" s="13" t="s">
        <v>17</v>
      </c>
      <c r="D483" s="13" t="s">
        <v>94</v>
      </c>
      <c r="E483" s="13" t="s">
        <v>1343</v>
      </c>
      <c r="F483" s="13" t="s">
        <v>2293</v>
      </c>
      <c r="G483" s="13" t="s">
        <v>5934</v>
      </c>
      <c r="H483" s="13" t="s">
        <v>18</v>
      </c>
      <c r="I483" s="12" t="s">
        <v>5936</v>
      </c>
      <c r="J483" s="13" t="s">
        <v>2936</v>
      </c>
      <c r="K483" s="13" t="s">
        <v>1659</v>
      </c>
      <c r="L483" s="13" t="s">
        <v>456</v>
      </c>
      <c r="M483" s="12" t="s">
        <v>1131</v>
      </c>
      <c r="N483" s="14" t="s">
        <v>6658</v>
      </c>
      <c r="O483" s="7"/>
    </row>
    <row r="484" spans="1:15" x14ac:dyDescent="0.3">
      <c r="A484" s="12" t="s">
        <v>5587</v>
      </c>
      <c r="B484" s="13" t="s">
        <v>5910</v>
      </c>
      <c r="C484" s="13" t="s">
        <v>17</v>
      </c>
      <c r="D484" s="13" t="s">
        <v>94</v>
      </c>
      <c r="E484" s="13" t="s">
        <v>1343</v>
      </c>
      <c r="F484" s="13" t="s">
        <v>2286</v>
      </c>
      <c r="G484" s="13" t="s">
        <v>5909</v>
      </c>
      <c r="H484" s="13" t="s">
        <v>18</v>
      </c>
      <c r="I484" s="12" t="s">
        <v>5905</v>
      </c>
      <c r="J484" s="13" t="s">
        <v>2936</v>
      </c>
      <c r="K484" s="13" t="s">
        <v>1659</v>
      </c>
      <c r="L484" s="13" t="s">
        <v>456</v>
      </c>
      <c r="M484" s="12" t="s">
        <v>1609</v>
      </c>
      <c r="N484" s="14" t="s">
        <v>6658</v>
      </c>
      <c r="O484" s="7"/>
    </row>
    <row r="485" spans="1:15" x14ac:dyDescent="0.3">
      <c r="A485" s="12" t="s">
        <v>5587</v>
      </c>
      <c r="B485" s="13" t="s">
        <v>5983</v>
      </c>
      <c r="C485" s="13" t="s">
        <v>17</v>
      </c>
      <c r="D485" s="13" t="s">
        <v>94</v>
      </c>
      <c r="E485" s="13" t="s">
        <v>1343</v>
      </c>
      <c r="F485" s="13" t="s">
        <v>2305</v>
      </c>
      <c r="G485" s="13" t="s">
        <v>5982</v>
      </c>
      <c r="H485" s="13" t="s">
        <v>18</v>
      </c>
      <c r="I485" s="12" t="s">
        <v>5979</v>
      </c>
      <c r="J485" s="13" t="s">
        <v>2936</v>
      </c>
      <c r="K485" s="13" t="s">
        <v>1659</v>
      </c>
      <c r="L485" s="13" t="s">
        <v>456</v>
      </c>
      <c r="M485" s="12" t="s">
        <v>1252</v>
      </c>
      <c r="N485" s="14" t="s">
        <v>6658</v>
      </c>
      <c r="O485" s="7"/>
    </row>
    <row r="486" spans="1:15" x14ac:dyDescent="0.3">
      <c r="A486" s="12" t="s">
        <v>5587</v>
      </c>
      <c r="B486" s="13" t="s">
        <v>6007</v>
      </c>
      <c r="C486" s="13" t="s">
        <v>17</v>
      </c>
      <c r="D486" s="13" t="s">
        <v>94</v>
      </c>
      <c r="E486" s="13" t="s">
        <v>1343</v>
      </c>
      <c r="F486" s="13" t="s">
        <v>2309</v>
      </c>
      <c r="G486" s="13" t="s">
        <v>6006</v>
      </c>
      <c r="H486" s="13" t="s">
        <v>18</v>
      </c>
      <c r="I486" s="12" t="s">
        <v>6008</v>
      </c>
      <c r="J486" s="13" t="s">
        <v>2936</v>
      </c>
      <c r="K486" s="13" t="s">
        <v>1659</v>
      </c>
      <c r="L486" s="13" t="s">
        <v>456</v>
      </c>
      <c r="M486" s="12" t="s">
        <v>246</v>
      </c>
      <c r="N486" s="14" t="s">
        <v>6658</v>
      </c>
      <c r="O486" s="7"/>
    </row>
    <row r="487" spans="1:15" x14ac:dyDescent="0.3">
      <c r="A487" s="12" t="s">
        <v>5587</v>
      </c>
      <c r="B487" s="13" t="s">
        <v>5926</v>
      </c>
      <c r="C487" s="13" t="s">
        <v>17</v>
      </c>
      <c r="D487" s="13" t="s">
        <v>94</v>
      </c>
      <c r="E487" s="13" t="s">
        <v>1343</v>
      </c>
      <c r="F487" s="13" t="s">
        <v>2291</v>
      </c>
      <c r="G487" s="13" t="s">
        <v>5925</v>
      </c>
      <c r="H487" s="13" t="s">
        <v>18</v>
      </c>
      <c r="I487" s="12" t="s">
        <v>5927</v>
      </c>
      <c r="J487" s="13" t="s">
        <v>2936</v>
      </c>
      <c r="K487" s="13" t="s">
        <v>1659</v>
      </c>
      <c r="L487" s="13" t="s">
        <v>456</v>
      </c>
      <c r="M487" s="12" t="s">
        <v>2162</v>
      </c>
      <c r="N487" s="14" t="s">
        <v>6658</v>
      </c>
      <c r="O487" s="7"/>
    </row>
    <row r="488" spans="1:15" x14ac:dyDescent="0.3">
      <c r="A488" s="12" t="s">
        <v>5587</v>
      </c>
      <c r="B488" s="13" t="s">
        <v>5588</v>
      </c>
      <c r="C488" s="13" t="s">
        <v>17</v>
      </c>
      <c r="D488" s="13" t="s">
        <v>304</v>
      </c>
      <c r="E488" s="13" t="s">
        <v>4458</v>
      </c>
      <c r="F488" s="13" t="s">
        <v>2153</v>
      </c>
      <c r="G488" s="13" t="s">
        <v>5586</v>
      </c>
      <c r="H488" s="13" t="s">
        <v>18</v>
      </c>
      <c r="I488" s="12" t="s">
        <v>5581</v>
      </c>
      <c r="J488" s="13" t="s">
        <v>5356</v>
      </c>
      <c r="K488" s="13" t="s">
        <v>1659</v>
      </c>
      <c r="L488" s="13" t="s">
        <v>456</v>
      </c>
      <c r="M488" s="12" t="s">
        <v>6553</v>
      </c>
      <c r="N488" s="14" t="s">
        <v>6658</v>
      </c>
      <c r="O488" s="7"/>
    </row>
    <row r="489" spans="1:15" x14ac:dyDescent="0.3">
      <c r="A489" s="12" t="s">
        <v>5587</v>
      </c>
      <c r="B489" s="13" t="s">
        <v>5588</v>
      </c>
      <c r="C489" s="13" t="s">
        <v>17</v>
      </c>
      <c r="D489" s="13" t="s">
        <v>304</v>
      </c>
      <c r="E489" s="13" t="s">
        <v>4458</v>
      </c>
      <c r="F489" s="13" t="s">
        <v>2333</v>
      </c>
      <c r="G489" s="13" t="s">
        <v>5586</v>
      </c>
      <c r="H489" s="13" t="s">
        <v>361</v>
      </c>
      <c r="I489" s="12" t="s">
        <v>5581</v>
      </c>
      <c r="J489" s="13" t="s">
        <v>5356</v>
      </c>
      <c r="K489" s="13" t="s">
        <v>1659</v>
      </c>
      <c r="L489" s="13" t="s">
        <v>456</v>
      </c>
      <c r="M489" s="12" t="s">
        <v>6553</v>
      </c>
      <c r="N489" s="14" t="s">
        <v>6658</v>
      </c>
      <c r="O489" s="7"/>
    </row>
    <row r="490" spans="1:15" x14ac:dyDescent="0.3">
      <c r="A490" s="12" t="s">
        <v>5587</v>
      </c>
      <c r="B490" s="13" t="s">
        <v>6151</v>
      </c>
      <c r="C490" s="13" t="s">
        <v>17</v>
      </c>
      <c r="D490" s="13" t="s">
        <v>304</v>
      </c>
      <c r="E490" s="13" t="s">
        <v>826</v>
      </c>
      <c r="F490" s="13" t="s">
        <v>2330</v>
      </c>
      <c r="G490" s="13" t="s">
        <v>6150</v>
      </c>
      <c r="H490" s="13" t="s">
        <v>18</v>
      </c>
      <c r="I490" s="12" t="s">
        <v>6152</v>
      </c>
      <c r="J490" s="13" t="s">
        <v>5356</v>
      </c>
      <c r="K490" s="13" t="s">
        <v>1659</v>
      </c>
      <c r="L490" s="13" t="s">
        <v>456</v>
      </c>
      <c r="M490" s="12" t="s">
        <v>2332</v>
      </c>
      <c r="N490" s="14" t="s">
        <v>6658</v>
      </c>
      <c r="O490" s="7"/>
    </row>
    <row r="491" spans="1:15" x14ac:dyDescent="0.3">
      <c r="A491" s="12" t="s">
        <v>5587</v>
      </c>
      <c r="B491" s="13" t="s">
        <v>6154</v>
      </c>
      <c r="C491" s="13" t="s">
        <v>17</v>
      </c>
      <c r="D491" s="13" t="s">
        <v>94</v>
      </c>
      <c r="E491" s="13" t="s">
        <v>2633</v>
      </c>
      <c r="F491" s="13" t="s">
        <v>2330</v>
      </c>
      <c r="G491" s="13" t="s">
        <v>6153</v>
      </c>
      <c r="H491" s="13" t="s">
        <v>18</v>
      </c>
      <c r="I491" s="12" t="s">
        <v>6152</v>
      </c>
      <c r="J491" s="13" t="s">
        <v>2936</v>
      </c>
      <c r="K491" s="13" t="s">
        <v>1659</v>
      </c>
      <c r="L491" s="13" t="s">
        <v>456</v>
      </c>
      <c r="M491" s="12" t="s">
        <v>2332</v>
      </c>
      <c r="N491" s="14" t="s">
        <v>6658</v>
      </c>
      <c r="O491" s="7"/>
    </row>
    <row r="492" spans="1:15" x14ac:dyDescent="0.3">
      <c r="A492" s="12" t="s">
        <v>5587</v>
      </c>
      <c r="B492" s="13" t="s">
        <v>5592</v>
      </c>
      <c r="C492" s="13" t="s">
        <v>2628</v>
      </c>
      <c r="D492" s="13" t="s">
        <v>94</v>
      </c>
      <c r="E492" s="13" t="s">
        <v>4458</v>
      </c>
      <c r="F492" s="13" t="s">
        <v>2153</v>
      </c>
      <c r="G492" s="13" t="s">
        <v>5591</v>
      </c>
      <c r="H492" s="13" t="s">
        <v>18</v>
      </c>
      <c r="I492" s="12" t="s">
        <v>5581</v>
      </c>
      <c r="J492" s="13" t="s">
        <v>2936</v>
      </c>
      <c r="K492" s="13" t="s">
        <v>1659</v>
      </c>
      <c r="L492" s="13" t="s">
        <v>456</v>
      </c>
      <c r="M492" s="12" t="s">
        <v>6563</v>
      </c>
      <c r="N492" s="14" t="s">
        <v>6658</v>
      </c>
      <c r="O492" s="7"/>
    </row>
    <row r="493" spans="1:15" x14ac:dyDescent="0.3">
      <c r="A493" s="12" t="s">
        <v>5587</v>
      </c>
      <c r="B493" s="13" t="s">
        <v>5592</v>
      </c>
      <c r="C493" s="13" t="s">
        <v>2628</v>
      </c>
      <c r="D493" s="13" t="s">
        <v>94</v>
      </c>
      <c r="E493" s="13" t="s">
        <v>4458</v>
      </c>
      <c r="F493" s="13" t="s">
        <v>2333</v>
      </c>
      <c r="G493" s="13" t="s">
        <v>5591</v>
      </c>
      <c r="H493" s="13" t="s">
        <v>361</v>
      </c>
      <c r="I493" s="12" t="s">
        <v>5581</v>
      </c>
      <c r="J493" s="13" t="s">
        <v>2936</v>
      </c>
      <c r="K493" s="13" t="s">
        <v>1659</v>
      </c>
      <c r="L493" s="13" t="s">
        <v>456</v>
      </c>
      <c r="M493" s="12" t="s">
        <v>6563</v>
      </c>
      <c r="N493" s="14" t="s">
        <v>6658</v>
      </c>
      <c r="O493" s="7"/>
    </row>
    <row r="494" spans="1:15" x14ac:dyDescent="0.3">
      <c r="A494" s="12" t="s">
        <v>5587</v>
      </c>
      <c r="B494" s="13" t="s">
        <v>6084</v>
      </c>
      <c r="C494" s="13" t="s">
        <v>2628</v>
      </c>
      <c r="D494" s="13" t="s">
        <v>304</v>
      </c>
      <c r="E494" s="13" t="s">
        <v>826</v>
      </c>
      <c r="F494" s="13" t="s">
        <v>2323</v>
      </c>
      <c r="G494" s="13" t="s">
        <v>6083</v>
      </c>
      <c r="H494" s="13" t="s">
        <v>18</v>
      </c>
      <c r="I494" s="12" t="s">
        <v>6085</v>
      </c>
      <c r="J494" s="13" t="s">
        <v>5356</v>
      </c>
      <c r="K494" s="13" t="s">
        <v>1659</v>
      </c>
      <c r="L494" s="13" t="s">
        <v>456</v>
      </c>
      <c r="M494" s="12" t="s">
        <v>2129</v>
      </c>
      <c r="N494" s="14" t="s">
        <v>6658</v>
      </c>
      <c r="O494" s="7"/>
    </row>
    <row r="495" spans="1:15" x14ac:dyDescent="0.3">
      <c r="A495" s="12" t="s">
        <v>5587</v>
      </c>
      <c r="B495" s="13" t="s">
        <v>6087</v>
      </c>
      <c r="C495" s="13" t="s">
        <v>2628</v>
      </c>
      <c r="D495" s="13" t="s">
        <v>94</v>
      </c>
      <c r="E495" s="13" t="s">
        <v>2633</v>
      </c>
      <c r="F495" s="13" t="s">
        <v>2323</v>
      </c>
      <c r="G495" s="13" t="s">
        <v>6086</v>
      </c>
      <c r="H495" s="13" t="s">
        <v>18</v>
      </c>
      <c r="I495" s="12" t="s">
        <v>6085</v>
      </c>
      <c r="J495" s="13" t="s">
        <v>2936</v>
      </c>
      <c r="K495" s="13" t="s">
        <v>1659</v>
      </c>
      <c r="L495" s="13" t="s">
        <v>456</v>
      </c>
      <c r="M495" s="12" t="s">
        <v>2129</v>
      </c>
      <c r="N495" s="14" t="s">
        <v>6658</v>
      </c>
      <c r="O495" s="7"/>
    </row>
    <row r="496" spans="1:15" x14ac:dyDescent="0.3">
      <c r="A496" s="12" t="s">
        <v>5587</v>
      </c>
      <c r="B496" s="13" t="s">
        <v>6094</v>
      </c>
      <c r="C496" s="13" t="s">
        <v>23</v>
      </c>
      <c r="D496" s="13" t="s">
        <v>293</v>
      </c>
      <c r="E496" s="13" t="s">
        <v>4458</v>
      </c>
      <c r="F496" s="13" t="s">
        <v>2323</v>
      </c>
      <c r="G496" s="13" t="s">
        <v>6093</v>
      </c>
      <c r="H496" s="13" t="s">
        <v>18</v>
      </c>
      <c r="I496" s="12" t="s">
        <v>6090</v>
      </c>
      <c r="J496" s="13" t="s">
        <v>3996</v>
      </c>
      <c r="K496" s="13" t="s">
        <v>1659</v>
      </c>
      <c r="L496" s="13" t="s">
        <v>456</v>
      </c>
      <c r="M496" s="12" t="s">
        <v>2360</v>
      </c>
      <c r="N496" s="14" t="s">
        <v>6658</v>
      </c>
      <c r="O496" s="7"/>
    </row>
    <row r="497" spans="1:15" x14ac:dyDescent="0.3">
      <c r="A497" s="12" t="s">
        <v>5587</v>
      </c>
      <c r="B497" s="13" t="s">
        <v>6089</v>
      </c>
      <c r="C497" s="13" t="s">
        <v>17</v>
      </c>
      <c r="D497" s="13" t="s">
        <v>304</v>
      </c>
      <c r="E497" s="13" t="s">
        <v>2633</v>
      </c>
      <c r="F497" s="13" t="s">
        <v>2323</v>
      </c>
      <c r="G497" s="13" t="s">
        <v>6088</v>
      </c>
      <c r="H497" s="13" t="s">
        <v>18</v>
      </c>
      <c r="I497" s="12" t="s">
        <v>6090</v>
      </c>
      <c r="J497" s="13" t="s">
        <v>5356</v>
      </c>
      <c r="K497" s="13" t="s">
        <v>1659</v>
      </c>
      <c r="L497" s="13" t="s">
        <v>456</v>
      </c>
      <c r="M497" s="12" t="s">
        <v>2360</v>
      </c>
      <c r="N497" s="14" t="s">
        <v>6658</v>
      </c>
      <c r="O497" s="7"/>
    </row>
    <row r="498" spans="1:15" x14ac:dyDescent="0.3">
      <c r="A498" s="12" t="s">
        <v>5587</v>
      </c>
      <c r="B498" s="13" t="s">
        <v>6092</v>
      </c>
      <c r="C498" s="13" t="s">
        <v>17</v>
      </c>
      <c r="D498" s="13" t="s">
        <v>94</v>
      </c>
      <c r="E498" s="13" t="s">
        <v>2633</v>
      </c>
      <c r="F498" s="13" t="s">
        <v>2323</v>
      </c>
      <c r="G498" s="13" t="s">
        <v>6091</v>
      </c>
      <c r="H498" s="13" t="s">
        <v>18</v>
      </c>
      <c r="I498" s="12" t="s">
        <v>6090</v>
      </c>
      <c r="J498" s="13" t="s">
        <v>2936</v>
      </c>
      <c r="K498" s="13" t="s">
        <v>1659</v>
      </c>
      <c r="L498" s="13" t="s">
        <v>456</v>
      </c>
      <c r="M498" s="12" t="s">
        <v>2360</v>
      </c>
      <c r="N498" s="14" t="s">
        <v>6658</v>
      </c>
      <c r="O498" s="7"/>
    </row>
    <row r="499" spans="1:15" x14ac:dyDescent="0.3">
      <c r="A499" s="12" t="s">
        <v>5587</v>
      </c>
      <c r="B499" s="13" t="s">
        <v>2064</v>
      </c>
      <c r="C499" s="13" t="s">
        <v>17</v>
      </c>
      <c r="D499" s="13" t="s">
        <v>304</v>
      </c>
      <c r="E499" s="13" t="s">
        <v>4458</v>
      </c>
      <c r="F499" s="13" t="s">
        <v>2333</v>
      </c>
      <c r="G499" s="13" t="s">
        <v>6198</v>
      </c>
      <c r="H499" s="13" t="s">
        <v>18</v>
      </c>
      <c r="I499" s="12" t="s">
        <v>6199</v>
      </c>
      <c r="J499" s="13" t="s">
        <v>5356</v>
      </c>
      <c r="K499" s="13" t="s">
        <v>1659</v>
      </c>
      <c r="L499" s="13" t="s">
        <v>456</v>
      </c>
      <c r="M499" s="12" t="s">
        <v>2182</v>
      </c>
      <c r="N499" s="14" t="s">
        <v>6658</v>
      </c>
      <c r="O499" s="7"/>
    </row>
    <row r="500" spans="1:15" x14ac:dyDescent="0.3">
      <c r="A500" s="12" t="s">
        <v>5587</v>
      </c>
      <c r="B500" s="13" t="s">
        <v>6457</v>
      </c>
      <c r="C500" s="13" t="s">
        <v>17</v>
      </c>
      <c r="D500" s="13" t="s">
        <v>94</v>
      </c>
      <c r="E500" s="13" t="s">
        <v>1343</v>
      </c>
      <c r="F500" s="13" t="s">
        <v>2376</v>
      </c>
      <c r="G500" s="13" t="s">
        <v>6456</v>
      </c>
      <c r="H500" s="13" t="s">
        <v>18</v>
      </c>
      <c r="I500" s="12" t="s">
        <v>6458</v>
      </c>
      <c r="J500" s="13" t="s">
        <v>2936</v>
      </c>
      <c r="K500" s="13" t="s">
        <v>1659</v>
      </c>
      <c r="L500" s="13" t="s">
        <v>456</v>
      </c>
      <c r="M500" s="12" t="s">
        <v>2063</v>
      </c>
      <c r="N500" s="14" t="s">
        <v>6658</v>
      </c>
      <c r="O500" s="7"/>
    </row>
    <row r="501" spans="1:15" x14ac:dyDescent="0.3">
      <c r="A501" s="12" t="s">
        <v>5587</v>
      </c>
      <c r="B501" s="13" t="s">
        <v>5985</v>
      </c>
      <c r="C501" s="13" t="s">
        <v>2506</v>
      </c>
      <c r="D501" s="13" t="s">
        <v>94</v>
      </c>
      <c r="E501" s="13" t="s">
        <v>1343</v>
      </c>
      <c r="F501" s="13" t="s">
        <v>2307</v>
      </c>
      <c r="G501" s="13" t="s">
        <v>5984</v>
      </c>
      <c r="H501" s="13" t="s">
        <v>18</v>
      </c>
      <c r="I501" s="12" t="s">
        <v>5986</v>
      </c>
      <c r="J501" s="13" t="s">
        <v>2936</v>
      </c>
      <c r="K501" s="13" t="s">
        <v>1659</v>
      </c>
      <c r="L501" s="13" t="s">
        <v>456</v>
      </c>
      <c r="M501" s="12" t="s">
        <v>1122</v>
      </c>
      <c r="N501" s="14" t="s">
        <v>6658</v>
      </c>
      <c r="O501" s="7"/>
    </row>
    <row r="502" spans="1:15" x14ac:dyDescent="0.3">
      <c r="A502" s="12" t="s">
        <v>5587</v>
      </c>
      <c r="B502" s="13" t="s">
        <v>5971</v>
      </c>
      <c r="C502" s="13" t="s">
        <v>17</v>
      </c>
      <c r="D502" s="13" t="s">
        <v>94</v>
      </c>
      <c r="E502" s="13" t="s">
        <v>1343</v>
      </c>
      <c r="F502" s="13" t="s">
        <v>2300</v>
      </c>
      <c r="G502" s="13" t="s">
        <v>5970</v>
      </c>
      <c r="H502" s="13" t="s">
        <v>18</v>
      </c>
      <c r="I502" s="12" t="s">
        <v>5972</v>
      </c>
      <c r="J502" s="13" t="s">
        <v>2936</v>
      </c>
      <c r="K502" s="13" t="s">
        <v>1659</v>
      </c>
      <c r="L502" s="13" t="s">
        <v>456</v>
      </c>
      <c r="M502" s="12" t="s">
        <v>1868</v>
      </c>
      <c r="N502" s="14" t="s">
        <v>6658</v>
      </c>
      <c r="O502" s="7"/>
    </row>
    <row r="503" spans="1:15" x14ac:dyDescent="0.3">
      <c r="A503" s="12" t="s">
        <v>5587</v>
      </c>
      <c r="B503" s="13" t="s">
        <v>6446</v>
      </c>
      <c r="C503" s="13" t="s">
        <v>2628</v>
      </c>
      <c r="D503" s="13" t="s">
        <v>94</v>
      </c>
      <c r="E503" s="13" t="s">
        <v>1343</v>
      </c>
      <c r="F503" s="13" t="s">
        <v>2372</v>
      </c>
      <c r="G503" s="13" t="s">
        <v>6445</v>
      </c>
      <c r="H503" s="13" t="s">
        <v>18</v>
      </c>
      <c r="I503" s="12" t="s">
        <v>6447</v>
      </c>
      <c r="J503" s="15" t="s">
        <v>2936</v>
      </c>
      <c r="K503" s="13" t="s">
        <v>1659</v>
      </c>
      <c r="L503" s="13" t="s">
        <v>456</v>
      </c>
      <c r="M503" s="12" t="s">
        <v>1826</v>
      </c>
      <c r="N503" s="14" t="s">
        <v>6658</v>
      </c>
      <c r="O503" s="7" t="s">
        <v>6639</v>
      </c>
    </row>
    <row r="504" spans="1:15" x14ac:dyDescent="0.3">
      <c r="A504" s="12" t="s">
        <v>5587</v>
      </c>
      <c r="B504" s="13" t="s">
        <v>5974</v>
      </c>
      <c r="C504" s="13" t="s">
        <v>6527</v>
      </c>
      <c r="D504" s="13" t="s">
        <v>94</v>
      </c>
      <c r="E504" s="13" t="s">
        <v>1343</v>
      </c>
      <c r="F504" s="13" t="s">
        <v>2303</v>
      </c>
      <c r="G504" s="13" t="s">
        <v>5973</v>
      </c>
      <c r="H504" s="13" t="s">
        <v>18</v>
      </c>
      <c r="I504" s="12" t="s">
        <v>5975</v>
      </c>
      <c r="J504" s="13" t="s">
        <v>2936</v>
      </c>
      <c r="K504" s="13" t="s">
        <v>1659</v>
      </c>
      <c r="L504" s="13" t="s">
        <v>456</v>
      </c>
      <c r="M504" s="12" t="s">
        <v>781</v>
      </c>
      <c r="N504" s="14" t="s">
        <v>6658</v>
      </c>
      <c r="O504" s="7"/>
    </row>
    <row r="505" spans="1:15" x14ac:dyDescent="0.3">
      <c r="A505" s="12" t="s">
        <v>5587</v>
      </c>
      <c r="B505" s="13" t="s">
        <v>6103</v>
      </c>
      <c r="C505" s="13" t="s">
        <v>6527</v>
      </c>
      <c r="D505" s="13" t="s">
        <v>304</v>
      </c>
      <c r="E505" s="13" t="s">
        <v>826</v>
      </c>
      <c r="F505" s="13" t="s">
        <v>2326</v>
      </c>
      <c r="G505" s="13" t="s">
        <v>6102</v>
      </c>
      <c r="H505" s="13" t="s">
        <v>18</v>
      </c>
      <c r="I505" s="12" t="s">
        <v>6104</v>
      </c>
      <c r="J505" s="13" t="s">
        <v>5356</v>
      </c>
      <c r="K505" s="13" t="s">
        <v>1659</v>
      </c>
      <c r="L505" s="13" t="s">
        <v>456</v>
      </c>
      <c r="M505" s="12" t="s">
        <v>6564</v>
      </c>
      <c r="N505" s="14" t="s">
        <v>6658</v>
      </c>
      <c r="O505" s="7"/>
    </row>
    <row r="506" spans="1:15" x14ac:dyDescent="0.3">
      <c r="A506" s="12" t="s">
        <v>5587</v>
      </c>
      <c r="B506" s="13" t="s">
        <v>6106</v>
      </c>
      <c r="C506" s="13" t="s">
        <v>6527</v>
      </c>
      <c r="D506" s="13" t="s">
        <v>94</v>
      </c>
      <c r="E506" s="13" t="s">
        <v>2633</v>
      </c>
      <c r="F506" s="13" t="s">
        <v>2326</v>
      </c>
      <c r="G506" s="13" t="s">
        <v>6105</v>
      </c>
      <c r="H506" s="13" t="s">
        <v>18</v>
      </c>
      <c r="I506" s="12" t="s">
        <v>6104</v>
      </c>
      <c r="J506" s="13" t="s">
        <v>2936</v>
      </c>
      <c r="K506" s="13" t="s">
        <v>1659</v>
      </c>
      <c r="L506" s="13" t="s">
        <v>456</v>
      </c>
      <c r="M506" s="12" t="s">
        <v>6564</v>
      </c>
      <c r="N506" s="14" t="s">
        <v>6658</v>
      </c>
      <c r="O506" s="7"/>
    </row>
    <row r="507" spans="1:15" x14ac:dyDescent="0.3">
      <c r="A507" s="12" t="s">
        <v>5587</v>
      </c>
      <c r="B507" s="13" t="s">
        <v>6137</v>
      </c>
      <c r="C507" s="13" t="s">
        <v>2506</v>
      </c>
      <c r="D507" s="13" t="s">
        <v>304</v>
      </c>
      <c r="E507" s="13" t="s">
        <v>826</v>
      </c>
      <c r="F507" s="13" t="s">
        <v>2326</v>
      </c>
      <c r="G507" s="13" t="s">
        <v>6136</v>
      </c>
      <c r="H507" s="13" t="s">
        <v>18</v>
      </c>
      <c r="I507" s="12" t="s">
        <v>6138</v>
      </c>
      <c r="J507" s="13" t="s">
        <v>5356</v>
      </c>
      <c r="K507" s="13" t="s">
        <v>1659</v>
      </c>
      <c r="L507" s="13" t="s">
        <v>456</v>
      </c>
      <c r="M507" s="12" t="s">
        <v>2177</v>
      </c>
      <c r="N507" s="14" t="s">
        <v>6658</v>
      </c>
      <c r="O507" s="7"/>
    </row>
    <row r="508" spans="1:15" x14ac:dyDescent="0.3">
      <c r="A508" s="12" t="s">
        <v>5587</v>
      </c>
      <c r="B508" s="13" t="s">
        <v>6140</v>
      </c>
      <c r="C508" s="13" t="s">
        <v>2506</v>
      </c>
      <c r="D508" s="13" t="s">
        <v>94</v>
      </c>
      <c r="E508" s="13" t="s">
        <v>2633</v>
      </c>
      <c r="F508" s="13" t="s">
        <v>2326</v>
      </c>
      <c r="G508" s="13" t="s">
        <v>6139</v>
      </c>
      <c r="H508" s="13" t="s">
        <v>18</v>
      </c>
      <c r="I508" s="12" t="s">
        <v>6138</v>
      </c>
      <c r="J508" s="13" t="s">
        <v>2936</v>
      </c>
      <c r="K508" s="13" t="s">
        <v>1659</v>
      </c>
      <c r="L508" s="13" t="s">
        <v>456</v>
      </c>
      <c r="M508" s="12" t="s">
        <v>2177</v>
      </c>
      <c r="N508" s="14" t="s">
        <v>6658</v>
      </c>
      <c r="O508" s="7"/>
    </row>
    <row r="509" spans="1:15" x14ac:dyDescent="0.3">
      <c r="A509" s="12" t="s">
        <v>5587</v>
      </c>
      <c r="B509" s="13" t="s">
        <v>6056</v>
      </c>
      <c r="C509" s="13" t="s">
        <v>6527</v>
      </c>
      <c r="D509" s="13" t="s">
        <v>304</v>
      </c>
      <c r="E509" s="13" t="s">
        <v>826</v>
      </c>
      <c r="F509" s="13" t="s">
        <v>2323</v>
      </c>
      <c r="G509" s="13" t="s">
        <v>6055</v>
      </c>
      <c r="H509" s="13" t="s">
        <v>18</v>
      </c>
      <c r="I509" s="12" t="s">
        <v>6057</v>
      </c>
      <c r="J509" s="13" t="s">
        <v>5356</v>
      </c>
      <c r="K509" s="13" t="s">
        <v>1659</v>
      </c>
      <c r="L509" s="13" t="s">
        <v>456</v>
      </c>
      <c r="M509" s="12" t="s">
        <v>2132</v>
      </c>
      <c r="N509" s="14" t="s">
        <v>6658</v>
      </c>
      <c r="O509" s="7"/>
    </row>
    <row r="510" spans="1:15" x14ac:dyDescent="0.3">
      <c r="A510" s="12" t="s">
        <v>5587</v>
      </c>
      <c r="B510" s="13" t="s">
        <v>6059</v>
      </c>
      <c r="C510" s="13" t="s">
        <v>6527</v>
      </c>
      <c r="D510" s="13" t="s">
        <v>94</v>
      </c>
      <c r="E510" s="13" t="s">
        <v>2633</v>
      </c>
      <c r="F510" s="13" t="s">
        <v>2323</v>
      </c>
      <c r="G510" s="13" t="s">
        <v>6058</v>
      </c>
      <c r="H510" s="13" t="s">
        <v>18</v>
      </c>
      <c r="I510" s="12" t="s">
        <v>6057</v>
      </c>
      <c r="J510" s="13" t="s">
        <v>2936</v>
      </c>
      <c r="K510" s="13" t="s">
        <v>1659</v>
      </c>
      <c r="L510" s="13" t="s">
        <v>456</v>
      </c>
      <c r="M510" s="12" t="s">
        <v>2132</v>
      </c>
      <c r="N510" s="14" t="s">
        <v>6658</v>
      </c>
      <c r="O510" s="7"/>
    </row>
    <row r="511" spans="1:15" x14ac:dyDescent="0.3">
      <c r="A511" s="12" t="s">
        <v>5587</v>
      </c>
      <c r="B511" s="13" t="s">
        <v>5947</v>
      </c>
      <c r="C511" s="13" t="s">
        <v>2628</v>
      </c>
      <c r="D511" s="13" t="s">
        <v>94</v>
      </c>
      <c r="E511" s="13" t="s">
        <v>1343</v>
      </c>
      <c r="F511" s="13" t="s">
        <v>2298</v>
      </c>
      <c r="G511" s="13" t="s">
        <v>5946</v>
      </c>
      <c r="H511" s="13" t="s">
        <v>18</v>
      </c>
      <c r="I511" s="12" t="s">
        <v>5876</v>
      </c>
      <c r="J511" s="13" t="s">
        <v>2936</v>
      </c>
      <c r="K511" s="13" t="s">
        <v>1659</v>
      </c>
      <c r="L511" s="13" t="s">
        <v>456</v>
      </c>
      <c r="M511" s="12" t="s">
        <v>191</v>
      </c>
      <c r="N511" s="14" t="s">
        <v>6658</v>
      </c>
      <c r="O511" s="7"/>
    </row>
    <row r="512" spans="1:15" x14ac:dyDescent="0.3">
      <c r="A512" s="12" t="s">
        <v>5587</v>
      </c>
      <c r="B512" s="13" t="s">
        <v>6242</v>
      </c>
      <c r="C512" s="13" t="s">
        <v>2506</v>
      </c>
      <c r="D512" s="13" t="s">
        <v>304</v>
      </c>
      <c r="E512" s="13" t="s">
        <v>4458</v>
      </c>
      <c r="F512" s="13" t="s">
        <v>2335</v>
      </c>
      <c r="G512" s="13" t="s">
        <v>6241</v>
      </c>
      <c r="H512" s="13" t="s">
        <v>18</v>
      </c>
      <c r="I512" s="12" t="s">
        <v>6238</v>
      </c>
      <c r="J512" s="13" t="s">
        <v>5356</v>
      </c>
      <c r="K512" s="13" t="s">
        <v>1659</v>
      </c>
      <c r="L512" s="13" t="s">
        <v>456</v>
      </c>
      <c r="M512" s="12" t="s">
        <v>2182</v>
      </c>
      <c r="N512" s="14" t="s">
        <v>6658</v>
      </c>
      <c r="O512" s="7"/>
    </row>
    <row r="513" spans="1:15" x14ac:dyDescent="0.3">
      <c r="A513" s="12" t="s">
        <v>5587</v>
      </c>
      <c r="B513" s="13" t="s">
        <v>6244</v>
      </c>
      <c r="C513" s="13" t="s">
        <v>2506</v>
      </c>
      <c r="D513" s="13" t="s">
        <v>94</v>
      </c>
      <c r="E513" s="13" t="s">
        <v>2633</v>
      </c>
      <c r="F513" s="13" t="s">
        <v>2335</v>
      </c>
      <c r="G513" s="13" t="s">
        <v>6243</v>
      </c>
      <c r="H513" s="13" t="s">
        <v>18</v>
      </c>
      <c r="I513" s="12" t="s">
        <v>6238</v>
      </c>
      <c r="J513" s="13" t="s">
        <v>2936</v>
      </c>
      <c r="K513" s="13" t="s">
        <v>1659</v>
      </c>
      <c r="L513" s="13" t="s">
        <v>456</v>
      </c>
      <c r="M513" s="12" t="s">
        <v>2182</v>
      </c>
      <c r="N513" s="14" t="s">
        <v>6658</v>
      </c>
      <c r="O513" s="7"/>
    </row>
    <row r="514" spans="1:15" x14ac:dyDescent="0.3">
      <c r="A514" s="12" t="s">
        <v>5587</v>
      </c>
      <c r="B514" s="13" t="s">
        <v>6207</v>
      </c>
      <c r="C514" s="14" t="s">
        <v>2506</v>
      </c>
      <c r="D514" s="13" t="s">
        <v>94</v>
      </c>
      <c r="E514" s="13" t="s">
        <v>2633</v>
      </c>
      <c r="F514" s="13" t="s">
        <v>2333</v>
      </c>
      <c r="G514" s="13" t="s">
        <v>6206</v>
      </c>
      <c r="H514" s="13" t="s">
        <v>18</v>
      </c>
      <c r="I514" s="12" t="s">
        <v>6199</v>
      </c>
      <c r="J514" s="13" t="s">
        <v>2936</v>
      </c>
      <c r="K514" s="13" t="s">
        <v>1659</v>
      </c>
      <c r="L514" s="13" t="s">
        <v>456</v>
      </c>
      <c r="M514" s="12" t="s">
        <v>2182</v>
      </c>
      <c r="N514" s="14" t="s">
        <v>6658</v>
      </c>
      <c r="O514" s="7"/>
    </row>
    <row r="515" spans="1:15" x14ac:dyDescent="0.3">
      <c r="A515" s="12" t="s">
        <v>5587</v>
      </c>
      <c r="B515" s="13" t="s">
        <v>6479</v>
      </c>
      <c r="C515" s="13" t="s">
        <v>2506</v>
      </c>
      <c r="D515" s="13" t="s">
        <v>94</v>
      </c>
      <c r="E515" s="13" t="s">
        <v>1343</v>
      </c>
      <c r="F515" s="13" t="s">
        <v>2380</v>
      </c>
      <c r="G515" s="13" t="s">
        <v>6478</v>
      </c>
      <c r="H515" s="13" t="s">
        <v>18</v>
      </c>
      <c r="I515" s="12" t="s">
        <v>6480</v>
      </c>
      <c r="J515" s="13" t="s">
        <v>2936</v>
      </c>
      <c r="K515" s="13" t="s">
        <v>1659</v>
      </c>
      <c r="L515" s="13" t="s">
        <v>456</v>
      </c>
      <c r="M515" s="12" t="s">
        <v>1238</v>
      </c>
      <c r="N515" s="14" t="s">
        <v>6658</v>
      </c>
      <c r="O515" s="7"/>
    </row>
    <row r="516" spans="1:15" x14ac:dyDescent="0.3">
      <c r="A516" s="12" t="s">
        <v>5587</v>
      </c>
      <c r="B516" s="13" t="s">
        <v>6000</v>
      </c>
      <c r="C516" s="13" t="s">
        <v>2628</v>
      </c>
      <c r="D516" s="13" t="s">
        <v>94</v>
      </c>
      <c r="E516" s="13" t="s">
        <v>1343</v>
      </c>
      <c r="F516" s="13" t="s">
        <v>2309</v>
      </c>
      <c r="G516" s="13" t="s">
        <v>5999</v>
      </c>
      <c r="H516" s="13" t="s">
        <v>18</v>
      </c>
      <c r="I516" s="12" t="s">
        <v>6001</v>
      </c>
      <c r="J516" s="13" t="s">
        <v>2936</v>
      </c>
      <c r="K516" s="13" t="s">
        <v>1659</v>
      </c>
      <c r="L516" s="13" t="s">
        <v>456</v>
      </c>
      <c r="M516" s="12" t="s">
        <v>246</v>
      </c>
      <c r="N516" s="14" t="s">
        <v>6658</v>
      </c>
      <c r="O516" s="7"/>
    </row>
    <row r="517" spans="1:15" x14ac:dyDescent="0.3">
      <c r="A517" s="12" t="s">
        <v>5587</v>
      </c>
      <c r="B517" s="13" t="s">
        <v>6417</v>
      </c>
      <c r="C517" s="13" t="s">
        <v>2628</v>
      </c>
      <c r="D517" s="13" t="s">
        <v>94</v>
      </c>
      <c r="E517" s="13" t="s">
        <v>1343</v>
      </c>
      <c r="F517" s="13" t="s">
        <v>2366</v>
      </c>
      <c r="G517" s="13" t="s">
        <v>6416</v>
      </c>
      <c r="H517" s="13" t="s">
        <v>18</v>
      </c>
      <c r="I517" s="12" t="s">
        <v>6418</v>
      </c>
      <c r="J517" s="13" t="s">
        <v>2936</v>
      </c>
      <c r="K517" s="13" t="s">
        <v>1659</v>
      </c>
      <c r="L517" s="13" t="s">
        <v>456</v>
      </c>
      <c r="M517" s="12" t="s">
        <v>2171</v>
      </c>
      <c r="N517" s="14" t="s">
        <v>6658</v>
      </c>
      <c r="O517" s="7"/>
    </row>
    <row r="518" spans="1:15" x14ac:dyDescent="0.3">
      <c r="A518" s="12" t="s">
        <v>5587</v>
      </c>
      <c r="B518" s="13" t="s">
        <v>6435</v>
      </c>
      <c r="C518" s="13" t="s">
        <v>6527</v>
      </c>
      <c r="D518" s="13" t="s">
        <v>94</v>
      </c>
      <c r="E518" s="13" t="s">
        <v>1343</v>
      </c>
      <c r="F518" s="13" t="s">
        <v>2370</v>
      </c>
      <c r="G518" s="13" t="s">
        <v>6434</v>
      </c>
      <c r="H518" s="13" t="s">
        <v>18</v>
      </c>
      <c r="I518" s="12" t="s">
        <v>6436</v>
      </c>
      <c r="J518" s="13" t="s">
        <v>2936</v>
      </c>
      <c r="K518" s="13" t="s">
        <v>1659</v>
      </c>
      <c r="L518" s="13" t="s">
        <v>456</v>
      </c>
      <c r="M518" s="12" t="s">
        <v>1696</v>
      </c>
      <c r="N518" s="14" t="s">
        <v>6658</v>
      </c>
      <c r="O518" s="7"/>
    </row>
    <row r="519" spans="1:15" x14ac:dyDescent="0.3">
      <c r="A519" s="12" t="s">
        <v>5587</v>
      </c>
      <c r="B519" s="13" t="s">
        <v>6412</v>
      </c>
      <c r="C519" s="13" t="s">
        <v>6527</v>
      </c>
      <c r="D519" s="13" t="s">
        <v>94</v>
      </c>
      <c r="E519" s="13" t="s">
        <v>1343</v>
      </c>
      <c r="F519" s="13" t="s">
        <v>2366</v>
      </c>
      <c r="G519" s="13" t="s">
        <v>6411</v>
      </c>
      <c r="H519" s="13" t="s">
        <v>18</v>
      </c>
      <c r="I519" s="12" t="s">
        <v>6413</v>
      </c>
      <c r="J519" s="13" t="s">
        <v>2936</v>
      </c>
      <c r="K519" s="13" t="s">
        <v>1659</v>
      </c>
      <c r="L519" s="13" t="s">
        <v>456</v>
      </c>
      <c r="M519" s="12" t="s">
        <v>474</v>
      </c>
      <c r="N519" s="14" t="s">
        <v>6658</v>
      </c>
      <c r="O519" s="7"/>
    </row>
    <row r="520" spans="1:15" x14ac:dyDescent="0.3">
      <c r="A520" s="12" t="s">
        <v>4717</v>
      </c>
      <c r="B520" s="13" t="s">
        <v>4981</v>
      </c>
      <c r="C520" s="13" t="s">
        <v>6527</v>
      </c>
      <c r="D520" s="13" t="s">
        <v>592</v>
      </c>
      <c r="E520" s="13" t="s">
        <v>1343</v>
      </c>
      <c r="F520" s="13" t="s">
        <v>1926</v>
      </c>
      <c r="G520" s="13" t="s">
        <v>4980</v>
      </c>
      <c r="H520" s="13" t="s">
        <v>18</v>
      </c>
      <c r="I520" s="12" t="s">
        <v>4982</v>
      </c>
      <c r="J520" s="13" t="s">
        <v>4842</v>
      </c>
      <c r="K520" s="13" t="s">
        <v>1659</v>
      </c>
      <c r="L520" s="13" t="s">
        <v>469</v>
      </c>
      <c r="M520" s="12" t="s">
        <v>1929</v>
      </c>
      <c r="N520" s="14" t="s">
        <v>6658</v>
      </c>
      <c r="O520" s="7"/>
    </row>
    <row r="521" spans="1:15" x14ac:dyDescent="0.3">
      <c r="A521" s="12" t="s">
        <v>4717</v>
      </c>
      <c r="B521" s="13" t="s">
        <v>5002</v>
      </c>
      <c r="C521" s="13" t="s">
        <v>6527</v>
      </c>
      <c r="D521" s="13" t="s">
        <v>597</v>
      </c>
      <c r="E521" s="13" t="s">
        <v>1343</v>
      </c>
      <c r="F521" s="13" t="s">
        <v>1930</v>
      </c>
      <c r="G521" s="13" t="s">
        <v>5001</v>
      </c>
      <c r="H521" s="13" t="s">
        <v>18</v>
      </c>
      <c r="I521" s="12" t="s">
        <v>5003</v>
      </c>
      <c r="J521" s="13" t="s">
        <v>4849</v>
      </c>
      <c r="K521" s="13" t="s">
        <v>1659</v>
      </c>
      <c r="L521" s="13" t="s">
        <v>469</v>
      </c>
      <c r="M521" s="12" t="s">
        <v>1933</v>
      </c>
      <c r="N521" s="14" t="s">
        <v>6658</v>
      </c>
      <c r="O521" s="7"/>
    </row>
    <row r="522" spans="1:15" x14ac:dyDescent="0.3">
      <c r="A522" s="12" t="s">
        <v>4717</v>
      </c>
      <c r="B522" s="13" t="s">
        <v>5016</v>
      </c>
      <c r="C522" s="13" t="s">
        <v>6527</v>
      </c>
      <c r="D522" s="13" t="s">
        <v>489</v>
      </c>
      <c r="E522" s="13" t="s">
        <v>1343</v>
      </c>
      <c r="F522" s="13" t="s">
        <v>1934</v>
      </c>
      <c r="G522" s="13" t="s">
        <v>5015</v>
      </c>
      <c r="H522" s="13" t="s">
        <v>18</v>
      </c>
      <c r="I522" s="12" t="s">
        <v>5017</v>
      </c>
      <c r="J522" s="13" t="s">
        <v>2636</v>
      </c>
      <c r="K522" s="13" t="s">
        <v>1659</v>
      </c>
      <c r="L522" s="13" t="s">
        <v>469</v>
      </c>
      <c r="M522" s="12" t="s">
        <v>6565</v>
      </c>
      <c r="N522" s="14" t="s">
        <v>6658</v>
      </c>
      <c r="O522" s="7"/>
    </row>
    <row r="523" spans="1:15" x14ac:dyDescent="0.3">
      <c r="A523" s="12" t="s">
        <v>4717</v>
      </c>
      <c r="B523" s="13" t="s">
        <v>5272</v>
      </c>
      <c r="C523" s="13" t="s">
        <v>6527</v>
      </c>
      <c r="D523" s="13" t="s">
        <v>293</v>
      </c>
      <c r="E523" s="13" t="s">
        <v>1343</v>
      </c>
      <c r="F523" s="13" t="s">
        <v>1951</v>
      </c>
      <c r="G523" s="13" t="s">
        <v>5271</v>
      </c>
      <c r="H523" s="13" t="s">
        <v>18</v>
      </c>
      <c r="I523" s="12" t="s">
        <v>5273</v>
      </c>
      <c r="J523" s="13" t="s">
        <v>4719</v>
      </c>
      <c r="K523" s="13" t="s">
        <v>1659</v>
      </c>
      <c r="L523" s="13" t="s">
        <v>469</v>
      </c>
      <c r="M523" s="12" t="s">
        <v>2360</v>
      </c>
      <c r="N523" s="14" t="s">
        <v>6658</v>
      </c>
      <c r="O523" s="7"/>
    </row>
    <row r="524" spans="1:15" x14ac:dyDescent="0.3">
      <c r="A524" s="12" t="s">
        <v>4717</v>
      </c>
      <c r="B524" s="13" t="s">
        <v>5394</v>
      </c>
      <c r="C524" s="13" t="s">
        <v>6527</v>
      </c>
      <c r="D524" s="13" t="s">
        <v>304</v>
      </c>
      <c r="E524" s="13" t="s">
        <v>1343</v>
      </c>
      <c r="F524" s="13" t="s">
        <v>1961</v>
      </c>
      <c r="G524" s="13" t="s">
        <v>5393</v>
      </c>
      <c r="H524" s="13" t="s">
        <v>18</v>
      </c>
      <c r="I524" s="12" t="s">
        <v>5395</v>
      </c>
      <c r="J524" s="13" t="s">
        <v>4161</v>
      </c>
      <c r="K524" s="13" t="s">
        <v>1659</v>
      </c>
      <c r="L524" s="13" t="s">
        <v>469</v>
      </c>
      <c r="M524" s="12" t="s">
        <v>981</v>
      </c>
      <c r="N524" s="14" t="s">
        <v>6658</v>
      </c>
      <c r="O524" s="7"/>
    </row>
    <row r="525" spans="1:15" x14ac:dyDescent="0.3">
      <c r="A525" s="12" t="s">
        <v>4717</v>
      </c>
      <c r="B525" s="13" t="s">
        <v>4882</v>
      </c>
      <c r="C525" s="13" t="s">
        <v>6527</v>
      </c>
      <c r="D525" s="13" t="s">
        <v>94</v>
      </c>
      <c r="E525" s="13" t="s">
        <v>1343</v>
      </c>
      <c r="F525" s="13" t="s">
        <v>1905</v>
      </c>
      <c r="G525" s="13" t="s">
        <v>4881</v>
      </c>
      <c r="H525" s="13" t="s">
        <v>18</v>
      </c>
      <c r="I525" s="12" t="s">
        <v>4883</v>
      </c>
      <c r="J525" s="13" t="s">
        <v>824</v>
      </c>
      <c r="K525" s="13" t="s">
        <v>1659</v>
      </c>
      <c r="L525" s="13" t="s">
        <v>469</v>
      </c>
      <c r="M525" s="12" t="s">
        <v>246</v>
      </c>
      <c r="N525" s="14" t="s">
        <v>6658</v>
      </c>
      <c r="O525" s="7"/>
    </row>
    <row r="526" spans="1:15" x14ac:dyDescent="0.3">
      <c r="A526" s="12" t="s">
        <v>4717</v>
      </c>
      <c r="B526" s="13" t="s">
        <v>4841</v>
      </c>
      <c r="C526" s="13" t="s">
        <v>6527</v>
      </c>
      <c r="D526" s="13" t="s">
        <v>592</v>
      </c>
      <c r="E526" s="13" t="s">
        <v>1343</v>
      </c>
      <c r="F526" s="13" t="s">
        <v>1899</v>
      </c>
      <c r="G526" s="13" t="s">
        <v>4840</v>
      </c>
      <c r="H526" s="13" t="s">
        <v>18</v>
      </c>
      <c r="I526" s="12" t="s">
        <v>4843</v>
      </c>
      <c r="J526" s="13" t="s">
        <v>4842</v>
      </c>
      <c r="K526" s="13" t="s">
        <v>1659</v>
      </c>
      <c r="L526" s="13" t="s">
        <v>469</v>
      </c>
      <c r="M526" s="12" t="s">
        <v>6585</v>
      </c>
      <c r="N526" s="14" t="s">
        <v>6658</v>
      </c>
      <c r="O526" s="7"/>
    </row>
    <row r="527" spans="1:15" x14ac:dyDescent="0.3">
      <c r="A527" s="12" t="s">
        <v>4717</v>
      </c>
      <c r="B527" s="13" t="s">
        <v>4848</v>
      </c>
      <c r="C527" s="13" t="s">
        <v>2506</v>
      </c>
      <c r="D527" s="13" t="s">
        <v>597</v>
      </c>
      <c r="E527" s="13" t="s">
        <v>2633</v>
      </c>
      <c r="F527" s="13" t="s">
        <v>1899</v>
      </c>
      <c r="G527" s="13" t="s">
        <v>4847</v>
      </c>
      <c r="H527" s="13" t="s">
        <v>18</v>
      </c>
      <c r="I527" s="12" t="s">
        <v>4850</v>
      </c>
      <c r="J527" s="13" t="s">
        <v>4849</v>
      </c>
      <c r="K527" s="13" t="s">
        <v>1659</v>
      </c>
      <c r="L527" s="13" t="s">
        <v>469</v>
      </c>
      <c r="M527" s="12" t="s">
        <v>6585</v>
      </c>
      <c r="N527" s="14" t="s">
        <v>6658</v>
      </c>
      <c r="O527" s="7"/>
    </row>
    <row r="528" spans="1:15" x14ac:dyDescent="0.3">
      <c r="A528" s="12" t="s">
        <v>4717</v>
      </c>
      <c r="B528" s="13" t="s">
        <v>4852</v>
      </c>
      <c r="C528" s="13" t="s">
        <v>2506</v>
      </c>
      <c r="D528" s="13" t="s">
        <v>489</v>
      </c>
      <c r="E528" s="13" t="s">
        <v>2633</v>
      </c>
      <c r="F528" s="13" t="s">
        <v>1899</v>
      </c>
      <c r="G528" s="13" t="s">
        <v>4851</v>
      </c>
      <c r="H528" s="13" t="s">
        <v>18</v>
      </c>
      <c r="I528" s="12" t="s">
        <v>4853</v>
      </c>
      <c r="J528" s="13" t="s">
        <v>2636</v>
      </c>
      <c r="K528" s="13" t="s">
        <v>1659</v>
      </c>
      <c r="L528" s="13" t="s">
        <v>469</v>
      </c>
      <c r="M528" s="12" t="s">
        <v>6585</v>
      </c>
      <c r="N528" s="14" t="s">
        <v>6658</v>
      </c>
      <c r="O528" s="7"/>
    </row>
    <row r="529" spans="1:15" x14ac:dyDescent="0.3">
      <c r="A529" s="12" t="s">
        <v>4717</v>
      </c>
      <c r="B529" s="13" t="s">
        <v>4855</v>
      </c>
      <c r="C529" s="13" t="s">
        <v>2506</v>
      </c>
      <c r="D529" s="13" t="s">
        <v>293</v>
      </c>
      <c r="E529" s="13" t="s">
        <v>2633</v>
      </c>
      <c r="F529" s="13" t="s">
        <v>1899</v>
      </c>
      <c r="G529" s="13" t="s">
        <v>4854</v>
      </c>
      <c r="H529" s="13" t="s">
        <v>18</v>
      </c>
      <c r="I529" s="12" t="s">
        <v>4856</v>
      </c>
      <c r="J529" s="13" t="s">
        <v>4719</v>
      </c>
      <c r="K529" s="13" t="s">
        <v>1659</v>
      </c>
      <c r="L529" s="13" t="s">
        <v>469</v>
      </c>
      <c r="M529" s="12" t="s">
        <v>6585</v>
      </c>
      <c r="N529" s="14" t="s">
        <v>6658</v>
      </c>
      <c r="O529" s="7"/>
    </row>
    <row r="530" spans="1:15" x14ac:dyDescent="0.3">
      <c r="A530" s="12" t="s">
        <v>4717</v>
      </c>
      <c r="B530" s="13" t="s">
        <v>4858</v>
      </c>
      <c r="C530" s="13" t="s">
        <v>2506</v>
      </c>
      <c r="D530" s="13" t="s">
        <v>304</v>
      </c>
      <c r="E530" s="13" t="s">
        <v>2633</v>
      </c>
      <c r="F530" s="13" t="s">
        <v>1899</v>
      </c>
      <c r="G530" s="13" t="s">
        <v>4857</v>
      </c>
      <c r="H530" s="13" t="s">
        <v>18</v>
      </c>
      <c r="I530" s="12" t="s">
        <v>4859</v>
      </c>
      <c r="J530" s="13" t="s">
        <v>4161</v>
      </c>
      <c r="K530" s="13" t="s">
        <v>1659</v>
      </c>
      <c r="L530" s="13" t="s">
        <v>469</v>
      </c>
      <c r="M530" s="12" t="s">
        <v>6585</v>
      </c>
      <c r="N530" s="14" t="s">
        <v>6658</v>
      </c>
      <c r="O530" s="7"/>
    </row>
    <row r="531" spans="1:15" x14ac:dyDescent="0.3">
      <c r="A531" s="12" t="s">
        <v>4717</v>
      </c>
      <c r="B531" s="13" t="s">
        <v>4861</v>
      </c>
      <c r="C531" s="13" t="s">
        <v>2506</v>
      </c>
      <c r="D531" s="13" t="s">
        <v>94</v>
      </c>
      <c r="E531" s="13" t="s">
        <v>2633</v>
      </c>
      <c r="F531" s="13" t="s">
        <v>1899</v>
      </c>
      <c r="G531" s="13" t="s">
        <v>4860</v>
      </c>
      <c r="H531" s="13" t="s">
        <v>18</v>
      </c>
      <c r="I531" s="12" t="s">
        <v>4862</v>
      </c>
      <c r="J531" s="13" t="s">
        <v>824</v>
      </c>
      <c r="K531" s="13" t="s">
        <v>1659</v>
      </c>
      <c r="L531" s="13" t="s">
        <v>469</v>
      </c>
      <c r="M531" s="12" t="s">
        <v>6585</v>
      </c>
      <c r="N531" s="14" t="s">
        <v>6658</v>
      </c>
      <c r="O531" s="7"/>
    </row>
    <row r="532" spans="1:15" x14ac:dyDescent="0.3">
      <c r="A532" s="12" t="s">
        <v>4717</v>
      </c>
      <c r="B532" s="13" t="s">
        <v>4722</v>
      </c>
      <c r="C532" s="13" t="s">
        <v>2506</v>
      </c>
      <c r="D532" s="13" t="s">
        <v>304</v>
      </c>
      <c r="E532" s="13" t="s">
        <v>2633</v>
      </c>
      <c r="F532" s="13" t="s">
        <v>1877</v>
      </c>
      <c r="G532" s="13" t="s">
        <v>4721</v>
      </c>
      <c r="H532" s="13" t="s">
        <v>18</v>
      </c>
      <c r="I532" s="12" t="s">
        <v>4723</v>
      </c>
      <c r="J532" s="13" t="s">
        <v>4161</v>
      </c>
      <c r="K532" s="13" t="s">
        <v>1659</v>
      </c>
      <c r="L532" s="13" t="s">
        <v>469</v>
      </c>
      <c r="M532" s="12" t="s">
        <v>6551</v>
      </c>
      <c r="N532" s="14" t="s">
        <v>6658</v>
      </c>
      <c r="O532" s="7"/>
    </row>
    <row r="533" spans="1:15" x14ac:dyDescent="0.3">
      <c r="A533" s="12" t="s">
        <v>4717</v>
      </c>
      <c r="B533" s="13" t="s">
        <v>4725</v>
      </c>
      <c r="C533" s="13" t="s">
        <v>2506</v>
      </c>
      <c r="D533" s="13" t="s">
        <v>94</v>
      </c>
      <c r="E533" s="13" t="s">
        <v>2633</v>
      </c>
      <c r="F533" s="13" t="s">
        <v>1877</v>
      </c>
      <c r="G533" s="13" t="s">
        <v>4724</v>
      </c>
      <c r="H533" s="13" t="s">
        <v>18</v>
      </c>
      <c r="I533" s="12" t="s">
        <v>4726</v>
      </c>
      <c r="J533" s="13" t="s">
        <v>824</v>
      </c>
      <c r="K533" s="13" t="s">
        <v>1659</v>
      </c>
      <c r="L533" s="13" t="s">
        <v>469</v>
      </c>
      <c r="M533" s="12" t="s">
        <v>6551</v>
      </c>
      <c r="N533" s="14" t="s">
        <v>6658</v>
      </c>
      <c r="O533" s="7"/>
    </row>
    <row r="534" spans="1:15" x14ac:dyDescent="0.3">
      <c r="A534" s="12" t="s">
        <v>4717</v>
      </c>
      <c r="B534" s="13" t="s">
        <v>5135</v>
      </c>
      <c r="C534" s="13" t="s">
        <v>2506</v>
      </c>
      <c r="D534" s="13" t="s">
        <v>304</v>
      </c>
      <c r="E534" s="13" t="s">
        <v>826</v>
      </c>
      <c r="F534" s="13" t="s">
        <v>1942</v>
      </c>
      <c r="G534" s="13" t="s">
        <v>5134</v>
      </c>
      <c r="H534" s="13" t="s">
        <v>18</v>
      </c>
      <c r="I534" s="12" t="s">
        <v>5136</v>
      </c>
      <c r="J534" s="13" t="s">
        <v>4161</v>
      </c>
      <c r="K534" s="13" t="s">
        <v>1659</v>
      </c>
      <c r="L534" s="13" t="s">
        <v>469</v>
      </c>
      <c r="M534" s="12" t="s">
        <v>1944</v>
      </c>
      <c r="N534" s="14" t="s">
        <v>6658</v>
      </c>
      <c r="O534" s="7"/>
    </row>
    <row r="535" spans="1:15" x14ac:dyDescent="0.3">
      <c r="A535" s="12" t="s">
        <v>4717</v>
      </c>
      <c r="B535" s="13" t="s">
        <v>5132</v>
      </c>
      <c r="C535" s="13" t="s">
        <v>6527</v>
      </c>
      <c r="D535" s="13" t="s">
        <v>94</v>
      </c>
      <c r="E535" s="13" t="s">
        <v>2633</v>
      </c>
      <c r="F535" s="13" t="s">
        <v>1942</v>
      </c>
      <c r="G535" s="13" t="s">
        <v>5131</v>
      </c>
      <c r="H535" s="13" t="s">
        <v>18</v>
      </c>
      <c r="I535" s="12" t="s">
        <v>5133</v>
      </c>
      <c r="J535" s="13" t="s">
        <v>824</v>
      </c>
      <c r="K535" s="13" t="s">
        <v>1659</v>
      </c>
      <c r="L535" s="13" t="s">
        <v>469</v>
      </c>
      <c r="M535" s="12" t="s">
        <v>1944</v>
      </c>
      <c r="N535" s="14" t="s">
        <v>6658</v>
      </c>
      <c r="O535" s="7"/>
    </row>
    <row r="536" spans="1:15" x14ac:dyDescent="0.3">
      <c r="A536" s="12" t="s">
        <v>4717</v>
      </c>
      <c r="B536" s="13" t="s">
        <v>4718</v>
      </c>
      <c r="C536" s="13" t="s">
        <v>6527</v>
      </c>
      <c r="D536" s="13" t="s">
        <v>293</v>
      </c>
      <c r="E536" s="13" t="s">
        <v>1343</v>
      </c>
      <c r="F536" s="13" t="s">
        <v>1877</v>
      </c>
      <c r="G536" s="13" t="s">
        <v>4716</v>
      </c>
      <c r="H536" s="13" t="s">
        <v>18</v>
      </c>
      <c r="I536" s="12" t="s">
        <v>4720</v>
      </c>
      <c r="J536" s="13" t="s">
        <v>4719</v>
      </c>
      <c r="K536" s="13" t="s">
        <v>1659</v>
      </c>
      <c r="L536" s="13" t="s">
        <v>469</v>
      </c>
      <c r="M536" s="12" t="s">
        <v>6551</v>
      </c>
      <c r="N536" s="14" t="s">
        <v>6658</v>
      </c>
      <c r="O536" s="7"/>
    </row>
    <row r="537" spans="1:15" x14ac:dyDescent="0.3">
      <c r="A537" s="12" t="s">
        <v>4717</v>
      </c>
      <c r="B537" s="13" t="s">
        <v>4824</v>
      </c>
      <c r="C537" s="13" t="s">
        <v>6527</v>
      </c>
      <c r="D537" s="13" t="s">
        <v>489</v>
      </c>
      <c r="E537" s="13" t="s">
        <v>1343</v>
      </c>
      <c r="F537" s="13" t="s">
        <v>1893</v>
      </c>
      <c r="G537" s="13" t="s">
        <v>4823</v>
      </c>
      <c r="H537" s="13" t="s">
        <v>18</v>
      </c>
      <c r="I537" s="12" t="s">
        <v>4825</v>
      </c>
      <c r="J537" s="13" t="s">
        <v>2636</v>
      </c>
      <c r="K537" s="13" t="s">
        <v>1659</v>
      </c>
      <c r="L537" s="13" t="s">
        <v>469</v>
      </c>
      <c r="M537" s="12" t="s">
        <v>1895</v>
      </c>
      <c r="N537" s="14" t="s">
        <v>6658</v>
      </c>
      <c r="O537" s="7"/>
    </row>
    <row r="538" spans="1:15" x14ac:dyDescent="0.3">
      <c r="A538" s="12" t="s">
        <v>4717</v>
      </c>
      <c r="B538" s="13" t="s">
        <v>4827</v>
      </c>
      <c r="C538" s="13" t="s">
        <v>6527</v>
      </c>
      <c r="D538" s="13" t="s">
        <v>293</v>
      </c>
      <c r="E538" s="13" t="s">
        <v>1343</v>
      </c>
      <c r="F538" s="13" t="s">
        <v>1893</v>
      </c>
      <c r="G538" s="13" t="s">
        <v>4826</v>
      </c>
      <c r="H538" s="13" t="s">
        <v>18</v>
      </c>
      <c r="I538" s="12" t="s">
        <v>4825</v>
      </c>
      <c r="J538" s="13" t="s">
        <v>4719</v>
      </c>
      <c r="K538" s="13" t="s">
        <v>1659</v>
      </c>
      <c r="L538" s="13" t="s">
        <v>469</v>
      </c>
      <c r="M538" s="12" t="s">
        <v>1895</v>
      </c>
      <c r="N538" s="14" t="s">
        <v>6658</v>
      </c>
      <c r="O538" s="7"/>
    </row>
    <row r="539" spans="1:15" x14ac:dyDescent="0.3">
      <c r="A539" s="12" t="s">
        <v>4717</v>
      </c>
      <c r="B539" s="13" t="s">
        <v>4829</v>
      </c>
      <c r="C539" s="13" t="s">
        <v>6527</v>
      </c>
      <c r="D539" s="13" t="s">
        <v>304</v>
      </c>
      <c r="E539" s="13" t="s">
        <v>1343</v>
      </c>
      <c r="F539" s="13" t="s">
        <v>1893</v>
      </c>
      <c r="G539" s="13" t="s">
        <v>4828</v>
      </c>
      <c r="H539" s="13" t="s">
        <v>18</v>
      </c>
      <c r="I539" s="12" t="s">
        <v>4825</v>
      </c>
      <c r="J539" s="13" t="s">
        <v>4161</v>
      </c>
      <c r="K539" s="13" t="s">
        <v>1659</v>
      </c>
      <c r="L539" s="13" t="s">
        <v>469</v>
      </c>
      <c r="M539" s="12" t="s">
        <v>1895</v>
      </c>
      <c r="N539" s="14" t="s">
        <v>6658</v>
      </c>
      <c r="O539" s="7"/>
    </row>
    <row r="540" spans="1:15" x14ac:dyDescent="0.3">
      <c r="A540" s="12" t="s">
        <v>4717</v>
      </c>
      <c r="B540" s="13" t="s">
        <v>4831</v>
      </c>
      <c r="C540" s="13" t="s">
        <v>6527</v>
      </c>
      <c r="D540" s="13" t="s">
        <v>94</v>
      </c>
      <c r="E540" s="13" t="s">
        <v>1343</v>
      </c>
      <c r="F540" s="13" t="s">
        <v>1893</v>
      </c>
      <c r="G540" s="13" t="s">
        <v>4830</v>
      </c>
      <c r="H540" s="13" t="s">
        <v>18</v>
      </c>
      <c r="I540" s="12" t="s">
        <v>4825</v>
      </c>
      <c r="J540" s="13" t="s">
        <v>824</v>
      </c>
      <c r="K540" s="13" t="s">
        <v>1659</v>
      </c>
      <c r="L540" s="13" t="s">
        <v>469</v>
      </c>
      <c r="M540" s="12" t="s">
        <v>1895</v>
      </c>
      <c r="N540" s="14" t="s">
        <v>6658</v>
      </c>
      <c r="O540" s="7"/>
    </row>
    <row r="541" spans="1:15" x14ac:dyDescent="0.3">
      <c r="A541" s="12" t="s">
        <v>4717</v>
      </c>
      <c r="B541" s="13" t="s">
        <v>4836</v>
      </c>
      <c r="C541" s="13" t="s">
        <v>6527</v>
      </c>
      <c r="D541" s="13" t="s">
        <v>304</v>
      </c>
      <c r="E541" s="13" t="s">
        <v>1343</v>
      </c>
      <c r="F541" s="13" t="s">
        <v>1896</v>
      </c>
      <c r="G541" s="13" t="s">
        <v>4835</v>
      </c>
      <c r="H541" s="13" t="s">
        <v>18</v>
      </c>
      <c r="I541" s="12" t="s">
        <v>4837</v>
      </c>
      <c r="J541" s="13" t="s">
        <v>4161</v>
      </c>
      <c r="K541" s="13" t="s">
        <v>1659</v>
      </c>
      <c r="L541" s="13" t="s">
        <v>469</v>
      </c>
      <c r="M541" s="12" t="s">
        <v>6566</v>
      </c>
      <c r="N541" s="14" t="s">
        <v>6658</v>
      </c>
      <c r="O541" s="7"/>
    </row>
    <row r="542" spans="1:15" x14ac:dyDescent="0.3">
      <c r="A542" s="12" t="s">
        <v>4717</v>
      </c>
      <c r="B542" s="13" t="s">
        <v>3995</v>
      </c>
      <c r="C542" s="13" t="s">
        <v>6527</v>
      </c>
      <c r="D542" s="13" t="s">
        <v>94</v>
      </c>
      <c r="E542" s="13" t="s">
        <v>2633</v>
      </c>
      <c r="F542" s="13" t="s">
        <v>1896</v>
      </c>
      <c r="G542" s="13" t="s">
        <v>4838</v>
      </c>
      <c r="H542" s="13" t="s">
        <v>18</v>
      </c>
      <c r="I542" s="12" t="s">
        <v>4839</v>
      </c>
      <c r="J542" s="13" t="s">
        <v>824</v>
      </c>
      <c r="K542" s="13" t="s">
        <v>1659</v>
      </c>
      <c r="L542" s="13" t="s">
        <v>469</v>
      </c>
      <c r="M542" s="12" t="s">
        <v>6566</v>
      </c>
      <c r="N542" s="14" t="s">
        <v>6658</v>
      </c>
      <c r="O542" s="7"/>
    </row>
    <row r="543" spans="1:15" x14ac:dyDescent="0.3">
      <c r="A543" s="12" t="s">
        <v>4717</v>
      </c>
      <c r="B543" s="13" t="s">
        <v>4812</v>
      </c>
      <c r="C543" s="13" t="s">
        <v>6527</v>
      </c>
      <c r="D543" s="13" t="s">
        <v>94</v>
      </c>
      <c r="E543" s="13" t="s">
        <v>1343</v>
      </c>
      <c r="F543" s="13" t="s">
        <v>1889</v>
      </c>
      <c r="G543" s="13" t="s">
        <v>4811</v>
      </c>
      <c r="H543" s="13" t="s">
        <v>18</v>
      </c>
      <c r="I543" s="12" t="s">
        <v>4813</v>
      </c>
      <c r="J543" s="13" t="s">
        <v>824</v>
      </c>
      <c r="K543" s="13" t="s">
        <v>1659</v>
      </c>
      <c r="L543" s="13" t="s">
        <v>469</v>
      </c>
      <c r="M543" s="12" t="s">
        <v>6567</v>
      </c>
      <c r="N543" s="14" t="s">
        <v>6658</v>
      </c>
      <c r="O543" s="7"/>
    </row>
    <row r="544" spans="1:15" x14ac:dyDescent="0.3">
      <c r="A544" s="12" t="s">
        <v>5997</v>
      </c>
      <c r="B544" s="13" t="s">
        <v>3877</v>
      </c>
      <c r="C544" s="13" t="s">
        <v>2506</v>
      </c>
      <c r="D544" s="13" t="s">
        <v>94</v>
      </c>
      <c r="E544" s="13" t="s">
        <v>826</v>
      </c>
      <c r="F544" s="13" t="s">
        <v>2309</v>
      </c>
      <c r="G544" s="13" t="s">
        <v>5996</v>
      </c>
      <c r="H544" s="13" t="s">
        <v>18</v>
      </c>
      <c r="I544" s="12" t="s">
        <v>5998</v>
      </c>
      <c r="J544" s="13" t="s">
        <v>2936</v>
      </c>
      <c r="K544" s="13" t="s">
        <v>1659</v>
      </c>
      <c r="L544" s="13" t="s">
        <v>456</v>
      </c>
      <c r="M544" s="12" t="s">
        <v>246</v>
      </c>
      <c r="N544" s="14" t="s">
        <v>6658</v>
      </c>
      <c r="O544" s="7"/>
    </row>
    <row r="545" spans="1:15" x14ac:dyDescent="0.3">
      <c r="A545" s="12" t="s">
        <v>5784</v>
      </c>
      <c r="B545" s="13" t="s">
        <v>5912</v>
      </c>
      <c r="C545" s="13" t="s">
        <v>17</v>
      </c>
      <c r="D545" s="13" t="s">
        <v>94</v>
      </c>
      <c r="E545" s="13" t="s">
        <v>1343</v>
      </c>
      <c r="F545" s="13" t="s">
        <v>2286</v>
      </c>
      <c r="G545" s="13" t="s">
        <v>5911</v>
      </c>
      <c r="H545" s="13" t="s">
        <v>18</v>
      </c>
      <c r="I545" s="12" t="s">
        <v>5905</v>
      </c>
      <c r="J545" s="13" t="s">
        <v>824</v>
      </c>
      <c r="K545" s="13" t="s">
        <v>1659</v>
      </c>
      <c r="L545" s="13" t="s">
        <v>456</v>
      </c>
      <c r="M545" s="12" t="s">
        <v>1609</v>
      </c>
      <c r="N545" s="14" t="s">
        <v>6658</v>
      </c>
      <c r="O545" s="7"/>
    </row>
    <row r="546" spans="1:15" x14ac:dyDescent="0.3">
      <c r="A546" s="12" t="s">
        <v>5784</v>
      </c>
      <c r="B546" s="13" t="s">
        <v>6061</v>
      </c>
      <c r="C546" s="13" t="s">
        <v>23</v>
      </c>
      <c r="D546" s="13" t="s">
        <v>293</v>
      </c>
      <c r="E546" s="13" t="s">
        <v>826</v>
      </c>
      <c r="F546" s="13" t="s">
        <v>2323</v>
      </c>
      <c r="G546" s="13" t="s">
        <v>6060</v>
      </c>
      <c r="H546" s="13" t="s">
        <v>18</v>
      </c>
      <c r="I546" s="12" t="s">
        <v>6062</v>
      </c>
      <c r="J546" s="13" t="s">
        <v>3996</v>
      </c>
      <c r="K546" s="13" t="s">
        <v>1659</v>
      </c>
      <c r="L546" s="13" t="s">
        <v>456</v>
      </c>
      <c r="M546" s="12" t="s">
        <v>6568</v>
      </c>
      <c r="N546" s="14" t="s">
        <v>6658</v>
      </c>
      <c r="O546" s="7"/>
    </row>
    <row r="547" spans="1:15" x14ac:dyDescent="0.3">
      <c r="A547" s="12" t="s">
        <v>5784</v>
      </c>
      <c r="B547" s="13" t="s">
        <v>6064</v>
      </c>
      <c r="C547" s="13" t="s">
        <v>23</v>
      </c>
      <c r="D547" s="13" t="s">
        <v>304</v>
      </c>
      <c r="E547" s="13" t="s">
        <v>826</v>
      </c>
      <c r="F547" s="13" t="s">
        <v>2323</v>
      </c>
      <c r="G547" s="13" t="s">
        <v>6063</v>
      </c>
      <c r="H547" s="13" t="s">
        <v>18</v>
      </c>
      <c r="I547" s="12" t="s">
        <v>6062</v>
      </c>
      <c r="J547" s="13" t="s">
        <v>5356</v>
      </c>
      <c r="K547" s="13" t="s">
        <v>1659</v>
      </c>
      <c r="L547" s="13" t="s">
        <v>456</v>
      </c>
      <c r="M547" s="12" t="s">
        <v>6568</v>
      </c>
      <c r="N547" s="14" t="s">
        <v>6658</v>
      </c>
      <c r="O547" s="7"/>
    </row>
    <row r="548" spans="1:15" x14ac:dyDescent="0.3">
      <c r="A548" s="12" t="s">
        <v>5784</v>
      </c>
      <c r="B548" s="13" t="s">
        <v>6031</v>
      </c>
      <c r="C548" s="13" t="s">
        <v>2628</v>
      </c>
      <c r="D548" s="13" t="s">
        <v>304</v>
      </c>
      <c r="E548" s="13" t="s">
        <v>826</v>
      </c>
      <c r="F548" s="13" t="s">
        <v>2315</v>
      </c>
      <c r="G548" s="13" t="s">
        <v>6030</v>
      </c>
      <c r="H548" s="13" t="s">
        <v>18</v>
      </c>
      <c r="I548" s="12" t="s">
        <v>6032</v>
      </c>
      <c r="J548" s="13" t="s">
        <v>5356</v>
      </c>
      <c r="K548" s="13" t="s">
        <v>1659</v>
      </c>
      <c r="L548" s="13" t="s">
        <v>456</v>
      </c>
      <c r="M548" s="12" t="s">
        <v>6571</v>
      </c>
      <c r="N548" s="14" t="s">
        <v>6658</v>
      </c>
      <c r="O548" s="7"/>
    </row>
    <row r="549" spans="1:15" x14ac:dyDescent="0.3">
      <c r="A549" s="12" t="s">
        <v>5784</v>
      </c>
      <c r="B549" s="13" t="s">
        <v>6034</v>
      </c>
      <c r="C549" s="13" t="s">
        <v>2628</v>
      </c>
      <c r="D549" s="13" t="s">
        <v>94</v>
      </c>
      <c r="E549" s="13" t="s">
        <v>2633</v>
      </c>
      <c r="F549" s="13" t="s">
        <v>2315</v>
      </c>
      <c r="G549" s="13" t="s">
        <v>6033</v>
      </c>
      <c r="H549" s="13" t="s">
        <v>18</v>
      </c>
      <c r="I549" s="12" t="s">
        <v>6032</v>
      </c>
      <c r="J549" s="13" t="s">
        <v>824</v>
      </c>
      <c r="K549" s="13" t="s">
        <v>1659</v>
      </c>
      <c r="L549" s="13" t="s">
        <v>456</v>
      </c>
      <c r="M549" s="12" t="s">
        <v>6571</v>
      </c>
      <c r="N549" s="14" t="s">
        <v>6658</v>
      </c>
      <c r="O549" s="7"/>
    </row>
    <row r="550" spans="1:15" x14ac:dyDescent="0.3">
      <c r="A550" s="12" t="s">
        <v>5784</v>
      </c>
      <c r="B550" s="13" t="s">
        <v>6096</v>
      </c>
      <c r="C550" s="13" t="s">
        <v>2065</v>
      </c>
      <c r="D550" s="13" t="s">
        <v>94</v>
      </c>
      <c r="E550" s="13" t="s">
        <v>2633</v>
      </c>
      <c r="F550" s="13" t="s">
        <v>2323</v>
      </c>
      <c r="G550" s="13" t="s">
        <v>6095</v>
      </c>
      <c r="H550" s="13" t="s">
        <v>18</v>
      </c>
      <c r="I550" s="12" t="s">
        <v>6062</v>
      </c>
      <c r="J550" s="13" t="s">
        <v>824</v>
      </c>
      <c r="K550" s="13" t="s">
        <v>1659</v>
      </c>
      <c r="L550" s="13" t="s">
        <v>456</v>
      </c>
      <c r="M550" s="12" t="s">
        <v>6568</v>
      </c>
      <c r="N550" s="14" t="s">
        <v>6658</v>
      </c>
      <c r="O550" s="7"/>
    </row>
    <row r="551" spans="1:15" x14ac:dyDescent="0.3">
      <c r="A551" s="12" t="s">
        <v>5784</v>
      </c>
      <c r="B551" s="13" t="s">
        <v>5814</v>
      </c>
      <c r="C551" s="13" t="s">
        <v>2628</v>
      </c>
      <c r="D551" s="13" t="s">
        <v>94</v>
      </c>
      <c r="E551" s="13" t="s">
        <v>826</v>
      </c>
      <c r="F551" s="13" t="s">
        <v>2279</v>
      </c>
      <c r="G551" s="13" t="s">
        <v>5813</v>
      </c>
      <c r="H551" s="13" t="s">
        <v>18</v>
      </c>
      <c r="I551" s="12" t="s">
        <v>5815</v>
      </c>
      <c r="J551" s="13" t="s">
        <v>824</v>
      </c>
      <c r="K551" s="13" t="s">
        <v>1659</v>
      </c>
      <c r="L551" s="13" t="s">
        <v>456</v>
      </c>
      <c r="M551" s="12" t="s">
        <v>191</v>
      </c>
      <c r="N551" s="14" t="s">
        <v>6658</v>
      </c>
      <c r="O551" s="7"/>
    </row>
    <row r="552" spans="1:15" x14ac:dyDescent="0.3">
      <c r="A552" s="12" t="s">
        <v>5784</v>
      </c>
      <c r="B552" s="13" t="s">
        <v>6465</v>
      </c>
      <c r="C552" s="13" t="s">
        <v>23</v>
      </c>
      <c r="D552" s="13" t="s">
        <v>94</v>
      </c>
      <c r="E552" s="13" t="s">
        <v>1343</v>
      </c>
      <c r="F552" s="13" t="s">
        <v>2376</v>
      </c>
      <c r="G552" s="13" t="s">
        <v>6464</v>
      </c>
      <c r="H552" s="13" t="s">
        <v>18</v>
      </c>
      <c r="I552" s="12" t="s">
        <v>6466</v>
      </c>
      <c r="J552" s="13" t="s">
        <v>824</v>
      </c>
      <c r="K552" s="13" t="s">
        <v>1659</v>
      </c>
      <c r="L552" s="13" t="s">
        <v>456</v>
      </c>
      <c r="M552" s="12" t="s">
        <v>6569</v>
      </c>
      <c r="N552" s="14" t="s">
        <v>6658</v>
      </c>
      <c r="O552" s="7"/>
    </row>
    <row r="553" spans="1:15" x14ac:dyDescent="0.3">
      <c r="A553" s="12" t="s">
        <v>5784</v>
      </c>
      <c r="B553" s="13" t="s">
        <v>6195</v>
      </c>
      <c r="C553" s="13" t="s">
        <v>2628</v>
      </c>
      <c r="D553" s="13" t="s">
        <v>304</v>
      </c>
      <c r="E553" s="13" t="s">
        <v>826</v>
      </c>
      <c r="F553" s="13" t="s">
        <v>2333</v>
      </c>
      <c r="G553" s="13" t="s">
        <v>6194</v>
      </c>
      <c r="H553" s="13" t="s">
        <v>18</v>
      </c>
      <c r="I553" s="12" t="s">
        <v>6196</v>
      </c>
      <c r="J553" s="13" t="s">
        <v>5356</v>
      </c>
      <c r="K553" s="13" t="s">
        <v>1659</v>
      </c>
      <c r="L553" s="13" t="s">
        <v>456</v>
      </c>
      <c r="M553" s="12" t="s">
        <v>2182</v>
      </c>
      <c r="N553" s="14" t="s">
        <v>6658</v>
      </c>
      <c r="O553" s="7"/>
    </row>
    <row r="554" spans="1:15" x14ac:dyDescent="0.3">
      <c r="A554" s="12" t="s">
        <v>5784</v>
      </c>
      <c r="B554" s="13" t="s">
        <v>5787</v>
      </c>
      <c r="C554" s="13" t="s">
        <v>2628</v>
      </c>
      <c r="D554" s="13" t="s">
        <v>94</v>
      </c>
      <c r="E554" s="13" t="s">
        <v>826</v>
      </c>
      <c r="F554" s="13" t="s">
        <v>2275</v>
      </c>
      <c r="G554" s="13" t="s">
        <v>5786</v>
      </c>
      <c r="H554" s="13" t="s">
        <v>18</v>
      </c>
      <c r="I554" s="12" t="s">
        <v>5788</v>
      </c>
      <c r="J554" s="13" t="s">
        <v>824</v>
      </c>
      <c r="K554" s="13" t="s">
        <v>1659</v>
      </c>
      <c r="L554" s="13" t="s">
        <v>456</v>
      </c>
      <c r="M554" s="12" t="s">
        <v>191</v>
      </c>
      <c r="N554" s="14" t="s">
        <v>6658</v>
      </c>
      <c r="O554" s="7"/>
    </row>
    <row r="555" spans="1:15" x14ac:dyDescent="0.3">
      <c r="A555" s="12" t="s">
        <v>5784</v>
      </c>
      <c r="B555" s="13" t="s">
        <v>6426</v>
      </c>
      <c r="C555" s="13" t="s">
        <v>17</v>
      </c>
      <c r="D555" s="13" t="s">
        <v>94</v>
      </c>
      <c r="E555" s="13" t="s">
        <v>1343</v>
      </c>
      <c r="F555" s="13" t="s">
        <v>2368</v>
      </c>
      <c r="G555" s="13" t="s">
        <v>6425</v>
      </c>
      <c r="H555" s="13" t="s">
        <v>18</v>
      </c>
      <c r="I555" s="12" t="s">
        <v>6427</v>
      </c>
      <c r="J555" s="13" t="s">
        <v>824</v>
      </c>
      <c r="K555" s="13" t="s">
        <v>1659</v>
      </c>
      <c r="L555" s="13" t="s">
        <v>456</v>
      </c>
      <c r="M555" s="12" t="s">
        <v>1093</v>
      </c>
      <c r="N555" s="14" t="s">
        <v>6658</v>
      </c>
      <c r="O555" s="7"/>
    </row>
    <row r="556" spans="1:15" x14ac:dyDescent="0.3">
      <c r="A556" s="12" t="s">
        <v>5784</v>
      </c>
      <c r="B556" s="13" t="s">
        <v>3727</v>
      </c>
      <c r="C556" s="13" t="s">
        <v>2628</v>
      </c>
      <c r="D556" s="13" t="s">
        <v>94</v>
      </c>
      <c r="E556" s="13" t="s">
        <v>1343</v>
      </c>
      <c r="F556" s="13" t="s">
        <v>2376</v>
      </c>
      <c r="G556" s="13" t="s">
        <v>6462</v>
      </c>
      <c r="H556" s="13" t="s">
        <v>18</v>
      </c>
      <c r="I556" s="12" t="s">
        <v>6463</v>
      </c>
      <c r="J556" s="13" t="s">
        <v>824</v>
      </c>
      <c r="K556" s="13" t="s">
        <v>1659</v>
      </c>
      <c r="L556" s="13" t="s">
        <v>456</v>
      </c>
      <c r="M556" s="12" t="s">
        <v>2063</v>
      </c>
      <c r="N556" s="14" t="s">
        <v>6658</v>
      </c>
      <c r="O556" s="7"/>
    </row>
    <row r="557" spans="1:15" x14ac:dyDescent="0.3">
      <c r="A557" s="12" t="s">
        <v>5784</v>
      </c>
      <c r="B557" s="13" t="s">
        <v>3871</v>
      </c>
      <c r="C557" s="13" t="s">
        <v>17</v>
      </c>
      <c r="D557" s="13" t="s">
        <v>94</v>
      </c>
      <c r="E557" s="13" t="s">
        <v>1343</v>
      </c>
      <c r="F557" s="13" t="s">
        <v>2300</v>
      </c>
      <c r="G557" s="13" t="s">
        <v>5960</v>
      </c>
      <c r="H557" s="13" t="s">
        <v>18</v>
      </c>
      <c r="I557" s="12" t="s">
        <v>5961</v>
      </c>
      <c r="J557" s="13" t="s">
        <v>824</v>
      </c>
      <c r="K557" s="13" t="s">
        <v>1659</v>
      </c>
      <c r="L557" s="13" t="s">
        <v>456</v>
      </c>
      <c r="M557" s="12" t="s">
        <v>1868</v>
      </c>
      <c r="N557" s="14" t="s">
        <v>6658</v>
      </c>
      <c r="O557" s="7"/>
    </row>
    <row r="558" spans="1:15" x14ac:dyDescent="0.3">
      <c r="A558" s="12" t="s">
        <v>5784</v>
      </c>
      <c r="B558" s="13" t="s">
        <v>4132</v>
      </c>
      <c r="C558" s="13" t="s">
        <v>17</v>
      </c>
      <c r="D558" s="13" t="s">
        <v>94</v>
      </c>
      <c r="E558" s="13" t="s">
        <v>1343</v>
      </c>
      <c r="F558" s="13" t="s">
        <v>2372</v>
      </c>
      <c r="G558" s="13" t="s">
        <v>6448</v>
      </c>
      <c r="H558" s="13" t="s">
        <v>18</v>
      </c>
      <c r="I558" s="12" t="s">
        <v>6449</v>
      </c>
      <c r="J558" s="13" t="s">
        <v>824</v>
      </c>
      <c r="K558" s="13" t="s">
        <v>1659</v>
      </c>
      <c r="L558" s="13" t="s">
        <v>456</v>
      </c>
      <c r="M558" s="12" t="s">
        <v>1826</v>
      </c>
      <c r="N558" s="14" t="s">
        <v>6658</v>
      </c>
      <c r="O558" s="7"/>
    </row>
    <row r="559" spans="1:15" x14ac:dyDescent="0.3">
      <c r="A559" s="12" t="s">
        <v>5784</v>
      </c>
      <c r="B559" s="13" t="s">
        <v>6130</v>
      </c>
      <c r="C559" s="13" t="s">
        <v>2506</v>
      </c>
      <c r="D559" s="13" t="s">
        <v>304</v>
      </c>
      <c r="E559" s="13" t="s">
        <v>826</v>
      </c>
      <c r="F559" s="13" t="s">
        <v>2326</v>
      </c>
      <c r="G559" s="13" t="s">
        <v>6129</v>
      </c>
      <c r="H559" s="13" t="s">
        <v>18</v>
      </c>
      <c r="I559" s="12" t="s">
        <v>6131</v>
      </c>
      <c r="J559" s="13" t="s">
        <v>5356</v>
      </c>
      <c r="K559" s="13" t="s">
        <v>1659</v>
      </c>
      <c r="L559" s="13" t="s">
        <v>456</v>
      </c>
      <c r="M559" s="12" t="s">
        <v>6570</v>
      </c>
      <c r="N559" s="14" t="s">
        <v>6658</v>
      </c>
      <c r="O559" s="7"/>
    </row>
    <row r="560" spans="1:15" x14ac:dyDescent="0.3">
      <c r="A560" s="12" t="s">
        <v>5784</v>
      </c>
      <c r="B560" s="13" t="s">
        <v>3812</v>
      </c>
      <c r="C560" s="13" t="s">
        <v>2506</v>
      </c>
      <c r="D560" s="13" t="s">
        <v>94</v>
      </c>
      <c r="E560" s="13" t="s">
        <v>2633</v>
      </c>
      <c r="F560" s="13" t="s">
        <v>2326</v>
      </c>
      <c r="G560" s="13" t="s">
        <v>6135</v>
      </c>
      <c r="H560" s="13" t="s">
        <v>18</v>
      </c>
      <c r="I560" s="12" t="s">
        <v>6131</v>
      </c>
      <c r="J560" s="13" t="s">
        <v>824</v>
      </c>
      <c r="K560" s="13" t="s">
        <v>1659</v>
      </c>
      <c r="L560" s="13" t="s">
        <v>456</v>
      </c>
      <c r="M560" s="12" t="s">
        <v>6570</v>
      </c>
      <c r="N560" s="14" t="s">
        <v>6658</v>
      </c>
      <c r="O560" s="7"/>
    </row>
    <row r="561" spans="1:15" x14ac:dyDescent="0.3">
      <c r="A561" s="12" t="s">
        <v>5784</v>
      </c>
      <c r="B561" s="13" t="s">
        <v>3938</v>
      </c>
      <c r="C561" s="13" t="s">
        <v>2506</v>
      </c>
      <c r="D561" s="13" t="s">
        <v>94</v>
      </c>
      <c r="E561" s="13" t="s">
        <v>826</v>
      </c>
      <c r="F561" s="13" t="s">
        <v>2281</v>
      </c>
      <c r="G561" s="13" t="s">
        <v>5854</v>
      </c>
      <c r="H561" s="13" t="s">
        <v>18</v>
      </c>
      <c r="I561" s="12" t="s">
        <v>5855</v>
      </c>
      <c r="J561" s="13" t="s">
        <v>824</v>
      </c>
      <c r="K561" s="13" t="s">
        <v>1659</v>
      </c>
      <c r="L561" s="13" t="s">
        <v>456</v>
      </c>
      <c r="M561" s="12" t="s">
        <v>191</v>
      </c>
      <c r="N561" s="14" t="s">
        <v>6658</v>
      </c>
      <c r="O561" s="7"/>
    </row>
    <row r="562" spans="1:15" x14ac:dyDescent="0.3">
      <c r="A562" s="12" t="s">
        <v>5784</v>
      </c>
      <c r="B562" s="13" t="s">
        <v>3791</v>
      </c>
      <c r="C562" s="13" t="s">
        <v>6527</v>
      </c>
      <c r="D562" s="13" t="s">
        <v>94</v>
      </c>
      <c r="E562" s="13" t="s">
        <v>2633</v>
      </c>
      <c r="F562" s="13" t="s">
        <v>2333</v>
      </c>
      <c r="G562" s="13" t="s">
        <v>6197</v>
      </c>
      <c r="H562" s="13" t="s">
        <v>18</v>
      </c>
      <c r="I562" s="12" t="s">
        <v>6196</v>
      </c>
      <c r="J562" s="13" t="s">
        <v>824</v>
      </c>
      <c r="K562" s="13" t="s">
        <v>1659</v>
      </c>
      <c r="L562" s="13" t="s">
        <v>456</v>
      </c>
      <c r="M562" s="12" t="s">
        <v>2182</v>
      </c>
      <c r="N562" s="14" t="s">
        <v>6658</v>
      </c>
      <c r="O562" s="7"/>
    </row>
    <row r="563" spans="1:15" x14ac:dyDescent="0.3">
      <c r="A563" s="12" t="s">
        <v>5784</v>
      </c>
      <c r="B563" s="13" t="s">
        <v>3799</v>
      </c>
      <c r="C563" s="13" t="s">
        <v>2506</v>
      </c>
      <c r="D563" s="13" t="s">
        <v>304</v>
      </c>
      <c r="E563" s="13" t="s">
        <v>826</v>
      </c>
      <c r="F563" s="13" t="s">
        <v>2335</v>
      </c>
      <c r="G563" s="13" t="s">
        <v>6229</v>
      </c>
      <c r="H563" s="13" t="s">
        <v>18</v>
      </c>
      <c r="I563" s="12" t="s">
        <v>5826</v>
      </c>
      <c r="J563" s="13" t="s">
        <v>5356</v>
      </c>
      <c r="K563" s="13" t="s">
        <v>1659</v>
      </c>
      <c r="L563" s="13" t="s">
        <v>456</v>
      </c>
      <c r="M563" s="12" t="s">
        <v>6582</v>
      </c>
      <c r="N563" s="14" t="s">
        <v>6658</v>
      </c>
      <c r="O563" s="7"/>
    </row>
    <row r="564" spans="1:15" x14ac:dyDescent="0.3">
      <c r="A564" s="12" t="s">
        <v>5784</v>
      </c>
      <c r="B564" s="13" t="s">
        <v>3862</v>
      </c>
      <c r="C564" s="13" t="s">
        <v>2506</v>
      </c>
      <c r="D564" s="13" t="s">
        <v>94</v>
      </c>
      <c r="E564" s="13" t="s">
        <v>2633</v>
      </c>
      <c r="F564" s="13" t="s">
        <v>2335</v>
      </c>
      <c r="G564" s="13" t="s">
        <v>6230</v>
      </c>
      <c r="H564" s="13" t="s">
        <v>18</v>
      </c>
      <c r="I564" s="12" t="s">
        <v>5826</v>
      </c>
      <c r="J564" s="13" t="s">
        <v>824</v>
      </c>
      <c r="K564" s="13" t="s">
        <v>1659</v>
      </c>
      <c r="L564" s="13" t="s">
        <v>456</v>
      </c>
      <c r="M564" s="12" t="s">
        <v>6582</v>
      </c>
      <c r="N564" s="14" t="s">
        <v>6658</v>
      </c>
      <c r="O564" s="7"/>
    </row>
    <row r="565" spans="1:15" x14ac:dyDescent="0.3">
      <c r="A565" s="12" t="s">
        <v>5784</v>
      </c>
      <c r="B565" s="13" t="s">
        <v>3815</v>
      </c>
      <c r="C565" s="13" t="s">
        <v>2506</v>
      </c>
      <c r="D565" s="13" t="s">
        <v>94</v>
      </c>
      <c r="E565" s="13" t="s">
        <v>1343</v>
      </c>
      <c r="F565" s="13" t="s">
        <v>2380</v>
      </c>
      <c r="G565" s="13" t="s">
        <v>6481</v>
      </c>
      <c r="H565" s="13" t="s">
        <v>18</v>
      </c>
      <c r="I565" s="12" t="s">
        <v>6480</v>
      </c>
      <c r="J565" s="13" t="s">
        <v>824</v>
      </c>
      <c r="K565" s="13" t="s">
        <v>1659</v>
      </c>
      <c r="L565" s="13" t="s">
        <v>456</v>
      </c>
      <c r="M565" s="12" t="s">
        <v>1238</v>
      </c>
      <c r="N565" s="14" t="s">
        <v>6658</v>
      </c>
      <c r="O565" s="7"/>
    </row>
    <row r="566" spans="1:15" x14ac:dyDescent="0.3">
      <c r="A566" s="12" t="s">
        <v>5784</v>
      </c>
      <c r="B566" s="13" t="s">
        <v>4022</v>
      </c>
      <c r="C566" s="13" t="s">
        <v>6527</v>
      </c>
      <c r="D566" s="13" t="s">
        <v>94</v>
      </c>
      <c r="E566" s="13" t="s">
        <v>826</v>
      </c>
      <c r="F566" s="13" t="s">
        <v>2275</v>
      </c>
      <c r="G566" s="13" t="s">
        <v>5783</v>
      </c>
      <c r="H566" s="13" t="s">
        <v>18</v>
      </c>
      <c r="I566" s="12" t="s">
        <v>5785</v>
      </c>
      <c r="J566" s="13" t="s">
        <v>824</v>
      </c>
      <c r="K566" s="13" t="s">
        <v>1659</v>
      </c>
      <c r="L566" s="13" t="s">
        <v>456</v>
      </c>
      <c r="M566" s="12" t="s">
        <v>111</v>
      </c>
      <c r="N566" s="14" t="s">
        <v>6658</v>
      </c>
      <c r="O566" s="7"/>
    </row>
    <row r="567" spans="1:15" x14ac:dyDescent="0.3">
      <c r="A567" s="12" t="s">
        <v>5784</v>
      </c>
      <c r="B567" s="13" t="s">
        <v>6171</v>
      </c>
      <c r="C567" s="13" t="s">
        <v>2506</v>
      </c>
      <c r="D567" s="13" t="s">
        <v>304</v>
      </c>
      <c r="E567" s="13" t="s">
        <v>826</v>
      </c>
      <c r="F567" s="13" t="s">
        <v>2330</v>
      </c>
      <c r="G567" s="13" t="s">
        <v>6170</v>
      </c>
      <c r="H567" s="13" t="s">
        <v>18</v>
      </c>
      <c r="I567" s="12" t="s">
        <v>6172</v>
      </c>
      <c r="J567" s="13" t="s">
        <v>5356</v>
      </c>
      <c r="K567" s="13" t="s">
        <v>1659</v>
      </c>
      <c r="L567" s="13" t="s">
        <v>456</v>
      </c>
      <c r="M567" s="12" t="s">
        <v>2332</v>
      </c>
      <c r="N567" s="14" t="s">
        <v>6658</v>
      </c>
      <c r="O567" s="7"/>
    </row>
    <row r="568" spans="1:15" x14ac:dyDescent="0.3">
      <c r="A568" s="12" t="s">
        <v>5784</v>
      </c>
      <c r="B568" s="13" t="s">
        <v>6174</v>
      </c>
      <c r="C568" s="13" t="s">
        <v>2506</v>
      </c>
      <c r="D568" s="13" t="s">
        <v>94</v>
      </c>
      <c r="E568" s="13" t="s">
        <v>2633</v>
      </c>
      <c r="F568" s="13" t="s">
        <v>2330</v>
      </c>
      <c r="G568" s="13" t="s">
        <v>6173</v>
      </c>
      <c r="H568" s="13" t="s">
        <v>18</v>
      </c>
      <c r="I568" s="12" t="s">
        <v>6172</v>
      </c>
      <c r="J568" s="13" t="s">
        <v>824</v>
      </c>
      <c r="K568" s="13" t="s">
        <v>1659</v>
      </c>
      <c r="L568" s="13" t="s">
        <v>456</v>
      </c>
      <c r="M568" s="12" t="s">
        <v>2332</v>
      </c>
      <c r="N568" s="14" t="s">
        <v>6658</v>
      </c>
      <c r="O568" s="7"/>
    </row>
    <row r="569" spans="1:15" x14ac:dyDescent="0.3">
      <c r="A569" s="12" t="s">
        <v>5784</v>
      </c>
      <c r="B569" s="13" t="s">
        <v>6440</v>
      </c>
      <c r="C569" s="13" t="s">
        <v>2506</v>
      </c>
      <c r="D569" s="13" t="s">
        <v>94</v>
      </c>
      <c r="E569" s="13" t="s">
        <v>1343</v>
      </c>
      <c r="F569" s="13" t="s">
        <v>2370</v>
      </c>
      <c r="G569" s="13" t="s">
        <v>6439</v>
      </c>
      <c r="H569" s="13" t="s">
        <v>18</v>
      </c>
      <c r="I569" s="12" t="s">
        <v>6441</v>
      </c>
      <c r="J569" s="13" t="s">
        <v>824</v>
      </c>
      <c r="K569" s="13" t="s">
        <v>1659</v>
      </c>
      <c r="L569" s="13" t="s">
        <v>456</v>
      </c>
      <c r="M569" s="12" t="s">
        <v>1696</v>
      </c>
      <c r="N569" s="14" t="s">
        <v>6658</v>
      </c>
      <c r="O569" s="7"/>
    </row>
    <row r="570" spans="1:15" x14ac:dyDescent="0.3">
      <c r="A570" s="12" t="s">
        <v>5784</v>
      </c>
      <c r="B570" s="13" t="s">
        <v>6176</v>
      </c>
      <c r="C570" s="13" t="s">
        <v>2506</v>
      </c>
      <c r="D570" s="13" t="s">
        <v>304</v>
      </c>
      <c r="E570" s="13" t="s">
        <v>826</v>
      </c>
      <c r="F570" s="13" t="s">
        <v>2330</v>
      </c>
      <c r="G570" s="13" t="s">
        <v>6175</v>
      </c>
      <c r="H570" s="13" t="s">
        <v>18</v>
      </c>
      <c r="I570" s="12" t="s">
        <v>6177</v>
      </c>
      <c r="J570" s="13" t="s">
        <v>5356</v>
      </c>
      <c r="K570" s="13" t="s">
        <v>1659</v>
      </c>
      <c r="L570" s="13" t="s">
        <v>456</v>
      </c>
      <c r="M570" s="12" t="s">
        <v>2332</v>
      </c>
      <c r="N570" s="14" t="s">
        <v>6658</v>
      </c>
      <c r="O570" s="7"/>
    </row>
    <row r="571" spans="1:15" x14ac:dyDescent="0.3">
      <c r="A571" s="12" t="s">
        <v>5784</v>
      </c>
      <c r="B571" s="13" t="s">
        <v>6179</v>
      </c>
      <c r="C571" s="13" t="s">
        <v>2506</v>
      </c>
      <c r="D571" s="13" t="s">
        <v>94</v>
      </c>
      <c r="E571" s="13" t="s">
        <v>2633</v>
      </c>
      <c r="F571" s="13" t="s">
        <v>2330</v>
      </c>
      <c r="G571" s="13" t="s">
        <v>6178</v>
      </c>
      <c r="H571" s="13" t="s">
        <v>18</v>
      </c>
      <c r="I571" s="12" t="s">
        <v>6177</v>
      </c>
      <c r="J571" s="13" t="s">
        <v>824</v>
      </c>
      <c r="K571" s="13" t="s">
        <v>1659</v>
      </c>
      <c r="L571" s="13" t="s">
        <v>456</v>
      </c>
      <c r="M571" s="12" t="s">
        <v>2332</v>
      </c>
      <c r="N571" s="14" t="s">
        <v>6658</v>
      </c>
      <c r="O571" s="7"/>
    </row>
    <row r="572" spans="1:15" x14ac:dyDescent="0.3">
      <c r="A572" s="12" t="s">
        <v>5784</v>
      </c>
      <c r="B572" s="13" t="s">
        <v>6098</v>
      </c>
      <c r="C572" s="13" t="s">
        <v>2628</v>
      </c>
      <c r="D572" s="13" t="s">
        <v>304</v>
      </c>
      <c r="E572" s="13" t="s">
        <v>826</v>
      </c>
      <c r="F572" s="13" t="s">
        <v>2323</v>
      </c>
      <c r="G572" s="13" t="s">
        <v>6097</v>
      </c>
      <c r="H572" s="13" t="s">
        <v>18</v>
      </c>
      <c r="I572" s="12" t="s">
        <v>6099</v>
      </c>
      <c r="J572" s="13" t="s">
        <v>5356</v>
      </c>
      <c r="K572" s="13" t="s">
        <v>1659</v>
      </c>
      <c r="L572" s="13" t="s">
        <v>456</v>
      </c>
      <c r="M572" s="12" t="s">
        <v>2135</v>
      </c>
      <c r="N572" s="14" t="s">
        <v>6658</v>
      </c>
      <c r="O572" s="7"/>
    </row>
    <row r="573" spans="1:15" x14ac:dyDescent="0.3">
      <c r="A573" s="12" t="s">
        <v>5784</v>
      </c>
      <c r="B573" s="13" t="s">
        <v>6101</v>
      </c>
      <c r="C573" s="13" t="s">
        <v>2628</v>
      </c>
      <c r="D573" s="13" t="s">
        <v>94</v>
      </c>
      <c r="E573" s="13" t="s">
        <v>2633</v>
      </c>
      <c r="F573" s="13" t="s">
        <v>2323</v>
      </c>
      <c r="G573" s="13" t="s">
        <v>6100</v>
      </c>
      <c r="H573" s="13" t="s">
        <v>18</v>
      </c>
      <c r="I573" s="12" t="s">
        <v>6099</v>
      </c>
      <c r="J573" s="13" t="s">
        <v>824</v>
      </c>
      <c r="K573" s="13" t="s">
        <v>1659</v>
      </c>
      <c r="L573" s="13" t="s">
        <v>456</v>
      </c>
      <c r="M573" s="12" t="s">
        <v>2135</v>
      </c>
      <c r="N573" s="14" t="s">
        <v>6658</v>
      </c>
      <c r="O573" s="7"/>
    </row>
    <row r="574" spans="1:15" x14ac:dyDescent="0.3">
      <c r="A574" s="12" t="s">
        <v>5784</v>
      </c>
      <c r="B574" s="13" t="s">
        <v>6077</v>
      </c>
      <c r="C574" s="13" t="s">
        <v>2628</v>
      </c>
      <c r="D574" s="13" t="s">
        <v>94</v>
      </c>
      <c r="E574" s="13" t="s">
        <v>826</v>
      </c>
      <c r="F574" s="13" t="s">
        <v>2323</v>
      </c>
      <c r="G574" s="13" t="s">
        <v>6076</v>
      </c>
      <c r="H574" s="13" t="s">
        <v>18</v>
      </c>
      <c r="I574" s="12" t="s">
        <v>6078</v>
      </c>
      <c r="J574" s="13" t="s">
        <v>824</v>
      </c>
      <c r="K574" s="13" t="s">
        <v>1659</v>
      </c>
      <c r="L574" s="13" t="s">
        <v>456</v>
      </c>
      <c r="M574" s="12" t="s">
        <v>6584</v>
      </c>
      <c r="N574" s="14" t="s">
        <v>6658</v>
      </c>
      <c r="O574" s="7"/>
    </row>
    <row r="575" spans="1:15" x14ac:dyDescent="0.3">
      <c r="A575" s="12" t="s">
        <v>5784</v>
      </c>
      <c r="B575" s="13" t="s">
        <v>6219</v>
      </c>
      <c r="C575" s="15" t="s">
        <v>17</v>
      </c>
      <c r="D575" s="13" t="s">
        <v>304</v>
      </c>
      <c r="E575" s="13" t="s">
        <v>826</v>
      </c>
      <c r="F575" s="13" t="s">
        <v>2333</v>
      </c>
      <c r="G575" s="13" t="s">
        <v>6218</v>
      </c>
      <c r="H575" s="13" t="s">
        <v>18</v>
      </c>
      <c r="I575" s="12" t="s">
        <v>6205</v>
      </c>
      <c r="J575" s="13" t="s">
        <v>5356</v>
      </c>
      <c r="K575" s="13" t="s">
        <v>1659</v>
      </c>
      <c r="L575" s="13" t="s">
        <v>456</v>
      </c>
      <c r="M575" s="12" t="s">
        <v>2182</v>
      </c>
      <c r="N575" s="14" t="s">
        <v>6658</v>
      </c>
      <c r="O575" s="7" t="s">
        <v>6647</v>
      </c>
    </row>
    <row r="576" spans="1:15" x14ac:dyDescent="0.3">
      <c r="A576" s="12" t="s">
        <v>5784</v>
      </c>
      <c r="B576" s="13" t="s">
        <v>6204</v>
      </c>
      <c r="C576" s="13" t="s">
        <v>2628</v>
      </c>
      <c r="D576" s="13" t="s">
        <v>94</v>
      </c>
      <c r="E576" s="13" t="s">
        <v>2633</v>
      </c>
      <c r="F576" s="13" t="s">
        <v>2333</v>
      </c>
      <c r="G576" s="13" t="s">
        <v>6203</v>
      </c>
      <c r="H576" s="13" t="s">
        <v>18</v>
      </c>
      <c r="I576" s="12" t="s">
        <v>6205</v>
      </c>
      <c r="J576" s="13" t="s">
        <v>824</v>
      </c>
      <c r="K576" s="13" t="s">
        <v>1659</v>
      </c>
      <c r="L576" s="13" t="s">
        <v>456</v>
      </c>
      <c r="M576" s="12" t="s">
        <v>2182</v>
      </c>
      <c r="N576" s="14" t="s">
        <v>6658</v>
      </c>
      <c r="O576" s="7"/>
    </row>
    <row r="577" spans="1:15" x14ac:dyDescent="0.3">
      <c r="A577" s="12" t="s">
        <v>5784</v>
      </c>
      <c r="B577" s="13" t="s">
        <v>6424</v>
      </c>
      <c r="C577" s="13" t="s">
        <v>2506</v>
      </c>
      <c r="D577" s="13" t="s">
        <v>94</v>
      </c>
      <c r="E577" s="13" t="s">
        <v>1343</v>
      </c>
      <c r="F577" s="13" t="s">
        <v>2366</v>
      </c>
      <c r="G577" s="13" t="s">
        <v>6423</v>
      </c>
      <c r="H577" s="13" t="s">
        <v>18</v>
      </c>
      <c r="I577" s="12" t="s">
        <v>6413</v>
      </c>
      <c r="J577" s="13" t="s">
        <v>824</v>
      </c>
      <c r="K577" s="13" t="s">
        <v>1659</v>
      </c>
      <c r="L577" s="13" t="s">
        <v>456</v>
      </c>
      <c r="M577" s="12" t="s">
        <v>474</v>
      </c>
      <c r="N577" s="14" t="s">
        <v>6658</v>
      </c>
      <c r="O577" s="7"/>
    </row>
    <row r="578" spans="1:15" x14ac:dyDescent="0.3">
      <c r="A578" s="12" t="s">
        <v>6420</v>
      </c>
      <c r="B578" s="13" t="s">
        <v>2945</v>
      </c>
      <c r="C578" s="13" t="s">
        <v>2506</v>
      </c>
      <c r="D578" s="13" t="s">
        <v>94</v>
      </c>
      <c r="E578" s="13" t="s">
        <v>1343</v>
      </c>
      <c r="F578" s="13" t="s">
        <v>2376</v>
      </c>
      <c r="G578" s="13" t="s">
        <v>6450</v>
      </c>
      <c r="H578" s="13" t="s">
        <v>18</v>
      </c>
      <c r="I578" s="12" t="s">
        <v>6451</v>
      </c>
      <c r="J578" s="13" t="s">
        <v>2936</v>
      </c>
      <c r="K578" s="13" t="s">
        <v>1659</v>
      </c>
      <c r="L578" s="13" t="s">
        <v>456</v>
      </c>
      <c r="M578" s="12" t="s">
        <v>2063</v>
      </c>
      <c r="N578" s="14" t="s">
        <v>6658</v>
      </c>
      <c r="O578" s="7"/>
    </row>
    <row r="579" spans="1:15" x14ac:dyDescent="0.3">
      <c r="A579" s="12" t="s">
        <v>6420</v>
      </c>
      <c r="B579" s="13" t="s">
        <v>2939</v>
      </c>
      <c r="C579" s="13" t="s">
        <v>2506</v>
      </c>
      <c r="D579" s="13" t="s">
        <v>94</v>
      </c>
      <c r="E579" s="13" t="s">
        <v>1343</v>
      </c>
      <c r="F579" s="13" t="s">
        <v>2366</v>
      </c>
      <c r="G579" s="13" t="s">
        <v>6419</v>
      </c>
      <c r="H579" s="13" t="s">
        <v>18</v>
      </c>
      <c r="I579" s="12" t="s">
        <v>6413</v>
      </c>
      <c r="J579" s="13" t="s">
        <v>6421</v>
      </c>
      <c r="K579" s="13" t="s">
        <v>1659</v>
      </c>
      <c r="L579" s="13" t="s">
        <v>456</v>
      </c>
      <c r="M579" s="12" t="s">
        <v>474</v>
      </c>
      <c r="N579" s="14" t="s">
        <v>6658</v>
      </c>
      <c r="O579" s="7"/>
    </row>
    <row r="580" spans="1:15" x14ac:dyDescent="0.3">
      <c r="A580" s="12" t="s">
        <v>5931</v>
      </c>
      <c r="B580" s="13" t="s">
        <v>5932</v>
      </c>
      <c r="C580" s="13" t="s">
        <v>23</v>
      </c>
      <c r="D580" s="13" t="s">
        <v>94</v>
      </c>
      <c r="E580" s="13" t="s">
        <v>1343</v>
      </c>
      <c r="F580" s="13" t="s">
        <v>2293</v>
      </c>
      <c r="G580" s="13" t="s">
        <v>5930</v>
      </c>
      <c r="H580" s="13" t="s">
        <v>18</v>
      </c>
      <c r="I580" s="12" t="s">
        <v>5933</v>
      </c>
      <c r="J580" s="13" t="s">
        <v>4161</v>
      </c>
      <c r="K580" s="13" t="s">
        <v>1659</v>
      </c>
      <c r="L580" s="13" t="s">
        <v>456</v>
      </c>
      <c r="M580" s="12" t="s">
        <v>1131</v>
      </c>
      <c r="N580" s="14" t="s">
        <v>6658</v>
      </c>
      <c r="O580" s="7"/>
    </row>
    <row r="581" spans="1:15" x14ac:dyDescent="0.3">
      <c r="A581" s="12" t="s">
        <v>5931</v>
      </c>
      <c r="B581" s="13" t="s">
        <v>5981</v>
      </c>
      <c r="C581" s="13" t="s">
        <v>17</v>
      </c>
      <c r="D581" s="13" t="s">
        <v>94</v>
      </c>
      <c r="E581" s="13" t="s">
        <v>1343</v>
      </c>
      <c r="F581" s="13" t="s">
        <v>2305</v>
      </c>
      <c r="G581" s="13" t="s">
        <v>5980</v>
      </c>
      <c r="H581" s="13" t="s">
        <v>18</v>
      </c>
      <c r="I581" s="12" t="s">
        <v>5979</v>
      </c>
      <c r="J581" s="13" t="s">
        <v>4161</v>
      </c>
      <c r="K581" s="13" t="s">
        <v>1659</v>
      </c>
      <c r="L581" s="13" t="s">
        <v>456</v>
      </c>
      <c r="M581" s="12" t="s">
        <v>1252</v>
      </c>
      <c r="N581" s="14" t="s">
        <v>6658</v>
      </c>
      <c r="O581" s="7"/>
    </row>
    <row r="582" spans="1:15" x14ac:dyDescent="0.3">
      <c r="A582" s="12" t="s">
        <v>5931</v>
      </c>
      <c r="B582" s="13" t="s">
        <v>6454</v>
      </c>
      <c r="C582" s="13" t="s">
        <v>2628</v>
      </c>
      <c r="D582" s="13" t="s">
        <v>94</v>
      </c>
      <c r="E582" s="13" t="s">
        <v>1343</v>
      </c>
      <c r="F582" s="13" t="s">
        <v>2376</v>
      </c>
      <c r="G582" s="13" t="s">
        <v>6453</v>
      </c>
      <c r="H582" s="13" t="s">
        <v>18</v>
      </c>
      <c r="I582" s="12" t="s">
        <v>6455</v>
      </c>
      <c r="J582" s="13" t="s">
        <v>4161</v>
      </c>
      <c r="K582" s="13" t="s">
        <v>1659</v>
      </c>
      <c r="L582" s="13" t="s">
        <v>456</v>
      </c>
      <c r="M582" s="12" t="s">
        <v>2063</v>
      </c>
      <c r="N582" s="14" t="s">
        <v>6658</v>
      </c>
      <c r="O582" s="7"/>
    </row>
    <row r="583" spans="1:15" x14ac:dyDescent="0.3">
      <c r="A583" s="12" t="s">
        <v>5931</v>
      </c>
      <c r="B583" s="13" t="s">
        <v>6432</v>
      </c>
      <c r="C583" s="13" t="s">
        <v>2628</v>
      </c>
      <c r="D583" s="13" t="s">
        <v>94</v>
      </c>
      <c r="E583" s="13" t="s">
        <v>1343</v>
      </c>
      <c r="F583" s="13" t="s">
        <v>2368</v>
      </c>
      <c r="G583" s="13" t="s">
        <v>6431</v>
      </c>
      <c r="H583" s="13" t="s">
        <v>18</v>
      </c>
      <c r="I583" s="12" t="s">
        <v>6433</v>
      </c>
      <c r="J583" s="13" t="s">
        <v>4161</v>
      </c>
      <c r="K583" s="13" t="s">
        <v>1659</v>
      </c>
      <c r="L583" s="13" t="s">
        <v>456</v>
      </c>
      <c r="M583" s="12" t="s">
        <v>1093</v>
      </c>
      <c r="N583" s="14" t="s">
        <v>6658</v>
      </c>
      <c r="O583" s="7"/>
    </row>
    <row r="584" spans="1:15" x14ac:dyDescent="0.3">
      <c r="A584" s="12" t="s">
        <v>5931</v>
      </c>
      <c r="B584" s="13" t="s">
        <v>6415</v>
      </c>
      <c r="C584" s="13" t="s">
        <v>6527</v>
      </c>
      <c r="D584" s="13" t="s">
        <v>94</v>
      </c>
      <c r="E584" s="13" t="s">
        <v>1343</v>
      </c>
      <c r="F584" s="13" t="s">
        <v>2366</v>
      </c>
      <c r="G584" s="13" t="s">
        <v>6414</v>
      </c>
      <c r="H584" s="13" t="s">
        <v>18</v>
      </c>
      <c r="I584" s="12" t="s">
        <v>2170</v>
      </c>
      <c r="J584" s="13" t="s">
        <v>4161</v>
      </c>
      <c r="K584" s="13" t="s">
        <v>1659</v>
      </c>
      <c r="L584" s="13" t="s">
        <v>456</v>
      </c>
      <c r="M584" s="12" t="s">
        <v>474</v>
      </c>
      <c r="N584" s="14" t="s">
        <v>6658</v>
      </c>
      <c r="O584" s="7"/>
    </row>
    <row r="585" spans="1:15" x14ac:dyDescent="0.3">
      <c r="A585" s="12" t="s">
        <v>2423</v>
      </c>
      <c r="B585" s="13" t="s">
        <v>6027</v>
      </c>
      <c r="C585" s="13" t="s">
        <v>23</v>
      </c>
      <c r="D585" s="13" t="s">
        <v>597</v>
      </c>
      <c r="E585" s="13" t="s">
        <v>826</v>
      </c>
      <c r="F585" s="13" t="s">
        <v>2315</v>
      </c>
      <c r="G585" s="13" t="s">
        <v>6026</v>
      </c>
      <c r="H585" s="13" t="s">
        <v>18</v>
      </c>
      <c r="I585" s="12" t="s">
        <v>6021</v>
      </c>
      <c r="J585" s="13" t="s">
        <v>2631</v>
      </c>
      <c r="K585" s="13" t="s">
        <v>1659</v>
      </c>
      <c r="L585" s="13" t="s">
        <v>456</v>
      </c>
      <c r="M585" s="12" t="s">
        <v>6577</v>
      </c>
      <c r="N585" s="14" t="s">
        <v>6658</v>
      </c>
      <c r="O585" s="7"/>
    </row>
    <row r="586" spans="1:15" x14ac:dyDescent="0.3">
      <c r="A586" s="12" t="s">
        <v>2423</v>
      </c>
      <c r="B586" s="13" t="s">
        <v>6023</v>
      </c>
      <c r="C586" s="13" t="s">
        <v>2628</v>
      </c>
      <c r="D586" s="13" t="s">
        <v>489</v>
      </c>
      <c r="E586" s="13" t="s">
        <v>2633</v>
      </c>
      <c r="F586" s="13" t="s">
        <v>2315</v>
      </c>
      <c r="G586" s="13" t="s">
        <v>6022</v>
      </c>
      <c r="H586" s="13" t="s">
        <v>18</v>
      </c>
      <c r="I586" s="12" t="s">
        <v>6021</v>
      </c>
      <c r="J586" s="13" t="s">
        <v>2636</v>
      </c>
      <c r="K586" s="13" t="s">
        <v>1659</v>
      </c>
      <c r="L586" s="13" t="s">
        <v>456</v>
      </c>
      <c r="M586" s="12" t="s">
        <v>6577</v>
      </c>
      <c r="N586" s="14" t="s">
        <v>6658</v>
      </c>
      <c r="O586" s="7"/>
    </row>
    <row r="587" spans="1:15" x14ac:dyDescent="0.3">
      <c r="A587" s="12" t="s">
        <v>2423</v>
      </c>
      <c r="B587" s="13" t="s">
        <v>6025</v>
      </c>
      <c r="C587" s="13" t="s">
        <v>2628</v>
      </c>
      <c r="D587" s="13" t="s">
        <v>293</v>
      </c>
      <c r="E587" s="13" t="s">
        <v>2633</v>
      </c>
      <c r="F587" s="13" t="s">
        <v>2315</v>
      </c>
      <c r="G587" s="13" t="s">
        <v>6024</v>
      </c>
      <c r="H587" s="13" t="s">
        <v>18</v>
      </c>
      <c r="I587" s="12" t="s">
        <v>6021</v>
      </c>
      <c r="J587" s="13" t="s">
        <v>2640</v>
      </c>
      <c r="K587" s="13" t="s">
        <v>1659</v>
      </c>
      <c r="L587" s="13" t="s">
        <v>456</v>
      </c>
      <c r="M587" s="12" t="s">
        <v>6577</v>
      </c>
      <c r="N587" s="14" t="s">
        <v>6658</v>
      </c>
      <c r="O587" s="7"/>
    </row>
    <row r="588" spans="1:15" x14ac:dyDescent="0.3">
      <c r="A588" s="12" t="s">
        <v>2423</v>
      </c>
      <c r="B588" s="13" t="s">
        <v>6029</v>
      </c>
      <c r="C588" s="13" t="s">
        <v>2628</v>
      </c>
      <c r="D588" s="13" t="s">
        <v>304</v>
      </c>
      <c r="E588" s="13" t="s">
        <v>2633</v>
      </c>
      <c r="F588" s="13" t="s">
        <v>2315</v>
      </c>
      <c r="G588" s="13" t="s">
        <v>6028</v>
      </c>
      <c r="H588" s="13" t="s">
        <v>18</v>
      </c>
      <c r="I588" s="12" t="s">
        <v>6021</v>
      </c>
      <c r="J588" s="13" t="s">
        <v>2644</v>
      </c>
      <c r="K588" s="13" t="s">
        <v>1659</v>
      </c>
      <c r="L588" s="13" t="s">
        <v>456</v>
      </c>
      <c r="M588" s="12" t="s">
        <v>6577</v>
      </c>
      <c r="N588" s="14" t="s">
        <v>6658</v>
      </c>
      <c r="O588" s="7"/>
    </row>
    <row r="589" spans="1:15" x14ac:dyDescent="0.3">
      <c r="A589" s="12" t="s">
        <v>2423</v>
      </c>
      <c r="B589" s="13" t="s">
        <v>6020</v>
      </c>
      <c r="C589" s="13" t="s">
        <v>2628</v>
      </c>
      <c r="D589" s="13" t="s">
        <v>94</v>
      </c>
      <c r="E589" s="13" t="s">
        <v>2633</v>
      </c>
      <c r="F589" s="13" t="s">
        <v>2315</v>
      </c>
      <c r="G589" s="13" t="s">
        <v>6019</v>
      </c>
      <c r="H589" s="13" t="s">
        <v>18</v>
      </c>
      <c r="I589" s="12" t="s">
        <v>6021</v>
      </c>
      <c r="J589" s="13" t="s">
        <v>824</v>
      </c>
      <c r="K589" s="13" t="s">
        <v>1659</v>
      </c>
      <c r="L589" s="13" t="s">
        <v>456</v>
      </c>
      <c r="M589" s="12" t="s">
        <v>6577</v>
      </c>
      <c r="N589" s="14" t="s">
        <v>6658</v>
      </c>
      <c r="O589" s="7"/>
    </row>
    <row r="590" spans="1:15" x14ac:dyDescent="0.3">
      <c r="A590" s="12" t="s">
        <v>2423</v>
      </c>
      <c r="B590" s="13" t="s">
        <v>5583</v>
      </c>
      <c r="C590" s="13" t="s">
        <v>23</v>
      </c>
      <c r="D590" s="13" t="s">
        <v>304</v>
      </c>
      <c r="E590" s="13" t="s">
        <v>4458</v>
      </c>
      <c r="F590" s="13" t="s">
        <v>2153</v>
      </c>
      <c r="G590" s="13" t="s">
        <v>5582</v>
      </c>
      <c r="H590" s="13" t="s">
        <v>18</v>
      </c>
      <c r="I590" s="12" t="s">
        <v>5581</v>
      </c>
      <c r="J590" s="17" t="s">
        <v>5356</v>
      </c>
      <c r="K590" s="13" t="s">
        <v>1659</v>
      </c>
      <c r="L590" s="13" t="s">
        <v>456</v>
      </c>
      <c r="M590" s="12" t="s">
        <v>6553</v>
      </c>
      <c r="N590" s="14" t="s">
        <v>6658</v>
      </c>
      <c r="O590" s="7" t="s">
        <v>6646</v>
      </c>
    </row>
    <row r="591" spans="1:15" x14ac:dyDescent="0.3">
      <c r="A591" s="12" t="s">
        <v>2423</v>
      </c>
      <c r="B591" s="13" t="s">
        <v>5583</v>
      </c>
      <c r="C591" s="13" t="s">
        <v>23</v>
      </c>
      <c r="D591" s="13" t="s">
        <v>304</v>
      </c>
      <c r="E591" s="13" t="s">
        <v>4458</v>
      </c>
      <c r="F591" s="13" t="s">
        <v>2333</v>
      </c>
      <c r="G591" s="13" t="s">
        <v>5582</v>
      </c>
      <c r="H591" s="13" t="s">
        <v>361</v>
      </c>
      <c r="I591" s="12" t="s">
        <v>5581</v>
      </c>
      <c r="J591" s="17" t="s">
        <v>5356</v>
      </c>
      <c r="K591" s="13" t="s">
        <v>1659</v>
      </c>
      <c r="L591" s="13" t="s">
        <v>456</v>
      </c>
      <c r="M591" s="12" t="s">
        <v>6553</v>
      </c>
      <c r="N591" s="14" t="s">
        <v>6658</v>
      </c>
      <c r="O591" s="7" t="s">
        <v>6646</v>
      </c>
    </row>
    <row r="592" spans="1:15" x14ac:dyDescent="0.3">
      <c r="A592" s="12" t="s">
        <v>2423</v>
      </c>
      <c r="B592" s="13" t="s">
        <v>5590</v>
      </c>
      <c r="C592" s="13" t="s">
        <v>2065</v>
      </c>
      <c r="D592" s="13" t="s">
        <v>94</v>
      </c>
      <c r="E592" s="13" t="s">
        <v>4458</v>
      </c>
      <c r="F592" s="13" t="s">
        <v>2153</v>
      </c>
      <c r="G592" s="13" t="s">
        <v>5589</v>
      </c>
      <c r="H592" s="13" t="s">
        <v>18</v>
      </c>
      <c r="I592" s="12" t="s">
        <v>5581</v>
      </c>
      <c r="J592" s="13" t="s">
        <v>824</v>
      </c>
      <c r="K592" s="13" t="s">
        <v>1659</v>
      </c>
      <c r="L592" s="13" t="s">
        <v>456</v>
      </c>
      <c r="M592" s="12" t="s">
        <v>6563</v>
      </c>
      <c r="N592" s="14" t="s">
        <v>6658</v>
      </c>
      <c r="O592" s="7"/>
    </row>
    <row r="593" spans="1:15" x14ac:dyDescent="0.3">
      <c r="A593" s="12" t="s">
        <v>2423</v>
      </c>
      <c r="B593" s="13" t="s">
        <v>5590</v>
      </c>
      <c r="C593" s="13" t="s">
        <v>2065</v>
      </c>
      <c r="D593" s="13" t="s">
        <v>94</v>
      </c>
      <c r="E593" s="13" t="s">
        <v>4458</v>
      </c>
      <c r="F593" s="13" t="s">
        <v>2333</v>
      </c>
      <c r="G593" s="13" t="s">
        <v>5589</v>
      </c>
      <c r="H593" s="13" t="s">
        <v>361</v>
      </c>
      <c r="I593" s="12" t="s">
        <v>5581</v>
      </c>
      <c r="J593" s="13" t="s">
        <v>824</v>
      </c>
      <c r="K593" s="13" t="s">
        <v>1659</v>
      </c>
      <c r="L593" s="13" t="s">
        <v>456</v>
      </c>
      <c r="M593" s="12" t="s">
        <v>6563</v>
      </c>
      <c r="N593" s="14" t="s">
        <v>6658</v>
      </c>
      <c r="O593" s="7"/>
    </row>
    <row r="594" spans="1:15" x14ac:dyDescent="0.3">
      <c r="A594" s="12" t="s">
        <v>2423</v>
      </c>
      <c r="B594" s="13" t="s">
        <v>6189</v>
      </c>
      <c r="C594" s="13" t="s">
        <v>17</v>
      </c>
      <c r="D594" s="13" t="s">
        <v>94</v>
      </c>
      <c r="E594" s="13" t="s">
        <v>2633</v>
      </c>
      <c r="F594" s="13" t="s">
        <v>2333</v>
      </c>
      <c r="G594" s="13" t="s">
        <v>6188</v>
      </c>
      <c r="H594" s="13" t="s">
        <v>18</v>
      </c>
      <c r="I594" s="12" t="s">
        <v>6190</v>
      </c>
      <c r="J594" s="13" t="s">
        <v>824</v>
      </c>
      <c r="K594" s="13" t="s">
        <v>1659</v>
      </c>
      <c r="L594" s="13" t="s">
        <v>456</v>
      </c>
      <c r="M594" s="12" t="s">
        <v>2182</v>
      </c>
      <c r="N594" s="14" t="s">
        <v>6658</v>
      </c>
      <c r="O594" s="7"/>
    </row>
    <row r="595" spans="1:15" x14ac:dyDescent="0.3">
      <c r="A595" s="12" t="s">
        <v>2423</v>
      </c>
      <c r="B595" s="13" t="s">
        <v>6161</v>
      </c>
      <c r="C595" s="13" t="s">
        <v>2628</v>
      </c>
      <c r="D595" s="13" t="s">
        <v>304</v>
      </c>
      <c r="E595" s="13" t="s">
        <v>826</v>
      </c>
      <c r="F595" s="13" t="s">
        <v>2330</v>
      </c>
      <c r="G595" s="13" t="s">
        <v>6160</v>
      </c>
      <c r="H595" s="13" t="s">
        <v>18</v>
      </c>
      <c r="I595" s="12" t="s">
        <v>6162</v>
      </c>
      <c r="J595" s="15" t="s">
        <v>2644</v>
      </c>
      <c r="K595" s="13" t="s">
        <v>1659</v>
      </c>
      <c r="L595" s="13" t="s">
        <v>456</v>
      </c>
      <c r="M595" s="12" t="s">
        <v>2332</v>
      </c>
      <c r="N595" s="14" t="s">
        <v>6658</v>
      </c>
      <c r="O595" s="7" t="s">
        <v>6639</v>
      </c>
    </row>
    <row r="596" spans="1:15" x14ac:dyDescent="0.3">
      <c r="A596" s="12" t="s">
        <v>2423</v>
      </c>
      <c r="B596" s="13" t="s">
        <v>6164</v>
      </c>
      <c r="C596" s="13" t="s">
        <v>2628</v>
      </c>
      <c r="D596" s="13" t="s">
        <v>94</v>
      </c>
      <c r="E596" s="13" t="s">
        <v>2633</v>
      </c>
      <c r="F596" s="13" t="s">
        <v>2330</v>
      </c>
      <c r="G596" s="13" t="s">
        <v>6163</v>
      </c>
      <c r="H596" s="13" t="s">
        <v>18</v>
      </c>
      <c r="I596" s="12" t="s">
        <v>6162</v>
      </c>
      <c r="J596" s="13" t="s">
        <v>824</v>
      </c>
      <c r="K596" s="13" t="s">
        <v>1659</v>
      </c>
      <c r="L596" s="13" t="s">
        <v>456</v>
      </c>
      <c r="M596" s="12" t="s">
        <v>2332</v>
      </c>
      <c r="N596" s="14" t="s">
        <v>6658</v>
      </c>
      <c r="O596" s="7"/>
    </row>
    <row r="597" spans="1:15" x14ac:dyDescent="0.3">
      <c r="A597" s="12" t="s">
        <v>2423</v>
      </c>
      <c r="B597" s="13" t="s">
        <v>6121</v>
      </c>
      <c r="C597" s="13" t="s">
        <v>2506</v>
      </c>
      <c r="D597" s="13" t="s">
        <v>94</v>
      </c>
      <c r="E597" s="13" t="s">
        <v>826</v>
      </c>
      <c r="F597" s="13" t="s">
        <v>2326</v>
      </c>
      <c r="G597" s="13" t="s">
        <v>6120</v>
      </c>
      <c r="H597" s="13" t="s">
        <v>18</v>
      </c>
      <c r="I597" s="12" t="s">
        <v>6122</v>
      </c>
      <c r="J597" s="13" t="s">
        <v>824</v>
      </c>
      <c r="K597" s="13" t="s">
        <v>1659</v>
      </c>
      <c r="L597" s="13" t="s">
        <v>456</v>
      </c>
      <c r="M597" s="12" t="s">
        <v>6572</v>
      </c>
      <c r="N597" s="14" t="s">
        <v>6658</v>
      </c>
      <c r="O597" s="7"/>
    </row>
    <row r="598" spans="1:15" x14ac:dyDescent="0.3">
      <c r="A598" s="12" t="s">
        <v>2423</v>
      </c>
      <c r="B598" s="13" t="s">
        <v>6214</v>
      </c>
      <c r="C598" s="13" t="s">
        <v>2628</v>
      </c>
      <c r="D598" s="13" t="s">
        <v>304</v>
      </c>
      <c r="E598" s="13" t="s">
        <v>826</v>
      </c>
      <c r="F598" s="13" t="s">
        <v>2333</v>
      </c>
      <c r="G598" s="13" t="s">
        <v>6213</v>
      </c>
      <c r="H598" s="13" t="s">
        <v>18</v>
      </c>
      <c r="I598" s="12" t="s">
        <v>6215</v>
      </c>
      <c r="J598" s="13" t="s">
        <v>2644</v>
      </c>
      <c r="K598" s="13" t="s">
        <v>1659</v>
      </c>
      <c r="L598" s="13" t="s">
        <v>456</v>
      </c>
      <c r="M598" s="12" t="s">
        <v>2182</v>
      </c>
      <c r="N598" s="14" t="s">
        <v>6658</v>
      </c>
      <c r="O598" s="7"/>
    </row>
    <row r="599" spans="1:15" x14ac:dyDescent="0.3">
      <c r="A599" s="12" t="s">
        <v>2423</v>
      </c>
      <c r="B599" s="13" t="s">
        <v>6201</v>
      </c>
      <c r="C599" s="13" t="s">
        <v>17</v>
      </c>
      <c r="D599" s="13" t="s">
        <v>304</v>
      </c>
      <c r="E599" s="13" t="s">
        <v>4458</v>
      </c>
      <c r="F599" s="13" t="s">
        <v>2333</v>
      </c>
      <c r="G599" s="13" t="s">
        <v>6200</v>
      </c>
      <c r="H599" s="13" t="s">
        <v>18</v>
      </c>
      <c r="I599" s="12" t="s">
        <v>6202</v>
      </c>
      <c r="J599" s="13" t="s">
        <v>2644</v>
      </c>
      <c r="K599" s="13" t="s">
        <v>1659</v>
      </c>
      <c r="L599" s="13" t="s">
        <v>456</v>
      </c>
      <c r="M599" s="12" t="s">
        <v>2182</v>
      </c>
      <c r="N599" s="14" t="s">
        <v>6658</v>
      </c>
      <c r="O599" s="7"/>
    </row>
    <row r="600" spans="1:15" x14ac:dyDescent="0.3">
      <c r="A600" s="12" t="s">
        <v>2423</v>
      </c>
      <c r="B600" s="13" t="s">
        <v>6113</v>
      </c>
      <c r="C600" s="13" t="s">
        <v>17</v>
      </c>
      <c r="D600" s="13" t="s">
        <v>304</v>
      </c>
      <c r="E600" s="13" t="s">
        <v>826</v>
      </c>
      <c r="F600" s="13" t="s">
        <v>2326</v>
      </c>
      <c r="G600" s="13" t="s">
        <v>6112</v>
      </c>
      <c r="H600" s="13" t="s">
        <v>18</v>
      </c>
      <c r="I600" s="12" t="s">
        <v>6114</v>
      </c>
      <c r="J600" s="13" t="s">
        <v>2644</v>
      </c>
      <c r="K600" s="13" t="s">
        <v>1659</v>
      </c>
      <c r="L600" s="13" t="s">
        <v>456</v>
      </c>
      <c r="M600" s="12" t="s">
        <v>2138</v>
      </c>
      <c r="N600" s="14" t="s">
        <v>6658</v>
      </c>
      <c r="O600" s="7"/>
    </row>
    <row r="601" spans="1:15" x14ac:dyDescent="0.3">
      <c r="A601" s="12" t="s">
        <v>2423</v>
      </c>
      <c r="B601" s="13" t="s">
        <v>6108</v>
      </c>
      <c r="C601" s="13" t="s">
        <v>2506</v>
      </c>
      <c r="D601" s="13" t="s">
        <v>304</v>
      </c>
      <c r="E601" s="13" t="s">
        <v>826</v>
      </c>
      <c r="F601" s="13" t="s">
        <v>2326</v>
      </c>
      <c r="G601" s="13" t="s">
        <v>6107</v>
      </c>
      <c r="H601" s="13" t="s">
        <v>18</v>
      </c>
      <c r="I601" s="12" t="s">
        <v>6109</v>
      </c>
      <c r="J601" s="13" t="s">
        <v>2644</v>
      </c>
      <c r="K601" s="13" t="s">
        <v>1659</v>
      </c>
      <c r="L601" s="13" t="s">
        <v>456</v>
      </c>
      <c r="M601" s="12" t="s">
        <v>2138</v>
      </c>
      <c r="N601" s="14" t="s">
        <v>6658</v>
      </c>
      <c r="O601" s="7"/>
    </row>
    <row r="602" spans="1:15" x14ac:dyDescent="0.3">
      <c r="A602" s="12" t="s">
        <v>2423</v>
      </c>
      <c r="B602" s="13" t="s">
        <v>6039</v>
      </c>
      <c r="C602" s="13" t="s">
        <v>17</v>
      </c>
      <c r="D602" s="13" t="s">
        <v>293</v>
      </c>
      <c r="E602" s="13" t="s">
        <v>826</v>
      </c>
      <c r="F602" s="13" t="s">
        <v>2315</v>
      </c>
      <c r="G602" s="13" t="s">
        <v>6038</v>
      </c>
      <c r="H602" s="13" t="s">
        <v>18</v>
      </c>
      <c r="I602" s="12" t="s">
        <v>6040</v>
      </c>
      <c r="J602" s="13" t="s">
        <v>2640</v>
      </c>
      <c r="K602" s="13" t="s">
        <v>1659</v>
      </c>
      <c r="L602" s="13" t="s">
        <v>456</v>
      </c>
      <c r="M602" s="12" t="s">
        <v>6573</v>
      </c>
      <c r="N602" s="14" t="s">
        <v>6658</v>
      </c>
      <c r="O602" s="7"/>
    </row>
    <row r="603" spans="1:15" x14ac:dyDescent="0.3">
      <c r="A603" s="12" t="s">
        <v>2423</v>
      </c>
      <c r="B603" s="13" t="s">
        <v>6042</v>
      </c>
      <c r="C603" s="13" t="s">
        <v>2628</v>
      </c>
      <c r="D603" s="13" t="s">
        <v>304</v>
      </c>
      <c r="E603" s="13" t="s">
        <v>2633</v>
      </c>
      <c r="F603" s="13" t="s">
        <v>2315</v>
      </c>
      <c r="G603" s="13" t="s">
        <v>6041</v>
      </c>
      <c r="H603" s="13" t="s">
        <v>18</v>
      </c>
      <c r="I603" s="12" t="s">
        <v>6043</v>
      </c>
      <c r="J603" s="13" t="s">
        <v>2644</v>
      </c>
      <c r="K603" s="13" t="s">
        <v>1659</v>
      </c>
      <c r="L603" s="13" t="s">
        <v>456</v>
      </c>
      <c r="M603" s="12" t="s">
        <v>6573</v>
      </c>
      <c r="N603" s="14" t="s">
        <v>6658</v>
      </c>
      <c r="O603" s="7"/>
    </row>
    <row r="604" spans="1:15" x14ac:dyDescent="0.3">
      <c r="A604" s="12" t="s">
        <v>2423</v>
      </c>
      <c r="B604" s="13" t="s">
        <v>6045</v>
      </c>
      <c r="C604" s="13" t="s">
        <v>2628</v>
      </c>
      <c r="D604" s="13" t="s">
        <v>94</v>
      </c>
      <c r="E604" s="13" t="s">
        <v>2633</v>
      </c>
      <c r="F604" s="13" t="s">
        <v>2315</v>
      </c>
      <c r="G604" s="13" t="s">
        <v>6044</v>
      </c>
      <c r="H604" s="13" t="s">
        <v>18</v>
      </c>
      <c r="I604" s="12" t="s">
        <v>6043</v>
      </c>
      <c r="J604" s="13" t="s">
        <v>824</v>
      </c>
      <c r="K604" s="13" t="s">
        <v>1659</v>
      </c>
      <c r="L604" s="13" t="s">
        <v>456</v>
      </c>
      <c r="M604" s="12" t="s">
        <v>6573</v>
      </c>
      <c r="N604" s="14" t="s">
        <v>6658</v>
      </c>
      <c r="O604" s="7"/>
    </row>
    <row r="605" spans="1:15" x14ac:dyDescent="0.3">
      <c r="A605" s="12" t="s">
        <v>2423</v>
      </c>
      <c r="B605" s="13" t="s">
        <v>6156</v>
      </c>
      <c r="C605" s="13" t="s">
        <v>2628</v>
      </c>
      <c r="D605" s="13" t="s">
        <v>304</v>
      </c>
      <c r="E605" s="13" t="s">
        <v>826</v>
      </c>
      <c r="F605" s="13" t="s">
        <v>2330</v>
      </c>
      <c r="G605" s="13" t="s">
        <v>6155</v>
      </c>
      <c r="H605" s="13" t="s">
        <v>18</v>
      </c>
      <c r="I605" s="12" t="s">
        <v>6157</v>
      </c>
      <c r="J605" s="13" t="s">
        <v>2644</v>
      </c>
      <c r="K605" s="13" t="s">
        <v>1659</v>
      </c>
      <c r="L605" s="13" t="s">
        <v>456</v>
      </c>
      <c r="M605" s="12" t="s">
        <v>2332</v>
      </c>
      <c r="N605" s="14" t="s">
        <v>6658</v>
      </c>
      <c r="O605" s="7"/>
    </row>
    <row r="606" spans="1:15" x14ac:dyDescent="0.3">
      <c r="A606" s="12" t="s">
        <v>2423</v>
      </c>
      <c r="B606" s="13" t="s">
        <v>6159</v>
      </c>
      <c r="C606" s="13" t="s">
        <v>2628</v>
      </c>
      <c r="D606" s="13" t="s">
        <v>94</v>
      </c>
      <c r="E606" s="13" t="s">
        <v>2633</v>
      </c>
      <c r="F606" s="13" t="s">
        <v>2330</v>
      </c>
      <c r="G606" s="13" t="s">
        <v>6158</v>
      </c>
      <c r="H606" s="13" t="s">
        <v>18</v>
      </c>
      <c r="I606" s="12" t="s">
        <v>6157</v>
      </c>
      <c r="J606" s="13" t="s">
        <v>824</v>
      </c>
      <c r="K606" s="13" t="s">
        <v>1659</v>
      </c>
      <c r="L606" s="13" t="s">
        <v>456</v>
      </c>
      <c r="M606" s="12" t="s">
        <v>2332</v>
      </c>
      <c r="N606" s="14" t="s">
        <v>6658</v>
      </c>
      <c r="O606" s="7"/>
    </row>
    <row r="607" spans="1:15" x14ac:dyDescent="0.3">
      <c r="A607" s="12" t="s">
        <v>2423</v>
      </c>
      <c r="B607" s="13" t="s">
        <v>6054</v>
      </c>
      <c r="C607" s="13" t="s">
        <v>17</v>
      </c>
      <c r="D607" s="13" t="s">
        <v>489</v>
      </c>
      <c r="E607" s="13" t="s">
        <v>826</v>
      </c>
      <c r="F607" s="13" t="s">
        <v>2319</v>
      </c>
      <c r="G607" s="13" t="s">
        <v>6053</v>
      </c>
      <c r="H607" s="13" t="s">
        <v>18</v>
      </c>
      <c r="I607" s="12" t="s">
        <v>6037</v>
      </c>
      <c r="J607" s="13" t="s">
        <v>2636</v>
      </c>
      <c r="K607" s="13" t="s">
        <v>1659</v>
      </c>
      <c r="L607" s="13" t="s">
        <v>456</v>
      </c>
      <c r="M607" s="12" t="s">
        <v>6565</v>
      </c>
      <c r="N607" s="14" t="s">
        <v>6658</v>
      </c>
      <c r="O607" s="7"/>
    </row>
    <row r="608" spans="1:15" x14ac:dyDescent="0.3">
      <c r="A608" s="12" t="s">
        <v>2423</v>
      </c>
      <c r="B608" s="13" t="s">
        <v>6066</v>
      </c>
      <c r="C608" s="13" t="s">
        <v>17</v>
      </c>
      <c r="D608" s="13" t="s">
        <v>293</v>
      </c>
      <c r="E608" s="13" t="s">
        <v>826</v>
      </c>
      <c r="F608" s="13" t="s">
        <v>2323</v>
      </c>
      <c r="G608" s="13" t="s">
        <v>6065</v>
      </c>
      <c r="H608" s="13" t="s">
        <v>18</v>
      </c>
      <c r="I608" s="12" t="s">
        <v>6037</v>
      </c>
      <c r="J608" s="13" t="s">
        <v>2640</v>
      </c>
      <c r="K608" s="13" t="s">
        <v>1659</v>
      </c>
      <c r="L608" s="13" t="s">
        <v>456</v>
      </c>
      <c r="M608" s="12" t="s">
        <v>2360</v>
      </c>
      <c r="N608" s="14" t="s">
        <v>6658</v>
      </c>
      <c r="O608" s="7"/>
    </row>
    <row r="609" spans="1:15" x14ac:dyDescent="0.3">
      <c r="A609" s="12" t="s">
        <v>2423</v>
      </c>
      <c r="B609" s="13" t="s">
        <v>6226</v>
      </c>
      <c r="C609" s="13" t="s">
        <v>17</v>
      </c>
      <c r="D609" s="13" t="s">
        <v>304</v>
      </c>
      <c r="E609" s="13" t="s">
        <v>826</v>
      </c>
      <c r="F609" s="13" t="s">
        <v>2335</v>
      </c>
      <c r="G609" s="13" t="s">
        <v>6225</v>
      </c>
      <c r="H609" s="13" t="s">
        <v>18</v>
      </c>
      <c r="I609" s="12" t="s">
        <v>6037</v>
      </c>
      <c r="J609" s="13" t="s">
        <v>2644</v>
      </c>
      <c r="K609" s="13" t="s">
        <v>1659</v>
      </c>
      <c r="L609" s="13" t="s">
        <v>456</v>
      </c>
      <c r="M609" s="12" t="s">
        <v>981</v>
      </c>
      <c r="N609" s="14" t="s">
        <v>6658</v>
      </c>
      <c r="O609" s="7"/>
    </row>
    <row r="610" spans="1:15" x14ac:dyDescent="0.3">
      <c r="A610" s="12" t="s">
        <v>2423</v>
      </c>
      <c r="B610" s="13" t="s">
        <v>6228</v>
      </c>
      <c r="C610" s="13" t="s">
        <v>17</v>
      </c>
      <c r="D610" s="13" t="s">
        <v>94</v>
      </c>
      <c r="E610" s="13" t="s">
        <v>2633</v>
      </c>
      <c r="F610" s="13" t="s">
        <v>2335</v>
      </c>
      <c r="G610" s="13" t="s">
        <v>6227</v>
      </c>
      <c r="H610" s="13" t="s">
        <v>18</v>
      </c>
      <c r="I610" s="12" t="s">
        <v>6037</v>
      </c>
      <c r="J610" s="13" t="s">
        <v>824</v>
      </c>
      <c r="K610" s="13" t="s">
        <v>1659</v>
      </c>
      <c r="L610" s="13" t="s">
        <v>456</v>
      </c>
      <c r="M610" s="12" t="s">
        <v>981</v>
      </c>
      <c r="N610" s="14" t="s">
        <v>6658</v>
      </c>
      <c r="O610" s="7"/>
    </row>
    <row r="611" spans="1:15" x14ac:dyDescent="0.3">
      <c r="A611" s="12" t="s">
        <v>2423</v>
      </c>
      <c r="B611" s="13" t="s">
        <v>6047</v>
      </c>
      <c r="C611" s="13" t="s">
        <v>2506</v>
      </c>
      <c r="D611" s="13" t="s">
        <v>293</v>
      </c>
      <c r="E611" s="13" t="s">
        <v>826</v>
      </c>
      <c r="F611" s="13" t="s">
        <v>2319</v>
      </c>
      <c r="G611" s="13" t="s">
        <v>6046</v>
      </c>
      <c r="H611" s="13" t="s">
        <v>18</v>
      </c>
      <c r="I611" s="12" t="s">
        <v>6048</v>
      </c>
      <c r="J611" s="13" t="s">
        <v>2640</v>
      </c>
      <c r="K611" s="13" t="s">
        <v>1659</v>
      </c>
      <c r="L611" s="13" t="s">
        <v>456</v>
      </c>
      <c r="M611" s="12" t="s">
        <v>6574</v>
      </c>
      <c r="N611" s="14" t="s">
        <v>6658</v>
      </c>
      <c r="O611" s="7"/>
    </row>
    <row r="612" spans="1:15" x14ac:dyDescent="0.3">
      <c r="A612" s="12" t="s">
        <v>2423</v>
      </c>
      <c r="B612" s="13" t="s">
        <v>6050</v>
      </c>
      <c r="C612" s="13" t="s">
        <v>2506</v>
      </c>
      <c r="D612" s="13" t="s">
        <v>304</v>
      </c>
      <c r="E612" s="13" t="s">
        <v>2633</v>
      </c>
      <c r="F612" s="13" t="s">
        <v>2319</v>
      </c>
      <c r="G612" s="13" t="s">
        <v>6049</v>
      </c>
      <c r="H612" s="13" t="s">
        <v>18</v>
      </c>
      <c r="I612" s="12" t="s">
        <v>6048</v>
      </c>
      <c r="J612" s="13" t="s">
        <v>2644</v>
      </c>
      <c r="K612" s="13" t="s">
        <v>1659</v>
      </c>
      <c r="L612" s="13" t="s">
        <v>456</v>
      </c>
      <c r="M612" s="12" t="s">
        <v>6574</v>
      </c>
      <c r="N612" s="14" t="s">
        <v>6658</v>
      </c>
      <c r="O612" s="7"/>
    </row>
    <row r="613" spans="1:15" x14ac:dyDescent="0.3">
      <c r="A613" s="12" t="s">
        <v>2423</v>
      </c>
      <c r="B613" s="13" t="s">
        <v>6052</v>
      </c>
      <c r="C613" s="13" t="s">
        <v>2506</v>
      </c>
      <c r="D613" s="13" t="s">
        <v>94</v>
      </c>
      <c r="E613" s="13" t="s">
        <v>2633</v>
      </c>
      <c r="F613" s="13" t="s">
        <v>2319</v>
      </c>
      <c r="G613" s="13" t="s">
        <v>6051</v>
      </c>
      <c r="H613" s="13" t="s">
        <v>18</v>
      </c>
      <c r="I613" s="12" t="s">
        <v>6048</v>
      </c>
      <c r="J613" s="13" t="s">
        <v>824</v>
      </c>
      <c r="K613" s="13" t="s">
        <v>1659</v>
      </c>
      <c r="L613" s="13" t="s">
        <v>456</v>
      </c>
      <c r="M613" s="12" t="s">
        <v>6574</v>
      </c>
      <c r="N613" s="14" t="s">
        <v>6658</v>
      </c>
      <c r="O613" s="7"/>
    </row>
    <row r="614" spans="1:15" x14ac:dyDescent="0.3">
      <c r="A614" s="12" t="s">
        <v>2423</v>
      </c>
      <c r="B614" s="13" t="s">
        <v>5860</v>
      </c>
      <c r="C614" s="13" t="s">
        <v>17</v>
      </c>
      <c r="D614" s="13" t="s">
        <v>94</v>
      </c>
      <c r="E614" s="13" t="s">
        <v>826</v>
      </c>
      <c r="F614" s="13" t="s">
        <v>2281</v>
      </c>
      <c r="G614" s="13" t="s">
        <v>5859</v>
      </c>
      <c r="H614" s="13" t="s">
        <v>18</v>
      </c>
      <c r="I614" s="12" t="s">
        <v>5861</v>
      </c>
      <c r="J614" s="13" t="s">
        <v>824</v>
      </c>
      <c r="K614" s="13" t="s">
        <v>1659</v>
      </c>
      <c r="L614" s="13" t="s">
        <v>456</v>
      </c>
      <c r="M614" s="12" t="s">
        <v>191</v>
      </c>
      <c r="N614" s="14" t="s">
        <v>6658</v>
      </c>
      <c r="O614" s="7" t="s">
        <v>6659</v>
      </c>
    </row>
    <row r="615" spans="1:15" x14ac:dyDescent="0.3">
      <c r="A615" s="12" t="s">
        <v>2423</v>
      </c>
      <c r="B615" s="13" t="s">
        <v>6013</v>
      </c>
      <c r="C615" s="13" t="s">
        <v>2506</v>
      </c>
      <c r="D615" s="13" t="s">
        <v>293</v>
      </c>
      <c r="E615" s="13" t="s">
        <v>826</v>
      </c>
      <c r="F615" s="13" t="s">
        <v>2311</v>
      </c>
      <c r="G615" s="13" t="s">
        <v>6012</v>
      </c>
      <c r="H615" s="13" t="s">
        <v>18</v>
      </c>
      <c r="I615" s="12" t="s">
        <v>6014</v>
      </c>
      <c r="J615" s="13" t="s">
        <v>2640</v>
      </c>
      <c r="K615" s="13" t="s">
        <v>1659</v>
      </c>
      <c r="L615" s="13" t="s">
        <v>456</v>
      </c>
      <c r="M615" s="12" t="s">
        <v>2360</v>
      </c>
      <c r="N615" s="14" t="s">
        <v>6658</v>
      </c>
      <c r="O615" s="7"/>
    </row>
    <row r="616" spans="1:15" x14ac:dyDescent="0.3">
      <c r="A616" s="12" t="s">
        <v>2423</v>
      </c>
      <c r="B616" s="13" t="s">
        <v>6016</v>
      </c>
      <c r="C616" s="13" t="s">
        <v>2506</v>
      </c>
      <c r="D616" s="13" t="s">
        <v>304</v>
      </c>
      <c r="E616" s="13" t="s">
        <v>826</v>
      </c>
      <c r="F616" s="13" t="s">
        <v>2311</v>
      </c>
      <c r="G616" s="13" t="s">
        <v>6015</v>
      </c>
      <c r="H616" s="13" t="s">
        <v>18</v>
      </c>
      <c r="I616" s="12" t="s">
        <v>6014</v>
      </c>
      <c r="J616" s="13" t="s">
        <v>2644</v>
      </c>
      <c r="K616" s="13" t="s">
        <v>1659</v>
      </c>
      <c r="L616" s="13" t="s">
        <v>456</v>
      </c>
      <c r="M616" s="12" t="s">
        <v>981</v>
      </c>
      <c r="N616" s="14" t="s">
        <v>6658</v>
      </c>
      <c r="O616" s="7"/>
    </row>
    <row r="617" spans="1:15" x14ac:dyDescent="0.3">
      <c r="A617" s="12" t="s">
        <v>2423</v>
      </c>
      <c r="B617" s="13" t="s">
        <v>6018</v>
      </c>
      <c r="C617" s="13" t="s">
        <v>2506</v>
      </c>
      <c r="D617" s="13" t="s">
        <v>94</v>
      </c>
      <c r="E617" s="13" t="s">
        <v>826</v>
      </c>
      <c r="F617" s="13" t="s">
        <v>2311</v>
      </c>
      <c r="G617" s="13" t="s">
        <v>6017</v>
      </c>
      <c r="H617" s="13" t="s">
        <v>18</v>
      </c>
      <c r="I617" s="12" t="s">
        <v>6014</v>
      </c>
      <c r="J617" s="13" t="s">
        <v>824</v>
      </c>
      <c r="K617" s="13" t="s">
        <v>1659</v>
      </c>
      <c r="L617" s="13" t="s">
        <v>456</v>
      </c>
      <c r="M617" s="12" t="s">
        <v>246</v>
      </c>
      <c r="N617" s="14" t="s">
        <v>6658</v>
      </c>
      <c r="O617" s="7"/>
    </row>
    <row r="618" spans="1:15" x14ac:dyDescent="0.3">
      <c r="A618" s="12" t="s">
        <v>2423</v>
      </c>
      <c r="B618" s="13" t="s">
        <v>6232</v>
      </c>
      <c r="C618" s="13" t="s">
        <v>2506</v>
      </c>
      <c r="D618" s="13" t="s">
        <v>304</v>
      </c>
      <c r="E618" s="13" t="s">
        <v>826</v>
      </c>
      <c r="F618" s="13" t="s">
        <v>2335</v>
      </c>
      <c r="G618" s="13" t="s">
        <v>6231</v>
      </c>
      <c r="H618" s="13" t="s">
        <v>18</v>
      </c>
      <c r="I618" s="12" t="s">
        <v>6233</v>
      </c>
      <c r="J618" s="13" t="s">
        <v>2644</v>
      </c>
      <c r="K618" s="13" t="s">
        <v>1659</v>
      </c>
      <c r="L618" s="13" t="s">
        <v>456</v>
      </c>
      <c r="M618" s="12" t="s">
        <v>6575</v>
      </c>
      <c r="N618" s="14" t="s">
        <v>6658</v>
      </c>
      <c r="O618" s="7"/>
    </row>
    <row r="619" spans="1:15" x14ac:dyDescent="0.3">
      <c r="A619" s="12" t="s">
        <v>2423</v>
      </c>
      <c r="B619" s="13" t="s">
        <v>6235</v>
      </c>
      <c r="C619" s="13" t="s">
        <v>2506</v>
      </c>
      <c r="D619" s="13" t="s">
        <v>94</v>
      </c>
      <c r="E619" s="13" t="s">
        <v>2633</v>
      </c>
      <c r="F619" s="13" t="s">
        <v>2335</v>
      </c>
      <c r="G619" s="13" t="s">
        <v>6234</v>
      </c>
      <c r="H619" s="13" t="s">
        <v>18</v>
      </c>
      <c r="I619" s="12" t="s">
        <v>6233</v>
      </c>
      <c r="J619" s="13" t="s">
        <v>824</v>
      </c>
      <c r="K619" s="13" t="s">
        <v>1659</v>
      </c>
      <c r="L619" s="13" t="s">
        <v>456</v>
      </c>
      <c r="M619" s="12" t="s">
        <v>6575</v>
      </c>
      <c r="N619" s="14" t="s">
        <v>6658</v>
      </c>
      <c r="O619" s="7"/>
    </row>
    <row r="620" spans="1:15" x14ac:dyDescent="0.3">
      <c r="A620" s="12" t="s">
        <v>2423</v>
      </c>
      <c r="B620" s="13" t="s">
        <v>6124</v>
      </c>
      <c r="C620" s="13" t="s">
        <v>2506</v>
      </c>
      <c r="D620" s="13" t="s">
        <v>304</v>
      </c>
      <c r="E620" s="13" t="s">
        <v>826</v>
      </c>
      <c r="F620" s="13" t="s">
        <v>2326</v>
      </c>
      <c r="G620" s="13" t="s">
        <v>6123</v>
      </c>
      <c r="H620" s="13" t="s">
        <v>18</v>
      </c>
      <c r="I620" s="12" t="s">
        <v>6125</v>
      </c>
      <c r="J620" s="13" t="s">
        <v>2644</v>
      </c>
      <c r="K620" s="13" t="s">
        <v>1659</v>
      </c>
      <c r="L620" s="13" t="s">
        <v>456</v>
      </c>
      <c r="M620" s="12" t="s">
        <v>6570</v>
      </c>
      <c r="N620" s="14" t="s">
        <v>6658</v>
      </c>
      <c r="O620" s="7"/>
    </row>
    <row r="621" spans="1:15" x14ac:dyDescent="0.3">
      <c r="A621" s="12" t="s">
        <v>2423</v>
      </c>
      <c r="B621" s="13" t="s">
        <v>6127</v>
      </c>
      <c r="C621" s="13" t="s">
        <v>2506</v>
      </c>
      <c r="D621" s="13" t="s">
        <v>94</v>
      </c>
      <c r="E621" s="13" t="s">
        <v>2633</v>
      </c>
      <c r="F621" s="13" t="s">
        <v>2326</v>
      </c>
      <c r="G621" s="13" t="s">
        <v>6126</v>
      </c>
      <c r="H621" s="13" t="s">
        <v>18</v>
      </c>
      <c r="I621" s="12" t="s">
        <v>6128</v>
      </c>
      <c r="J621" s="13" t="s">
        <v>824</v>
      </c>
      <c r="K621" s="13" t="s">
        <v>1659</v>
      </c>
      <c r="L621" s="13" t="s">
        <v>456</v>
      </c>
      <c r="M621" s="12" t="s">
        <v>6570</v>
      </c>
      <c r="N621" s="14" t="s">
        <v>6658</v>
      </c>
      <c r="O621" s="7"/>
    </row>
    <row r="622" spans="1:15" x14ac:dyDescent="0.3">
      <c r="A622" s="12" t="s">
        <v>2423</v>
      </c>
      <c r="B622" s="13" t="s">
        <v>2627</v>
      </c>
      <c r="C622" s="13" t="s">
        <v>2628</v>
      </c>
      <c r="D622" s="13" t="s">
        <v>592</v>
      </c>
      <c r="E622" s="13" t="s">
        <v>826</v>
      </c>
      <c r="F622" s="14" t="s">
        <v>2623</v>
      </c>
      <c r="G622" s="14" t="s">
        <v>6527</v>
      </c>
      <c r="H622" s="13" t="s">
        <v>18</v>
      </c>
      <c r="I622" s="12" t="s">
        <v>2624</v>
      </c>
      <c r="J622" s="13" t="s">
        <v>2626</v>
      </c>
      <c r="K622" s="14" t="s">
        <v>6527</v>
      </c>
      <c r="L622" s="13" t="s">
        <v>456</v>
      </c>
      <c r="M622" s="12" t="s">
        <v>1929</v>
      </c>
      <c r="N622" s="14" t="s">
        <v>6658</v>
      </c>
      <c r="O622" s="7"/>
    </row>
    <row r="623" spans="1:15" x14ac:dyDescent="0.3">
      <c r="A623" s="12" t="s">
        <v>2423</v>
      </c>
      <c r="B623" s="13" t="s">
        <v>2632</v>
      </c>
      <c r="C623" s="13" t="s">
        <v>2628</v>
      </c>
      <c r="D623" s="13" t="s">
        <v>597</v>
      </c>
      <c r="E623" s="13" t="s">
        <v>2633</v>
      </c>
      <c r="F623" s="14" t="s">
        <v>2629</v>
      </c>
      <c r="G623" s="14" t="s">
        <v>6527</v>
      </c>
      <c r="H623" s="13" t="s">
        <v>18</v>
      </c>
      <c r="I623" s="12" t="s">
        <v>2624</v>
      </c>
      <c r="J623" s="13" t="s">
        <v>2631</v>
      </c>
      <c r="K623" s="14" t="s">
        <v>6527</v>
      </c>
      <c r="L623" s="13" t="s">
        <v>456</v>
      </c>
      <c r="M623" s="12" t="s">
        <v>1929</v>
      </c>
      <c r="N623" s="14" t="s">
        <v>6658</v>
      </c>
      <c r="O623" s="7"/>
    </row>
    <row r="624" spans="1:15" x14ac:dyDescent="0.3">
      <c r="A624" s="12" t="s">
        <v>2423</v>
      </c>
      <c r="B624" s="13" t="s">
        <v>2637</v>
      </c>
      <c r="C624" s="13" t="s">
        <v>2628</v>
      </c>
      <c r="D624" s="13" t="s">
        <v>489</v>
      </c>
      <c r="E624" s="13" t="s">
        <v>2633</v>
      </c>
      <c r="F624" s="14" t="s">
        <v>2634</v>
      </c>
      <c r="G624" s="14" t="s">
        <v>6527</v>
      </c>
      <c r="H624" s="13" t="s">
        <v>18</v>
      </c>
      <c r="I624" s="12" t="s">
        <v>2624</v>
      </c>
      <c r="J624" s="13" t="s">
        <v>2636</v>
      </c>
      <c r="K624" s="14" t="s">
        <v>6527</v>
      </c>
      <c r="L624" s="13" t="s">
        <v>456</v>
      </c>
      <c r="M624" s="12" t="s">
        <v>1929</v>
      </c>
      <c r="N624" s="14" t="s">
        <v>6658</v>
      </c>
      <c r="O624" s="7"/>
    </row>
    <row r="625" spans="1:15" x14ac:dyDescent="0.3">
      <c r="A625" s="12" t="s">
        <v>2423</v>
      </c>
      <c r="B625" s="13" t="s">
        <v>2641</v>
      </c>
      <c r="C625" s="13" t="s">
        <v>2628</v>
      </c>
      <c r="D625" s="13" t="s">
        <v>293</v>
      </c>
      <c r="E625" s="13" t="s">
        <v>2633</v>
      </c>
      <c r="F625" s="14" t="s">
        <v>2638</v>
      </c>
      <c r="G625" s="14" t="s">
        <v>6527</v>
      </c>
      <c r="H625" s="13" t="s">
        <v>18</v>
      </c>
      <c r="I625" s="12" t="s">
        <v>2624</v>
      </c>
      <c r="J625" s="13" t="s">
        <v>2640</v>
      </c>
      <c r="K625" s="14" t="s">
        <v>6527</v>
      </c>
      <c r="L625" s="13" t="s">
        <v>456</v>
      </c>
      <c r="M625" s="12" t="s">
        <v>1929</v>
      </c>
      <c r="N625" s="14" t="s">
        <v>6658</v>
      </c>
      <c r="O625" s="7"/>
    </row>
    <row r="626" spans="1:15" x14ac:dyDescent="0.3">
      <c r="A626" s="12" t="s">
        <v>2423</v>
      </c>
      <c r="B626" s="13" t="s">
        <v>2645</v>
      </c>
      <c r="C626" s="13" t="s">
        <v>2628</v>
      </c>
      <c r="D626" s="13" t="s">
        <v>304</v>
      </c>
      <c r="E626" s="13" t="s">
        <v>2633</v>
      </c>
      <c r="F626" s="14" t="s">
        <v>2642</v>
      </c>
      <c r="G626" s="14" t="s">
        <v>6527</v>
      </c>
      <c r="H626" s="13" t="s">
        <v>18</v>
      </c>
      <c r="I626" s="12" t="s">
        <v>2624</v>
      </c>
      <c r="J626" s="13" t="s">
        <v>2644</v>
      </c>
      <c r="K626" s="14" t="s">
        <v>6527</v>
      </c>
      <c r="L626" s="13" t="s">
        <v>456</v>
      </c>
      <c r="M626" s="12" t="s">
        <v>1929</v>
      </c>
      <c r="N626" s="14" t="s">
        <v>6658</v>
      </c>
      <c r="O626" s="7"/>
    </row>
    <row r="627" spans="1:15" x14ac:dyDescent="0.3">
      <c r="A627" s="12" t="s">
        <v>2423</v>
      </c>
      <c r="B627" s="13" t="s">
        <v>2648</v>
      </c>
      <c r="C627" s="13" t="s">
        <v>2628</v>
      </c>
      <c r="D627" s="13" t="s">
        <v>94</v>
      </c>
      <c r="E627" s="13" t="s">
        <v>2633</v>
      </c>
      <c r="F627" s="14" t="s">
        <v>2646</v>
      </c>
      <c r="G627" s="14" t="s">
        <v>6527</v>
      </c>
      <c r="H627" s="13" t="s">
        <v>18</v>
      </c>
      <c r="I627" s="12" t="s">
        <v>2624</v>
      </c>
      <c r="J627" s="13" t="s">
        <v>824</v>
      </c>
      <c r="K627" s="14" t="s">
        <v>6527</v>
      </c>
      <c r="L627" s="13" t="s">
        <v>456</v>
      </c>
      <c r="M627" s="12" t="s">
        <v>1929</v>
      </c>
      <c r="N627" s="14" t="s">
        <v>6658</v>
      </c>
      <c r="O627" s="7"/>
    </row>
    <row r="628" spans="1:15" x14ac:dyDescent="0.3">
      <c r="A628" s="12" t="s">
        <v>2423</v>
      </c>
      <c r="B628" s="13" t="s">
        <v>6111</v>
      </c>
      <c r="C628" s="13" t="s">
        <v>6527</v>
      </c>
      <c r="D628" s="13" t="s">
        <v>94</v>
      </c>
      <c r="E628" s="13" t="s">
        <v>2633</v>
      </c>
      <c r="F628" s="13" t="s">
        <v>2326</v>
      </c>
      <c r="G628" s="13" t="s">
        <v>6110</v>
      </c>
      <c r="H628" s="13" t="s">
        <v>18</v>
      </c>
      <c r="I628" s="12" t="s">
        <v>6109</v>
      </c>
      <c r="J628" s="13" t="s">
        <v>824</v>
      </c>
      <c r="K628" s="13" t="s">
        <v>1659</v>
      </c>
      <c r="L628" s="13" t="s">
        <v>456</v>
      </c>
      <c r="M628" s="12" t="s">
        <v>2138</v>
      </c>
      <c r="N628" s="14" t="s">
        <v>6658</v>
      </c>
      <c r="O628" s="7"/>
    </row>
    <row r="629" spans="1:15" x14ac:dyDescent="0.3">
      <c r="A629" s="12" t="s">
        <v>2423</v>
      </c>
      <c r="B629" s="13" t="s">
        <v>6116</v>
      </c>
      <c r="C629" s="13" t="s">
        <v>6527</v>
      </c>
      <c r="D629" s="13" t="s">
        <v>94</v>
      </c>
      <c r="E629" s="13" t="s">
        <v>2633</v>
      </c>
      <c r="F629" s="13" t="s">
        <v>2326</v>
      </c>
      <c r="G629" s="13" t="s">
        <v>6115</v>
      </c>
      <c r="H629" s="13" t="s">
        <v>18</v>
      </c>
      <c r="I629" s="12" t="s">
        <v>6114</v>
      </c>
      <c r="J629" s="13" t="s">
        <v>824</v>
      </c>
      <c r="K629" s="13" t="s">
        <v>1659</v>
      </c>
      <c r="L629" s="13" t="s">
        <v>456</v>
      </c>
      <c r="M629" s="12" t="s">
        <v>2138</v>
      </c>
      <c r="N629" s="14" t="s">
        <v>6658</v>
      </c>
      <c r="O629" s="7"/>
    </row>
    <row r="630" spans="1:15" x14ac:dyDescent="0.3">
      <c r="A630" s="12" t="s">
        <v>2423</v>
      </c>
      <c r="B630" s="13" t="s">
        <v>6068</v>
      </c>
      <c r="C630" s="13" t="s">
        <v>2506</v>
      </c>
      <c r="D630" s="13" t="s">
        <v>293</v>
      </c>
      <c r="E630" s="13" t="s">
        <v>826</v>
      </c>
      <c r="F630" s="13" t="s">
        <v>2323</v>
      </c>
      <c r="G630" s="13" t="s">
        <v>6067</v>
      </c>
      <c r="H630" s="13" t="s">
        <v>18</v>
      </c>
      <c r="I630" s="12" t="s">
        <v>6069</v>
      </c>
      <c r="J630" s="13" t="s">
        <v>2640</v>
      </c>
      <c r="K630" s="13" t="s">
        <v>1659</v>
      </c>
      <c r="L630" s="13" t="s">
        <v>456</v>
      </c>
      <c r="M630" s="12" t="s">
        <v>2360</v>
      </c>
      <c r="N630" s="14" t="s">
        <v>6658</v>
      </c>
      <c r="O630" s="7"/>
    </row>
    <row r="631" spans="1:15" x14ac:dyDescent="0.3">
      <c r="A631" s="12" t="s">
        <v>2423</v>
      </c>
      <c r="B631" s="13" t="s">
        <v>6071</v>
      </c>
      <c r="C631" s="13" t="s">
        <v>2506</v>
      </c>
      <c r="D631" s="13" t="s">
        <v>304</v>
      </c>
      <c r="E631" s="13" t="s">
        <v>2633</v>
      </c>
      <c r="F631" s="13" t="s">
        <v>2323</v>
      </c>
      <c r="G631" s="13" t="s">
        <v>6070</v>
      </c>
      <c r="H631" s="13" t="s">
        <v>18</v>
      </c>
      <c r="I631" s="12" t="s">
        <v>6069</v>
      </c>
      <c r="J631" s="13" t="s">
        <v>2644</v>
      </c>
      <c r="K631" s="13" t="s">
        <v>1659</v>
      </c>
      <c r="L631" s="13" t="s">
        <v>456</v>
      </c>
      <c r="M631" s="12" t="s">
        <v>2360</v>
      </c>
      <c r="N631" s="14" t="s">
        <v>6658</v>
      </c>
      <c r="O631" s="7"/>
    </row>
    <row r="632" spans="1:15" x14ac:dyDescent="0.3">
      <c r="A632" s="12" t="s">
        <v>2423</v>
      </c>
      <c r="B632" s="13" t="s">
        <v>6073</v>
      </c>
      <c r="C632" s="13" t="s">
        <v>2506</v>
      </c>
      <c r="D632" s="13" t="s">
        <v>94</v>
      </c>
      <c r="E632" s="13" t="s">
        <v>2633</v>
      </c>
      <c r="F632" s="13" t="s">
        <v>2323</v>
      </c>
      <c r="G632" s="13" t="s">
        <v>6072</v>
      </c>
      <c r="H632" s="13" t="s">
        <v>18</v>
      </c>
      <c r="I632" s="12" t="s">
        <v>6069</v>
      </c>
      <c r="J632" s="13" t="s">
        <v>824</v>
      </c>
      <c r="K632" s="13" t="s">
        <v>1659</v>
      </c>
      <c r="L632" s="13" t="s">
        <v>456</v>
      </c>
      <c r="M632" s="12" t="s">
        <v>2360</v>
      </c>
      <c r="N632" s="14" t="s">
        <v>6658</v>
      </c>
      <c r="O632" s="7"/>
    </row>
    <row r="633" spans="1:15" x14ac:dyDescent="0.3">
      <c r="A633" s="12" t="s">
        <v>2423</v>
      </c>
      <c r="B633" s="13" t="s">
        <v>6181</v>
      </c>
      <c r="C633" s="13" t="s">
        <v>2628</v>
      </c>
      <c r="D633" s="13" t="s">
        <v>304</v>
      </c>
      <c r="E633" s="13" t="s">
        <v>826</v>
      </c>
      <c r="F633" s="13" t="s">
        <v>2330</v>
      </c>
      <c r="G633" s="13" t="s">
        <v>6180</v>
      </c>
      <c r="H633" s="13" t="s">
        <v>18</v>
      </c>
      <c r="I633" s="12" t="s">
        <v>6182</v>
      </c>
      <c r="J633" s="13" t="s">
        <v>2644</v>
      </c>
      <c r="K633" s="13" t="s">
        <v>1659</v>
      </c>
      <c r="L633" s="13" t="s">
        <v>456</v>
      </c>
      <c r="M633" s="12" t="s">
        <v>2332</v>
      </c>
      <c r="N633" s="14" t="s">
        <v>6658</v>
      </c>
      <c r="O633" s="7"/>
    </row>
    <row r="634" spans="1:15" x14ac:dyDescent="0.3">
      <c r="A634" s="12" t="s">
        <v>2423</v>
      </c>
      <c r="B634" s="13" t="s">
        <v>6221</v>
      </c>
      <c r="C634" s="13" t="s">
        <v>6527</v>
      </c>
      <c r="D634" s="13" t="s">
        <v>304</v>
      </c>
      <c r="E634" s="13" t="s">
        <v>826</v>
      </c>
      <c r="F634" s="13" t="s">
        <v>2335</v>
      </c>
      <c r="G634" s="13" t="s">
        <v>6220</v>
      </c>
      <c r="H634" s="13" t="s">
        <v>18</v>
      </c>
      <c r="I634" s="12" t="s">
        <v>6222</v>
      </c>
      <c r="J634" s="13" t="s">
        <v>2644</v>
      </c>
      <c r="K634" s="13" t="s">
        <v>1659</v>
      </c>
      <c r="L634" s="13" t="s">
        <v>456</v>
      </c>
      <c r="M634" s="12" t="s">
        <v>981</v>
      </c>
      <c r="N634" s="14" t="s">
        <v>6658</v>
      </c>
      <c r="O634" s="7"/>
    </row>
    <row r="635" spans="1:15" x14ac:dyDescent="0.3">
      <c r="A635" s="12" t="s">
        <v>2423</v>
      </c>
      <c r="B635" s="13" t="s">
        <v>6224</v>
      </c>
      <c r="C635" s="13" t="s">
        <v>6527</v>
      </c>
      <c r="D635" s="13" t="s">
        <v>94</v>
      </c>
      <c r="E635" s="13" t="s">
        <v>2633</v>
      </c>
      <c r="F635" s="13" t="s">
        <v>2335</v>
      </c>
      <c r="G635" s="13" t="s">
        <v>6223</v>
      </c>
      <c r="H635" s="13" t="s">
        <v>18</v>
      </c>
      <c r="I635" s="12" t="s">
        <v>6222</v>
      </c>
      <c r="J635" s="13" t="s">
        <v>824</v>
      </c>
      <c r="K635" s="13" t="s">
        <v>1659</v>
      </c>
      <c r="L635" s="13" t="s">
        <v>456</v>
      </c>
      <c r="M635" s="12" t="s">
        <v>981</v>
      </c>
      <c r="N635" s="14" t="s">
        <v>6658</v>
      </c>
      <c r="O635" s="7"/>
    </row>
    <row r="636" spans="1:15" x14ac:dyDescent="0.3">
      <c r="A636" s="12" t="s">
        <v>2423</v>
      </c>
      <c r="B636" s="13" t="s">
        <v>6237</v>
      </c>
      <c r="C636" s="13" t="s">
        <v>2628</v>
      </c>
      <c r="D636" s="13" t="s">
        <v>304</v>
      </c>
      <c r="E636" s="13" t="s">
        <v>4458</v>
      </c>
      <c r="F636" s="13" t="s">
        <v>2335</v>
      </c>
      <c r="G636" s="13" t="s">
        <v>6236</v>
      </c>
      <c r="H636" s="13" t="s">
        <v>18</v>
      </c>
      <c r="I636" s="12" t="s">
        <v>6238</v>
      </c>
      <c r="J636" s="15" t="s">
        <v>2644</v>
      </c>
      <c r="K636" s="13" t="s">
        <v>1659</v>
      </c>
      <c r="L636" s="13" t="s">
        <v>456</v>
      </c>
      <c r="M636" s="12" t="s">
        <v>2182</v>
      </c>
      <c r="N636" s="14" t="s">
        <v>6658</v>
      </c>
      <c r="O636" s="7" t="s">
        <v>6639</v>
      </c>
    </row>
    <row r="637" spans="1:15" x14ac:dyDescent="0.3">
      <c r="A637" s="12" t="s">
        <v>2423</v>
      </c>
      <c r="B637" s="13" t="s">
        <v>6240</v>
      </c>
      <c r="C637" s="13" t="s">
        <v>2628</v>
      </c>
      <c r="D637" s="13" t="s">
        <v>94</v>
      </c>
      <c r="E637" s="13" t="s">
        <v>2633</v>
      </c>
      <c r="F637" s="13" t="s">
        <v>2335</v>
      </c>
      <c r="G637" s="13" t="s">
        <v>6239</v>
      </c>
      <c r="H637" s="13" t="s">
        <v>18</v>
      </c>
      <c r="I637" s="12" t="s">
        <v>6238</v>
      </c>
      <c r="J637" s="13" t="s">
        <v>824</v>
      </c>
      <c r="K637" s="13" t="s">
        <v>1659</v>
      </c>
      <c r="L637" s="13" t="s">
        <v>456</v>
      </c>
      <c r="M637" s="12" t="s">
        <v>2182</v>
      </c>
      <c r="N637" s="14" t="s">
        <v>6658</v>
      </c>
      <c r="O637" s="7"/>
    </row>
    <row r="638" spans="1:15" x14ac:dyDescent="0.3">
      <c r="A638" s="12" t="s">
        <v>2423</v>
      </c>
      <c r="B638" s="13" t="s">
        <v>6209</v>
      </c>
      <c r="C638" s="13" t="s">
        <v>2506</v>
      </c>
      <c r="D638" s="13" t="s">
        <v>94</v>
      </c>
      <c r="E638" s="13" t="s">
        <v>2633</v>
      </c>
      <c r="F638" s="13" t="s">
        <v>2333</v>
      </c>
      <c r="G638" s="13" t="s">
        <v>6208</v>
      </c>
      <c r="H638" s="13" t="s">
        <v>18</v>
      </c>
      <c r="I638" s="12" t="s">
        <v>6202</v>
      </c>
      <c r="J638" s="13" t="s">
        <v>824</v>
      </c>
      <c r="K638" s="13" t="s">
        <v>1659</v>
      </c>
      <c r="L638" s="13" t="s">
        <v>456</v>
      </c>
      <c r="M638" s="12" t="s">
        <v>2182</v>
      </c>
      <c r="N638" s="14" t="s">
        <v>6658</v>
      </c>
      <c r="O638" s="7"/>
    </row>
    <row r="639" spans="1:15" x14ac:dyDescent="0.3">
      <c r="A639" s="12" t="s">
        <v>2423</v>
      </c>
      <c r="B639" s="13" t="s">
        <v>6217</v>
      </c>
      <c r="C639" s="13" t="s">
        <v>2506</v>
      </c>
      <c r="D639" s="13" t="s">
        <v>94</v>
      </c>
      <c r="E639" s="13" t="s">
        <v>2633</v>
      </c>
      <c r="F639" s="13" t="s">
        <v>2333</v>
      </c>
      <c r="G639" s="13" t="s">
        <v>6216</v>
      </c>
      <c r="H639" s="13" t="s">
        <v>18</v>
      </c>
      <c r="I639" s="12" t="s">
        <v>6215</v>
      </c>
      <c r="J639" s="13" t="s">
        <v>824</v>
      </c>
      <c r="K639" s="13" t="s">
        <v>1659</v>
      </c>
      <c r="L639" s="13" t="s">
        <v>456</v>
      </c>
      <c r="M639" s="12" t="s">
        <v>2182</v>
      </c>
      <c r="N639" s="14" t="s">
        <v>6658</v>
      </c>
      <c r="O639" s="7"/>
    </row>
    <row r="640" spans="1:15" x14ac:dyDescent="0.3">
      <c r="A640" s="12" t="s">
        <v>2423</v>
      </c>
      <c r="B640" s="13" t="s">
        <v>6186</v>
      </c>
      <c r="C640" s="13" t="s">
        <v>2628</v>
      </c>
      <c r="D640" s="13" t="s">
        <v>304</v>
      </c>
      <c r="E640" s="13" t="s">
        <v>4458</v>
      </c>
      <c r="F640" s="13" t="s">
        <v>2330</v>
      </c>
      <c r="G640" s="13" t="s">
        <v>6185</v>
      </c>
      <c r="H640" s="13" t="s">
        <v>18</v>
      </c>
      <c r="I640" s="12" t="s">
        <v>6167</v>
      </c>
      <c r="J640" s="13" t="s">
        <v>2644</v>
      </c>
      <c r="K640" s="13" t="s">
        <v>1659</v>
      </c>
      <c r="L640" s="13" t="s">
        <v>456</v>
      </c>
      <c r="M640" s="12" t="s">
        <v>2332</v>
      </c>
      <c r="N640" s="14" t="s">
        <v>6658</v>
      </c>
      <c r="O640" s="7"/>
    </row>
    <row r="641" spans="1:15" x14ac:dyDescent="0.3">
      <c r="A641" s="12" t="s">
        <v>2423</v>
      </c>
      <c r="B641" s="13" t="s">
        <v>6166</v>
      </c>
      <c r="C641" s="13" t="s">
        <v>2506</v>
      </c>
      <c r="D641" s="13" t="s">
        <v>94</v>
      </c>
      <c r="E641" s="13" t="s">
        <v>2633</v>
      </c>
      <c r="F641" s="13" t="s">
        <v>2330</v>
      </c>
      <c r="G641" s="13" t="s">
        <v>6165</v>
      </c>
      <c r="H641" s="13" t="s">
        <v>18</v>
      </c>
      <c r="I641" s="12" t="s">
        <v>6167</v>
      </c>
      <c r="J641" s="13" t="s">
        <v>824</v>
      </c>
      <c r="K641" s="13" t="s">
        <v>1659</v>
      </c>
      <c r="L641" s="13" t="s">
        <v>456</v>
      </c>
      <c r="M641" s="12" t="s">
        <v>2332</v>
      </c>
      <c r="N641" s="14" t="s">
        <v>6658</v>
      </c>
      <c r="O641" s="7"/>
    </row>
    <row r="642" spans="1:15" x14ac:dyDescent="0.3">
      <c r="A642" s="12" t="s">
        <v>2423</v>
      </c>
      <c r="B642" s="13" t="s">
        <v>6036</v>
      </c>
      <c r="C642" s="13" t="s">
        <v>6527</v>
      </c>
      <c r="D642" s="13" t="s">
        <v>597</v>
      </c>
      <c r="E642" s="13" t="s">
        <v>826</v>
      </c>
      <c r="F642" s="13" t="s">
        <v>2315</v>
      </c>
      <c r="G642" s="13" t="s">
        <v>6035</v>
      </c>
      <c r="H642" s="13" t="s">
        <v>18</v>
      </c>
      <c r="I642" s="12" t="s">
        <v>6037</v>
      </c>
      <c r="J642" s="13" t="s">
        <v>2631</v>
      </c>
      <c r="K642" s="13" t="s">
        <v>1659</v>
      </c>
      <c r="L642" s="13" t="s">
        <v>456</v>
      </c>
      <c r="M642" s="12" t="s">
        <v>1933</v>
      </c>
      <c r="N642" s="14" t="s">
        <v>6658</v>
      </c>
      <c r="O642" s="7"/>
    </row>
    <row r="643" spans="1:15" x14ac:dyDescent="0.3">
      <c r="A643" s="12" t="s">
        <v>2423</v>
      </c>
      <c r="B643" s="13" t="s">
        <v>5952</v>
      </c>
      <c r="C643" s="13" t="s">
        <v>2628</v>
      </c>
      <c r="D643" s="13" t="s">
        <v>304</v>
      </c>
      <c r="E643" s="13" t="s">
        <v>2633</v>
      </c>
      <c r="F643" s="13" t="s">
        <v>2300</v>
      </c>
      <c r="G643" s="13" t="s">
        <v>5951</v>
      </c>
      <c r="H643" s="13" t="s">
        <v>18</v>
      </c>
      <c r="I643" s="12" t="s">
        <v>5953</v>
      </c>
      <c r="J643" s="13" t="s">
        <v>2644</v>
      </c>
      <c r="K643" s="13" t="s">
        <v>1659</v>
      </c>
      <c r="L643" s="13" t="s">
        <v>456</v>
      </c>
      <c r="M643" s="12" t="s">
        <v>2135</v>
      </c>
      <c r="N643" s="14" t="s">
        <v>6658</v>
      </c>
      <c r="O643" s="7"/>
    </row>
    <row r="644" spans="1:15" x14ac:dyDescent="0.3">
      <c r="A644" s="12" t="s">
        <v>2423</v>
      </c>
      <c r="B644" s="13" t="s">
        <v>5955</v>
      </c>
      <c r="C644" s="13" t="s">
        <v>2506</v>
      </c>
      <c r="D644" s="13" t="s">
        <v>94</v>
      </c>
      <c r="E644" s="13" t="s">
        <v>2633</v>
      </c>
      <c r="F644" s="13" t="s">
        <v>2300</v>
      </c>
      <c r="G644" s="13" t="s">
        <v>5954</v>
      </c>
      <c r="H644" s="13" t="s">
        <v>18</v>
      </c>
      <c r="I644" s="12" t="s">
        <v>5956</v>
      </c>
      <c r="J644" s="13" t="s">
        <v>824</v>
      </c>
      <c r="K644" s="13" t="s">
        <v>1659</v>
      </c>
      <c r="L644" s="13" t="s">
        <v>456</v>
      </c>
      <c r="M644" s="12" t="s">
        <v>2135</v>
      </c>
      <c r="N644" s="14" t="s">
        <v>6658</v>
      </c>
      <c r="O644" s="7"/>
    </row>
    <row r="645" spans="1:15" x14ac:dyDescent="0.3">
      <c r="A645" s="12" t="s">
        <v>2423</v>
      </c>
      <c r="B645" s="13" t="s">
        <v>6184</v>
      </c>
      <c r="C645" s="13" t="s">
        <v>2506</v>
      </c>
      <c r="D645" s="13" t="s">
        <v>94</v>
      </c>
      <c r="E645" s="13" t="s">
        <v>2633</v>
      </c>
      <c r="F645" s="13" t="s">
        <v>2330</v>
      </c>
      <c r="G645" s="13" t="s">
        <v>6183</v>
      </c>
      <c r="H645" s="13" t="s">
        <v>18</v>
      </c>
      <c r="I645" s="12" t="s">
        <v>6182</v>
      </c>
      <c r="J645" s="13" t="s">
        <v>824</v>
      </c>
      <c r="K645" s="13" t="s">
        <v>1659</v>
      </c>
      <c r="L645" s="13" t="s">
        <v>456</v>
      </c>
      <c r="M645" s="12" t="s">
        <v>2332</v>
      </c>
      <c r="N645" s="14" t="s">
        <v>6658</v>
      </c>
      <c r="O645" s="7"/>
    </row>
    <row r="646" spans="1:15" x14ac:dyDescent="0.3">
      <c r="A646" s="12" t="s">
        <v>2423</v>
      </c>
      <c r="B646" s="13" t="s">
        <v>6144</v>
      </c>
      <c r="C646" s="13" t="s">
        <v>2506</v>
      </c>
      <c r="D646" s="13" t="s">
        <v>304</v>
      </c>
      <c r="E646" s="13" t="s">
        <v>826</v>
      </c>
      <c r="F646" s="13" t="s">
        <v>2326</v>
      </c>
      <c r="G646" s="13" t="s">
        <v>6143</v>
      </c>
      <c r="H646" s="13" t="s">
        <v>18</v>
      </c>
      <c r="I646" s="12" t="s">
        <v>6134</v>
      </c>
      <c r="J646" s="13" t="s">
        <v>2644</v>
      </c>
      <c r="K646" s="13" t="s">
        <v>1659</v>
      </c>
      <c r="L646" s="13" t="s">
        <v>456</v>
      </c>
      <c r="M646" s="12" t="s">
        <v>6576</v>
      </c>
      <c r="N646" s="14" t="s">
        <v>6658</v>
      </c>
      <c r="O646" s="7"/>
    </row>
    <row r="647" spans="1:15" x14ac:dyDescent="0.3">
      <c r="A647" s="12" t="s">
        <v>2423</v>
      </c>
      <c r="B647" s="13" t="s">
        <v>6133</v>
      </c>
      <c r="C647" s="13" t="s">
        <v>6527</v>
      </c>
      <c r="D647" s="13" t="s">
        <v>94</v>
      </c>
      <c r="E647" s="13" t="s">
        <v>2633</v>
      </c>
      <c r="F647" s="13" t="s">
        <v>2326</v>
      </c>
      <c r="G647" s="13" t="s">
        <v>6132</v>
      </c>
      <c r="H647" s="13" t="s">
        <v>18</v>
      </c>
      <c r="I647" s="12" t="s">
        <v>6134</v>
      </c>
      <c r="J647" s="13" t="s">
        <v>824</v>
      </c>
      <c r="K647" s="13" t="s">
        <v>1659</v>
      </c>
      <c r="L647" s="13" t="s">
        <v>456</v>
      </c>
      <c r="M647" s="12" t="s">
        <v>6576</v>
      </c>
      <c r="N647" s="14" t="s">
        <v>6658</v>
      </c>
      <c r="O647" s="7"/>
    </row>
    <row r="648" spans="1:15" x14ac:dyDescent="0.3">
      <c r="A648" s="12" t="s">
        <v>2423</v>
      </c>
      <c r="B648" s="13" t="s">
        <v>6075</v>
      </c>
      <c r="C648" s="13" t="s">
        <v>6527</v>
      </c>
      <c r="D648" s="13" t="s">
        <v>293</v>
      </c>
      <c r="E648" s="13" t="s">
        <v>826</v>
      </c>
      <c r="F648" s="13" t="s">
        <v>2323</v>
      </c>
      <c r="G648" s="13" t="s">
        <v>6074</v>
      </c>
      <c r="H648" s="13" t="s">
        <v>18</v>
      </c>
      <c r="I648" s="12" t="s">
        <v>5953</v>
      </c>
      <c r="J648" s="13" t="s">
        <v>2640</v>
      </c>
      <c r="K648" s="13" t="s">
        <v>1659</v>
      </c>
      <c r="L648" s="13" t="s">
        <v>456</v>
      </c>
      <c r="M648" s="12" t="s">
        <v>2135</v>
      </c>
      <c r="N648" s="14" t="s">
        <v>6658</v>
      </c>
      <c r="O648" s="7"/>
    </row>
    <row r="649" spans="1:15" x14ac:dyDescent="0.3">
      <c r="A649" s="12" t="s">
        <v>5849</v>
      </c>
      <c r="B649" s="13" t="s">
        <v>6211</v>
      </c>
      <c r="C649" s="13" t="s">
        <v>2628</v>
      </c>
      <c r="D649" s="13" t="s">
        <v>304</v>
      </c>
      <c r="E649" s="13" t="s">
        <v>826</v>
      </c>
      <c r="F649" s="13" t="s">
        <v>2333</v>
      </c>
      <c r="G649" s="13" t="s">
        <v>6210</v>
      </c>
      <c r="H649" s="13" t="s">
        <v>18</v>
      </c>
      <c r="I649" s="12" t="s">
        <v>6212</v>
      </c>
      <c r="J649" s="13" t="s">
        <v>579</v>
      </c>
      <c r="K649" s="13" t="s">
        <v>1659</v>
      </c>
      <c r="L649" s="13" t="s">
        <v>456</v>
      </c>
      <c r="M649" s="12" t="s">
        <v>2182</v>
      </c>
      <c r="N649" s="14" t="s">
        <v>6658</v>
      </c>
      <c r="O649" s="7"/>
    </row>
    <row r="650" spans="1:15" x14ac:dyDescent="0.3">
      <c r="A650" s="12" t="s">
        <v>5849</v>
      </c>
      <c r="B650" s="15" t="s">
        <v>5923</v>
      </c>
      <c r="C650" s="15" t="s">
        <v>2628</v>
      </c>
      <c r="D650" s="13" t="s">
        <v>94</v>
      </c>
      <c r="E650" s="13" t="s">
        <v>1343</v>
      </c>
      <c r="F650" s="13" t="s">
        <v>2288</v>
      </c>
      <c r="G650" s="13" t="s">
        <v>5922</v>
      </c>
      <c r="H650" s="13" t="s">
        <v>18</v>
      </c>
      <c r="I650" s="12" t="s">
        <v>5924</v>
      </c>
      <c r="J650" s="13" t="s">
        <v>579</v>
      </c>
      <c r="K650" s="13" t="s">
        <v>1659</v>
      </c>
      <c r="L650" s="13" t="s">
        <v>456</v>
      </c>
      <c r="M650" s="12" t="s">
        <v>1376</v>
      </c>
      <c r="N650" s="14" t="s">
        <v>6658</v>
      </c>
      <c r="O650" s="7" t="s">
        <v>6634</v>
      </c>
    </row>
    <row r="651" spans="1:15" x14ac:dyDescent="0.3">
      <c r="A651" s="12" t="s">
        <v>5849</v>
      </c>
      <c r="B651" s="13" t="s">
        <v>5917</v>
      </c>
      <c r="C651" s="13" t="s">
        <v>2506</v>
      </c>
      <c r="D651" s="13" t="s">
        <v>94</v>
      </c>
      <c r="E651" s="13" t="s">
        <v>1343</v>
      </c>
      <c r="F651" s="13" t="s">
        <v>2288</v>
      </c>
      <c r="G651" s="13" t="s">
        <v>5916</v>
      </c>
      <c r="H651" s="13" t="s">
        <v>18</v>
      </c>
      <c r="I651" s="12" t="s">
        <v>5918</v>
      </c>
      <c r="J651" s="13" t="s">
        <v>579</v>
      </c>
      <c r="K651" s="13" t="s">
        <v>1659</v>
      </c>
      <c r="L651" s="13" t="s">
        <v>456</v>
      </c>
      <c r="M651" s="12" t="s">
        <v>1376</v>
      </c>
      <c r="N651" s="14" t="s">
        <v>6658</v>
      </c>
      <c r="O651" s="7"/>
    </row>
    <row r="652" spans="1:15" x14ac:dyDescent="0.3">
      <c r="A652" s="12" t="s">
        <v>5849</v>
      </c>
      <c r="B652" s="13" t="s">
        <v>5914</v>
      </c>
      <c r="C652" s="13" t="s">
        <v>2506</v>
      </c>
      <c r="D652" s="13" t="s">
        <v>94</v>
      </c>
      <c r="E652" s="13" t="s">
        <v>1343</v>
      </c>
      <c r="F652" s="13" t="s">
        <v>2288</v>
      </c>
      <c r="G652" s="13" t="s">
        <v>5913</v>
      </c>
      <c r="H652" s="13" t="s">
        <v>18</v>
      </c>
      <c r="I652" s="12" t="s">
        <v>5915</v>
      </c>
      <c r="J652" s="13" t="s">
        <v>579</v>
      </c>
      <c r="K652" s="13" t="s">
        <v>1659</v>
      </c>
      <c r="L652" s="13" t="s">
        <v>456</v>
      </c>
      <c r="M652" s="12" t="s">
        <v>1376</v>
      </c>
      <c r="N652" s="14" t="s">
        <v>6658</v>
      </c>
      <c r="O652" s="7"/>
    </row>
    <row r="653" spans="1:15" x14ac:dyDescent="0.3">
      <c r="A653" s="12" t="s">
        <v>5849</v>
      </c>
      <c r="B653" s="13" t="s">
        <v>5850</v>
      </c>
      <c r="C653" s="13" t="s">
        <v>2506</v>
      </c>
      <c r="D653" s="13" t="s">
        <v>94</v>
      </c>
      <c r="E653" s="13" t="s">
        <v>1343</v>
      </c>
      <c r="F653" s="13" t="s">
        <v>2279</v>
      </c>
      <c r="G653" s="13" t="s">
        <v>5848</v>
      </c>
      <c r="H653" s="13" t="s">
        <v>18</v>
      </c>
      <c r="I653" s="12" t="s">
        <v>5851</v>
      </c>
      <c r="J653" s="13" t="s">
        <v>579</v>
      </c>
      <c r="K653" s="13" t="s">
        <v>1659</v>
      </c>
      <c r="L653" s="13" t="s">
        <v>456</v>
      </c>
      <c r="M653" s="12" t="s">
        <v>191</v>
      </c>
      <c r="N653" s="14" t="s">
        <v>6658</v>
      </c>
      <c r="O653" s="7"/>
    </row>
    <row r="654" spans="1:15" x14ac:dyDescent="0.3">
      <c r="A654" s="12" t="s">
        <v>5849</v>
      </c>
      <c r="B654" s="13" t="s">
        <v>6474</v>
      </c>
      <c r="C654" s="13" t="s">
        <v>2506</v>
      </c>
      <c r="D654" s="13" t="s">
        <v>94</v>
      </c>
      <c r="E654" s="13" t="s">
        <v>1343</v>
      </c>
      <c r="F654" s="13" t="s">
        <v>2376</v>
      </c>
      <c r="G654" s="13" t="s">
        <v>6473</v>
      </c>
      <c r="H654" s="13" t="s">
        <v>18</v>
      </c>
      <c r="I654" s="12" t="s">
        <v>6475</v>
      </c>
      <c r="J654" s="13" t="s">
        <v>579</v>
      </c>
      <c r="K654" s="13" t="s">
        <v>1659</v>
      </c>
      <c r="L654" s="13" t="s">
        <v>456</v>
      </c>
      <c r="M654" s="12" t="s">
        <v>2063</v>
      </c>
      <c r="N654" s="14" t="s">
        <v>6658</v>
      </c>
      <c r="O654" s="7"/>
    </row>
    <row r="655" spans="1:15" x14ac:dyDescent="0.3">
      <c r="A655" s="12" t="s">
        <v>2062</v>
      </c>
      <c r="B655" s="13" t="s">
        <v>5926</v>
      </c>
      <c r="C655" s="13" t="s">
        <v>29</v>
      </c>
      <c r="D655" s="13" t="s">
        <v>94</v>
      </c>
      <c r="E655" s="13" t="s">
        <v>1343</v>
      </c>
      <c r="F655" s="13" t="s">
        <v>2347</v>
      </c>
      <c r="G655" s="13" t="s">
        <v>6386</v>
      </c>
      <c r="H655" s="13" t="s">
        <v>18</v>
      </c>
      <c r="I655" s="12" t="s">
        <v>6387</v>
      </c>
      <c r="J655" s="13" t="s">
        <v>824</v>
      </c>
      <c r="K655" s="13" t="s">
        <v>1659</v>
      </c>
      <c r="L655" s="13" t="s">
        <v>413</v>
      </c>
      <c r="M655" s="12" t="s">
        <v>246</v>
      </c>
      <c r="N655" s="14" t="s">
        <v>6658</v>
      </c>
      <c r="O655" s="7"/>
    </row>
    <row r="656" spans="1:15" x14ac:dyDescent="0.3">
      <c r="A656" s="12" t="s">
        <v>2062</v>
      </c>
      <c r="B656" s="13" t="s">
        <v>6378</v>
      </c>
      <c r="C656" s="13" t="s">
        <v>17</v>
      </c>
      <c r="D656" s="13" t="s">
        <v>94</v>
      </c>
      <c r="E656" s="13" t="s">
        <v>4458</v>
      </c>
      <c r="F656" s="13" t="s">
        <v>2347</v>
      </c>
      <c r="G656" s="13" t="s">
        <v>6377</v>
      </c>
      <c r="H656" s="13" t="s">
        <v>18</v>
      </c>
      <c r="I656" s="12" t="s">
        <v>6379</v>
      </c>
      <c r="J656" s="13" t="s">
        <v>824</v>
      </c>
      <c r="K656" s="13" t="s">
        <v>1659</v>
      </c>
      <c r="L656" s="13" t="s">
        <v>413</v>
      </c>
      <c r="M656" s="12" t="s">
        <v>6579</v>
      </c>
      <c r="N656" s="14" t="s">
        <v>6658</v>
      </c>
      <c r="O656" s="7"/>
    </row>
    <row r="657" spans="1:15" x14ac:dyDescent="0.3">
      <c r="A657" s="12" t="s">
        <v>2062</v>
      </c>
      <c r="B657" s="13" t="s">
        <v>6084</v>
      </c>
      <c r="C657" s="13" t="s">
        <v>17</v>
      </c>
      <c r="D657" s="13" t="s">
        <v>94</v>
      </c>
      <c r="E657" s="13" t="s">
        <v>1343</v>
      </c>
      <c r="F657" s="13" t="s">
        <v>2347</v>
      </c>
      <c r="G657" s="13" t="s">
        <v>6381</v>
      </c>
      <c r="H657" s="13" t="s">
        <v>18</v>
      </c>
      <c r="I657" s="12" t="s">
        <v>6382</v>
      </c>
      <c r="J657" s="13" t="s">
        <v>824</v>
      </c>
      <c r="K657" s="13" t="s">
        <v>1659</v>
      </c>
      <c r="L657" s="13" t="s">
        <v>413</v>
      </c>
      <c r="M657" s="12" t="s">
        <v>246</v>
      </c>
      <c r="N657" s="14" t="s">
        <v>6658</v>
      </c>
      <c r="O657" s="7"/>
    </row>
    <row r="658" spans="1:15" x14ac:dyDescent="0.3">
      <c r="A658" s="12" t="s">
        <v>2062</v>
      </c>
      <c r="B658" s="13" t="s">
        <v>6094</v>
      </c>
      <c r="C658" s="13" t="s">
        <v>23</v>
      </c>
      <c r="D658" s="13" t="s">
        <v>94</v>
      </c>
      <c r="E658" s="13" t="s">
        <v>1343</v>
      </c>
      <c r="F658" s="13" t="s">
        <v>2337</v>
      </c>
      <c r="G658" s="13" t="s">
        <v>6260</v>
      </c>
      <c r="H658" s="13" t="s">
        <v>18</v>
      </c>
      <c r="I658" s="12" t="s">
        <v>6261</v>
      </c>
      <c r="J658" s="13" t="s">
        <v>824</v>
      </c>
      <c r="K658" s="13" t="s">
        <v>1659</v>
      </c>
      <c r="L658" s="13" t="s">
        <v>413</v>
      </c>
      <c r="M658" s="12" t="s">
        <v>191</v>
      </c>
      <c r="N658" s="14" t="s">
        <v>6658</v>
      </c>
      <c r="O658" s="7"/>
    </row>
    <row r="659" spans="1:15" x14ac:dyDescent="0.3">
      <c r="A659" s="12" t="s">
        <v>2062</v>
      </c>
      <c r="B659" s="13" t="s">
        <v>6092</v>
      </c>
      <c r="C659" s="13" t="s">
        <v>23</v>
      </c>
      <c r="D659" s="13" t="s">
        <v>94</v>
      </c>
      <c r="E659" s="13" t="s">
        <v>1343</v>
      </c>
      <c r="F659" s="13" t="s">
        <v>2351</v>
      </c>
      <c r="G659" s="13" t="s">
        <v>6391</v>
      </c>
      <c r="H659" s="13" t="s">
        <v>18</v>
      </c>
      <c r="I659" s="12" t="s">
        <v>6392</v>
      </c>
      <c r="J659" s="13" t="s">
        <v>824</v>
      </c>
      <c r="K659" s="13" t="s">
        <v>1659</v>
      </c>
      <c r="L659" s="13" t="s">
        <v>413</v>
      </c>
      <c r="M659" s="12" t="s">
        <v>2353</v>
      </c>
      <c r="N659" s="14" t="s">
        <v>6658</v>
      </c>
      <c r="O659" s="7"/>
    </row>
    <row r="660" spans="1:15" x14ac:dyDescent="0.3">
      <c r="A660" s="12" t="s">
        <v>2062</v>
      </c>
      <c r="B660" s="13" t="s">
        <v>2064</v>
      </c>
      <c r="C660" s="13" t="s">
        <v>2065</v>
      </c>
      <c r="D660" s="13" t="s">
        <v>94</v>
      </c>
      <c r="E660" s="13" t="s">
        <v>1343</v>
      </c>
      <c r="F660" s="14" t="s">
        <v>2056</v>
      </c>
      <c r="G660" s="14" t="s">
        <v>6527</v>
      </c>
      <c r="H660" s="13" t="s">
        <v>2060</v>
      </c>
      <c r="I660" s="12" t="s">
        <v>2057</v>
      </c>
      <c r="J660" s="13" t="s">
        <v>824</v>
      </c>
      <c r="K660" s="14" t="s">
        <v>6527</v>
      </c>
      <c r="L660" s="13" t="s">
        <v>413</v>
      </c>
      <c r="M660" s="12" t="s">
        <v>2063</v>
      </c>
      <c r="N660" s="14" t="s">
        <v>6658</v>
      </c>
      <c r="O660" s="7"/>
    </row>
    <row r="661" spans="1:15" x14ac:dyDescent="0.3">
      <c r="A661" s="12" t="s">
        <v>2062</v>
      </c>
      <c r="B661" s="13" t="s">
        <v>6371</v>
      </c>
      <c r="C661" s="13" t="s">
        <v>2628</v>
      </c>
      <c r="D661" s="13" t="s">
        <v>94</v>
      </c>
      <c r="E661" s="13" t="s">
        <v>1343</v>
      </c>
      <c r="F661" s="13" t="s">
        <v>2347</v>
      </c>
      <c r="G661" s="13" t="s">
        <v>6370</v>
      </c>
      <c r="H661" s="13" t="s">
        <v>18</v>
      </c>
      <c r="I661" s="12" t="s">
        <v>6372</v>
      </c>
      <c r="J661" s="13" t="s">
        <v>824</v>
      </c>
      <c r="K661" s="13" t="s">
        <v>1659</v>
      </c>
      <c r="L661" s="13" t="s">
        <v>413</v>
      </c>
      <c r="M661" s="12" t="s">
        <v>246</v>
      </c>
      <c r="N661" s="14" t="s">
        <v>6658</v>
      </c>
      <c r="O661" s="7"/>
    </row>
    <row r="662" spans="1:15" x14ac:dyDescent="0.3">
      <c r="A662" s="12" t="s">
        <v>2062</v>
      </c>
      <c r="B662" s="13" t="s">
        <v>6396</v>
      </c>
      <c r="C662" s="13" t="s">
        <v>17</v>
      </c>
      <c r="D662" s="13" t="s">
        <v>94</v>
      </c>
      <c r="E662" s="13" t="s">
        <v>1343</v>
      </c>
      <c r="F662" s="13" t="s">
        <v>2354</v>
      </c>
      <c r="G662" s="13" t="s">
        <v>6395</v>
      </c>
      <c r="H662" s="13" t="s">
        <v>18</v>
      </c>
      <c r="I662" s="12" t="s">
        <v>6397</v>
      </c>
      <c r="J662" s="13" t="s">
        <v>824</v>
      </c>
      <c r="K662" s="13" t="s">
        <v>1659</v>
      </c>
      <c r="L662" s="13" t="s">
        <v>413</v>
      </c>
      <c r="M662" s="12" t="s">
        <v>2475</v>
      </c>
      <c r="N662" s="14" t="s">
        <v>6658</v>
      </c>
      <c r="O662" s="7"/>
    </row>
    <row r="663" spans="1:15" x14ac:dyDescent="0.3">
      <c r="A663" s="12" t="s">
        <v>2062</v>
      </c>
      <c r="B663" s="13" t="s">
        <v>6400</v>
      </c>
      <c r="C663" s="13" t="s">
        <v>6527</v>
      </c>
      <c r="D663" s="13" t="s">
        <v>293</v>
      </c>
      <c r="E663" s="13" t="s">
        <v>826</v>
      </c>
      <c r="F663" s="13" t="s">
        <v>2357</v>
      </c>
      <c r="G663" s="13" t="s">
        <v>6399</v>
      </c>
      <c r="H663" s="13" t="s">
        <v>18</v>
      </c>
      <c r="I663" s="12" t="s">
        <v>6080</v>
      </c>
      <c r="J663" s="13" t="s">
        <v>3991</v>
      </c>
      <c r="K663" s="13" t="s">
        <v>1659</v>
      </c>
      <c r="L663" s="13" t="s">
        <v>413</v>
      </c>
      <c r="M663" s="12" t="s">
        <v>2360</v>
      </c>
      <c r="N663" s="14" t="s">
        <v>6658</v>
      </c>
      <c r="O663" s="7"/>
    </row>
    <row r="664" spans="1:15" x14ac:dyDescent="0.3">
      <c r="A664" s="12" t="s">
        <v>2062</v>
      </c>
      <c r="B664" s="13" t="s">
        <v>6402</v>
      </c>
      <c r="C664" s="13" t="s">
        <v>6527</v>
      </c>
      <c r="D664" s="13" t="s">
        <v>304</v>
      </c>
      <c r="E664" s="13" t="s">
        <v>2633</v>
      </c>
      <c r="F664" s="13" t="s">
        <v>2357</v>
      </c>
      <c r="G664" s="13" t="s">
        <v>6401</v>
      </c>
      <c r="H664" s="13" t="s">
        <v>18</v>
      </c>
      <c r="I664" s="12" t="s">
        <v>6080</v>
      </c>
      <c r="J664" s="13" t="s">
        <v>4161</v>
      </c>
      <c r="K664" s="13" t="s">
        <v>1659</v>
      </c>
      <c r="L664" s="13" t="s">
        <v>413</v>
      </c>
      <c r="M664" s="12" t="s">
        <v>2360</v>
      </c>
      <c r="N664" s="14" t="s">
        <v>6658</v>
      </c>
      <c r="O664" s="7"/>
    </row>
    <row r="665" spans="1:15" x14ac:dyDescent="0.3">
      <c r="A665" s="12" t="s">
        <v>2062</v>
      </c>
      <c r="B665" s="13" t="s">
        <v>6404</v>
      </c>
      <c r="C665" s="13" t="s">
        <v>6527</v>
      </c>
      <c r="D665" s="13" t="s">
        <v>94</v>
      </c>
      <c r="E665" s="13" t="s">
        <v>2633</v>
      </c>
      <c r="F665" s="13" t="s">
        <v>2357</v>
      </c>
      <c r="G665" s="13" t="s">
        <v>6403</v>
      </c>
      <c r="H665" s="13" t="s">
        <v>18</v>
      </c>
      <c r="I665" s="12" t="s">
        <v>6080</v>
      </c>
      <c r="J665" s="13" t="s">
        <v>824</v>
      </c>
      <c r="K665" s="13" t="s">
        <v>1659</v>
      </c>
      <c r="L665" s="13" t="s">
        <v>413</v>
      </c>
      <c r="M665" s="12" t="s">
        <v>2360</v>
      </c>
      <c r="N665" s="14" t="s">
        <v>6658</v>
      </c>
      <c r="O665" s="7"/>
    </row>
    <row r="666" spans="1:15" x14ac:dyDescent="0.3">
      <c r="A666" s="12" t="s">
        <v>2062</v>
      </c>
      <c r="B666" s="13" t="s">
        <v>6384</v>
      </c>
      <c r="C666" s="13" t="s">
        <v>2506</v>
      </c>
      <c r="D666" s="13" t="s">
        <v>94</v>
      </c>
      <c r="E666" s="13" t="s">
        <v>826</v>
      </c>
      <c r="F666" s="13" t="s">
        <v>2347</v>
      </c>
      <c r="G666" s="13" t="s">
        <v>6383</v>
      </c>
      <c r="H666" s="13" t="s">
        <v>18</v>
      </c>
      <c r="I666" s="12" t="s">
        <v>6385</v>
      </c>
      <c r="J666" s="13" t="s">
        <v>824</v>
      </c>
      <c r="K666" s="13" t="s">
        <v>1659</v>
      </c>
      <c r="L666" s="13" t="s">
        <v>413</v>
      </c>
      <c r="M666" s="12" t="s">
        <v>6578</v>
      </c>
      <c r="N666" s="14" t="s">
        <v>6658</v>
      </c>
      <c r="O666" s="7"/>
    </row>
    <row r="667" spans="1:15" x14ac:dyDescent="0.3">
      <c r="A667" s="12" t="s">
        <v>2073</v>
      </c>
      <c r="B667" s="13" t="s">
        <v>6389</v>
      </c>
      <c r="C667" s="13" t="s">
        <v>29</v>
      </c>
      <c r="D667" s="13" t="s">
        <v>94</v>
      </c>
      <c r="E667" s="13" t="s">
        <v>1343</v>
      </c>
      <c r="F667" s="13" t="s">
        <v>2347</v>
      </c>
      <c r="G667" s="13" t="s">
        <v>6388</v>
      </c>
      <c r="H667" s="13" t="s">
        <v>18</v>
      </c>
      <c r="I667" s="12" t="s">
        <v>6387</v>
      </c>
      <c r="J667" s="13" t="s">
        <v>824</v>
      </c>
      <c r="K667" s="13" t="s">
        <v>1659</v>
      </c>
      <c r="L667" s="13" t="s">
        <v>413</v>
      </c>
      <c r="M667" s="12" t="s">
        <v>246</v>
      </c>
      <c r="N667" s="14" t="s">
        <v>6658</v>
      </c>
      <c r="O667" s="7"/>
    </row>
    <row r="668" spans="1:15" x14ac:dyDescent="0.3">
      <c r="A668" s="12" t="s">
        <v>2073</v>
      </c>
      <c r="B668" s="13" t="s">
        <v>5713</v>
      </c>
      <c r="C668" s="13" t="s">
        <v>23</v>
      </c>
      <c r="D668" s="13" t="s">
        <v>94</v>
      </c>
      <c r="E668" s="13" t="s">
        <v>826</v>
      </c>
      <c r="F668" s="13" t="s">
        <v>2343</v>
      </c>
      <c r="G668" s="13" t="s">
        <v>6317</v>
      </c>
      <c r="H668" s="13" t="s">
        <v>18</v>
      </c>
      <c r="I668" s="12" t="s">
        <v>5801</v>
      </c>
      <c r="J668" s="13" t="s">
        <v>824</v>
      </c>
      <c r="K668" s="13" t="s">
        <v>1659</v>
      </c>
      <c r="L668" s="13" t="s">
        <v>413</v>
      </c>
      <c r="M668" s="12" t="s">
        <v>6545</v>
      </c>
      <c r="N668" s="14" t="s">
        <v>6658</v>
      </c>
      <c r="O668" s="7"/>
    </row>
    <row r="669" spans="1:15" x14ac:dyDescent="0.3">
      <c r="A669" s="12" t="s">
        <v>2073</v>
      </c>
      <c r="B669" s="13" t="s">
        <v>5688</v>
      </c>
      <c r="C669" s="13" t="s">
        <v>2506</v>
      </c>
      <c r="D669" s="13" t="s">
        <v>94</v>
      </c>
      <c r="E669" s="13" t="s">
        <v>826</v>
      </c>
      <c r="F669" s="13" t="s">
        <v>2340</v>
      </c>
      <c r="G669" s="13" t="s">
        <v>6268</v>
      </c>
      <c r="H669" s="13" t="s">
        <v>18</v>
      </c>
      <c r="I669" s="12" t="s">
        <v>6269</v>
      </c>
      <c r="J669" s="13" t="s">
        <v>824</v>
      </c>
      <c r="K669" s="13" t="s">
        <v>1659</v>
      </c>
      <c r="L669" s="13" t="s">
        <v>413</v>
      </c>
      <c r="M669" s="12" t="s">
        <v>6545</v>
      </c>
      <c r="N669" s="14" t="s">
        <v>6658</v>
      </c>
      <c r="O669" s="7"/>
    </row>
    <row r="670" spans="1:15" x14ac:dyDescent="0.3">
      <c r="A670" s="12" t="s">
        <v>2073</v>
      </c>
      <c r="B670" s="13" t="s">
        <v>5484</v>
      </c>
      <c r="C670" s="13" t="s">
        <v>17</v>
      </c>
      <c r="D670" s="13" t="s">
        <v>94</v>
      </c>
      <c r="E670" s="13" t="s">
        <v>4458</v>
      </c>
      <c r="F670" s="13" t="s">
        <v>2347</v>
      </c>
      <c r="G670" s="13" t="s">
        <v>6380</v>
      </c>
      <c r="H670" s="13" t="s">
        <v>18</v>
      </c>
      <c r="I670" s="12" t="s">
        <v>6379</v>
      </c>
      <c r="J670" s="13" t="s">
        <v>824</v>
      </c>
      <c r="K670" s="13" t="s">
        <v>1659</v>
      </c>
      <c r="L670" s="13" t="s">
        <v>413</v>
      </c>
      <c r="M670" s="12" t="s">
        <v>6579</v>
      </c>
      <c r="N670" s="14" t="s">
        <v>6658</v>
      </c>
      <c r="O670" s="7"/>
    </row>
    <row r="671" spans="1:15" x14ac:dyDescent="0.3">
      <c r="A671" s="12" t="s">
        <v>2073</v>
      </c>
      <c r="B671" s="13" t="s">
        <v>5499</v>
      </c>
      <c r="C671" s="13" t="s">
        <v>53</v>
      </c>
      <c r="D671" s="13" t="s">
        <v>94</v>
      </c>
      <c r="E671" s="13" t="s">
        <v>1343</v>
      </c>
      <c r="F671" s="13" t="s">
        <v>2337</v>
      </c>
      <c r="G671" s="13" t="s">
        <v>6262</v>
      </c>
      <c r="H671" s="13" t="s">
        <v>18</v>
      </c>
      <c r="I671" s="12" t="s">
        <v>6263</v>
      </c>
      <c r="J671" s="13" t="s">
        <v>824</v>
      </c>
      <c r="K671" s="13" t="s">
        <v>1659</v>
      </c>
      <c r="L671" s="13" t="s">
        <v>413</v>
      </c>
      <c r="M671" s="12" t="s">
        <v>191</v>
      </c>
      <c r="N671" s="14" t="s">
        <v>6658</v>
      </c>
      <c r="O671" s="7"/>
    </row>
    <row r="672" spans="1:15" x14ac:dyDescent="0.3">
      <c r="A672" s="12" t="s">
        <v>2073</v>
      </c>
      <c r="B672" s="13" t="s">
        <v>2074</v>
      </c>
      <c r="C672" s="13" t="s">
        <v>2065</v>
      </c>
      <c r="D672" s="13" t="s">
        <v>94</v>
      </c>
      <c r="E672" s="13" t="s">
        <v>1343</v>
      </c>
      <c r="F672" s="14" t="s">
        <v>2070</v>
      </c>
      <c r="G672" s="14" t="s">
        <v>6527</v>
      </c>
      <c r="H672" s="13" t="s">
        <v>2060</v>
      </c>
      <c r="I672" s="12" t="s">
        <v>2057</v>
      </c>
      <c r="J672" s="13" t="s">
        <v>824</v>
      </c>
      <c r="K672" s="14" t="s">
        <v>6527</v>
      </c>
      <c r="L672" s="13" t="s">
        <v>413</v>
      </c>
      <c r="M672" s="12" t="s">
        <v>2063</v>
      </c>
      <c r="N672" s="14" t="s">
        <v>6658</v>
      </c>
      <c r="O672" s="7"/>
    </row>
    <row r="673" spans="1:15" x14ac:dyDescent="0.3">
      <c r="A673" s="12" t="s">
        <v>2073</v>
      </c>
      <c r="B673" s="13" t="s">
        <v>5529</v>
      </c>
      <c r="C673" s="13" t="s">
        <v>6527</v>
      </c>
      <c r="D673" s="13" t="s">
        <v>94</v>
      </c>
      <c r="E673" s="13" t="s">
        <v>826</v>
      </c>
      <c r="F673" s="13" t="s">
        <v>2340</v>
      </c>
      <c r="G673" s="13" t="s">
        <v>6266</v>
      </c>
      <c r="H673" s="13" t="s">
        <v>18</v>
      </c>
      <c r="I673" s="12" t="s">
        <v>6267</v>
      </c>
      <c r="J673" s="13" t="s">
        <v>824</v>
      </c>
      <c r="K673" s="13" t="s">
        <v>1659</v>
      </c>
      <c r="L673" s="13" t="s">
        <v>413</v>
      </c>
      <c r="M673" s="12" t="s">
        <v>191</v>
      </c>
      <c r="N673" s="14" t="s">
        <v>6658</v>
      </c>
      <c r="O673" s="7"/>
    </row>
    <row r="674" spans="1:15" x14ac:dyDescent="0.3">
      <c r="A674" s="12" t="s">
        <v>2073</v>
      </c>
      <c r="B674" s="13" t="s">
        <v>2622</v>
      </c>
      <c r="C674" s="13" t="s">
        <v>2628</v>
      </c>
      <c r="D674" s="13" t="s">
        <v>94</v>
      </c>
      <c r="E674" s="13" t="s">
        <v>826</v>
      </c>
      <c r="F674" s="13" t="s">
        <v>2340</v>
      </c>
      <c r="G674" s="13" t="s">
        <v>6308</v>
      </c>
      <c r="H674" s="13" t="s">
        <v>24</v>
      </c>
      <c r="I674" s="12" t="s">
        <v>2619</v>
      </c>
      <c r="J674" s="13" t="s">
        <v>824</v>
      </c>
      <c r="K674" s="13" t="s">
        <v>1659</v>
      </c>
      <c r="L674" s="13" t="s">
        <v>413</v>
      </c>
      <c r="M674" s="12" t="s">
        <v>6545</v>
      </c>
      <c r="N674" s="14" t="s">
        <v>6658</v>
      </c>
      <c r="O674" s="7"/>
    </row>
    <row r="675" spans="1:15" x14ac:dyDescent="0.3">
      <c r="A675" s="12" t="s">
        <v>2073</v>
      </c>
      <c r="B675" s="13" t="s">
        <v>2622</v>
      </c>
      <c r="C675" s="13" t="s">
        <v>23</v>
      </c>
      <c r="D675" s="13" t="s">
        <v>94</v>
      </c>
      <c r="E675" s="13" t="s">
        <v>826</v>
      </c>
      <c r="F675" s="14" t="s">
        <v>2618</v>
      </c>
      <c r="G675" s="14" t="s">
        <v>6527</v>
      </c>
      <c r="H675" s="13" t="s">
        <v>18</v>
      </c>
      <c r="I675" s="12" t="s">
        <v>2619</v>
      </c>
      <c r="J675" s="13" t="s">
        <v>824</v>
      </c>
      <c r="K675" s="14" t="s">
        <v>6527</v>
      </c>
      <c r="L675" s="13" t="s">
        <v>413</v>
      </c>
      <c r="M675" s="12" t="s">
        <v>6545</v>
      </c>
      <c r="N675" s="14" t="s">
        <v>6658</v>
      </c>
      <c r="O675" s="7"/>
    </row>
    <row r="676" spans="1:15" x14ac:dyDescent="0.3">
      <c r="A676" s="12" t="s">
        <v>2073</v>
      </c>
      <c r="B676" s="13" t="s">
        <v>5619</v>
      </c>
      <c r="C676" s="13" t="s">
        <v>2506</v>
      </c>
      <c r="D676" s="13" t="s">
        <v>94</v>
      </c>
      <c r="E676" s="13" t="s">
        <v>826</v>
      </c>
      <c r="F676" s="13" t="s">
        <v>2343</v>
      </c>
      <c r="G676" s="13" t="s">
        <v>6313</v>
      </c>
      <c r="H676" s="13" t="s">
        <v>18</v>
      </c>
      <c r="I676" s="12" t="s">
        <v>6314</v>
      </c>
      <c r="J676" s="13" t="s">
        <v>824</v>
      </c>
      <c r="K676" s="13" t="s">
        <v>1659</v>
      </c>
      <c r="L676" s="13" t="s">
        <v>413</v>
      </c>
      <c r="M676" s="12" t="s">
        <v>6545</v>
      </c>
      <c r="N676" s="14" t="s">
        <v>6658</v>
      </c>
      <c r="O676" s="7"/>
    </row>
    <row r="677" spans="1:15" x14ac:dyDescent="0.3">
      <c r="A677" s="12" t="s">
        <v>2073</v>
      </c>
      <c r="B677" s="13" t="s">
        <v>5622</v>
      </c>
      <c r="C677" s="13" t="s">
        <v>2628</v>
      </c>
      <c r="D677" s="13" t="s">
        <v>94</v>
      </c>
      <c r="E677" s="13" t="s">
        <v>826</v>
      </c>
      <c r="F677" s="13" t="s">
        <v>2343</v>
      </c>
      <c r="G677" s="13" t="s">
        <v>6330</v>
      </c>
      <c r="H677" s="13" t="s">
        <v>18</v>
      </c>
      <c r="I677" s="12" t="s">
        <v>6331</v>
      </c>
      <c r="J677" s="13" t="s">
        <v>824</v>
      </c>
      <c r="K677" s="13" t="s">
        <v>1659</v>
      </c>
      <c r="L677" s="13" t="s">
        <v>413</v>
      </c>
      <c r="M677" s="12" t="s">
        <v>191</v>
      </c>
      <c r="N677" s="14" t="s">
        <v>6658</v>
      </c>
      <c r="O677" s="7"/>
    </row>
    <row r="678" spans="1:15" x14ac:dyDescent="0.3">
      <c r="A678" s="12" t="s">
        <v>2073</v>
      </c>
      <c r="B678" s="13" t="s">
        <v>6293</v>
      </c>
      <c r="C678" s="13" t="s">
        <v>2506</v>
      </c>
      <c r="D678" s="13" t="s">
        <v>94</v>
      </c>
      <c r="E678" s="13" t="s">
        <v>826</v>
      </c>
      <c r="F678" s="13" t="s">
        <v>2340</v>
      </c>
      <c r="G678" s="13" t="s">
        <v>6292</v>
      </c>
      <c r="H678" s="13" t="s">
        <v>18</v>
      </c>
      <c r="I678" s="12" t="s">
        <v>6294</v>
      </c>
      <c r="J678" s="13" t="s">
        <v>824</v>
      </c>
      <c r="K678" s="13" t="s">
        <v>1659</v>
      </c>
      <c r="L678" s="13" t="s">
        <v>413</v>
      </c>
      <c r="M678" s="12" t="s">
        <v>191</v>
      </c>
      <c r="N678" s="14" t="s">
        <v>6658</v>
      </c>
      <c r="O678" s="7"/>
    </row>
    <row r="679" spans="1:15" x14ac:dyDescent="0.3">
      <c r="A679" s="12" t="s">
        <v>2073</v>
      </c>
      <c r="B679" s="13" t="s">
        <v>6271</v>
      </c>
      <c r="C679" s="13" t="s">
        <v>6527</v>
      </c>
      <c r="D679" s="13" t="s">
        <v>94</v>
      </c>
      <c r="E679" s="13" t="s">
        <v>826</v>
      </c>
      <c r="F679" s="13" t="s">
        <v>2340</v>
      </c>
      <c r="G679" s="13" t="s">
        <v>6270</v>
      </c>
      <c r="H679" s="13" t="s">
        <v>18</v>
      </c>
      <c r="I679" s="12" t="s">
        <v>6272</v>
      </c>
      <c r="J679" s="13" t="s">
        <v>824</v>
      </c>
      <c r="K679" s="13" t="s">
        <v>1659</v>
      </c>
      <c r="L679" s="13" t="s">
        <v>413</v>
      </c>
      <c r="M679" s="12" t="s">
        <v>191</v>
      </c>
      <c r="N679" s="14" t="s">
        <v>6658</v>
      </c>
      <c r="O679" s="7"/>
    </row>
    <row r="680" spans="1:15" x14ac:dyDescent="0.3">
      <c r="A680" s="12" t="s">
        <v>2073</v>
      </c>
      <c r="B680" s="13" t="s">
        <v>6146</v>
      </c>
      <c r="C680" s="13" t="s">
        <v>2506</v>
      </c>
      <c r="D680" s="13" t="s">
        <v>94</v>
      </c>
      <c r="E680" s="13" t="s">
        <v>826</v>
      </c>
      <c r="F680" s="13" t="s">
        <v>2340</v>
      </c>
      <c r="G680" s="13" t="s">
        <v>6311</v>
      </c>
      <c r="H680" s="13" t="s">
        <v>18</v>
      </c>
      <c r="I680" s="12" t="s">
        <v>6312</v>
      </c>
      <c r="J680" s="13" t="s">
        <v>824</v>
      </c>
      <c r="K680" s="13" t="s">
        <v>1659</v>
      </c>
      <c r="L680" s="13" t="s">
        <v>413</v>
      </c>
      <c r="M680" s="12" t="s">
        <v>6580</v>
      </c>
      <c r="N680" s="14" t="s">
        <v>6658</v>
      </c>
      <c r="O680" s="7" t="s">
        <v>6659</v>
      </c>
    </row>
    <row r="681" spans="1:15" x14ac:dyDescent="0.3">
      <c r="A681" s="12" t="s">
        <v>2073</v>
      </c>
      <c r="B681" s="13" t="s">
        <v>6253</v>
      </c>
      <c r="C681" s="13" t="s">
        <v>23</v>
      </c>
      <c r="D681" s="13" t="s">
        <v>94</v>
      </c>
      <c r="E681" s="13" t="s">
        <v>1343</v>
      </c>
      <c r="F681" s="13" t="s">
        <v>2337</v>
      </c>
      <c r="G681" s="13" t="s">
        <v>6252</v>
      </c>
      <c r="H681" s="13" t="s">
        <v>18</v>
      </c>
      <c r="I681" s="12" t="s">
        <v>6254</v>
      </c>
      <c r="J681" s="13" t="s">
        <v>824</v>
      </c>
      <c r="K681" s="13" t="s">
        <v>1659</v>
      </c>
      <c r="L681" s="13" t="s">
        <v>413</v>
      </c>
      <c r="M681" s="12" t="s">
        <v>191</v>
      </c>
      <c r="N681" s="14" t="s">
        <v>6658</v>
      </c>
      <c r="O681" s="7" t="s">
        <v>6659</v>
      </c>
    </row>
    <row r="682" spans="1:15" x14ac:dyDescent="0.3">
      <c r="A682" s="12" t="s">
        <v>2073</v>
      </c>
      <c r="B682" s="13" t="s">
        <v>4642</v>
      </c>
      <c r="C682" s="13" t="s">
        <v>6527</v>
      </c>
      <c r="D682" s="13" t="s">
        <v>94</v>
      </c>
      <c r="E682" s="13" t="s">
        <v>826</v>
      </c>
      <c r="F682" s="13" t="s">
        <v>2340</v>
      </c>
      <c r="G682" s="13" t="s">
        <v>6273</v>
      </c>
      <c r="H682" s="13" t="s">
        <v>18</v>
      </c>
      <c r="I682" s="12" t="s">
        <v>6274</v>
      </c>
      <c r="J682" s="13" t="s">
        <v>824</v>
      </c>
      <c r="K682" s="13" t="s">
        <v>1659</v>
      </c>
      <c r="L682" s="13" t="s">
        <v>413</v>
      </c>
      <c r="M682" s="12" t="s">
        <v>191</v>
      </c>
      <c r="N682" s="14" t="s">
        <v>6658</v>
      </c>
      <c r="O682" s="7" t="s">
        <v>6659</v>
      </c>
    </row>
    <row r="683" spans="1:15" x14ac:dyDescent="0.3">
      <c r="A683" s="12" t="s">
        <v>2073</v>
      </c>
      <c r="B683" s="13" t="s">
        <v>5237</v>
      </c>
      <c r="C683" s="13" t="s">
        <v>17</v>
      </c>
      <c r="D683" s="13" t="s">
        <v>94</v>
      </c>
      <c r="E683" s="13" t="s">
        <v>1343</v>
      </c>
      <c r="F683" s="13" t="s">
        <v>2354</v>
      </c>
      <c r="G683" s="13" t="s">
        <v>6398</v>
      </c>
      <c r="H683" s="13" t="s">
        <v>18</v>
      </c>
      <c r="I683" s="12" t="s">
        <v>6397</v>
      </c>
      <c r="J683" s="13" t="s">
        <v>824</v>
      </c>
      <c r="K683" s="13" t="s">
        <v>1659</v>
      </c>
      <c r="L683" s="13" t="s">
        <v>413</v>
      </c>
      <c r="M683" s="12" t="s">
        <v>2475</v>
      </c>
      <c r="N683" s="14" t="s">
        <v>6658</v>
      </c>
      <c r="O683" s="7"/>
    </row>
    <row r="684" spans="1:15" x14ac:dyDescent="0.3">
      <c r="A684" s="12" t="s">
        <v>2073</v>
      </c>
      <c r="B684" s="13" t="s">
        <v>5240</v>
      </c>
      <c r="C684" s="13" t="s">
        <v>2506</v>
      </c>
      <c r="D684" s="13" t="s">
        <v>94</v>
      </c>
      <c r="E684" s="13" t="s">
        <v>826</v>
      </c>
      <c r="F684" s="13" t="s">
        <v>2340</v>
      </c>
      <c r="G684" s="13" t="s">
        <v>6290</v>
      </c>
      <c r="H684" s="13" t="s">
        <v>18</v>
      </c>
      <c r="I684" s="12" t="s">
        <v>6291</v>
      </c>
      <c r="J684" s="13" t="s">
        <v>824</v>
      </c>
      <c r="K684" s="13" t="s">
        <v>1659</v>
      </c>
      <c r="L684" s="13" t="s">
        <v>413</v>
      </c>
      <c r="M684" s="12" t="s">
        <v>191</v>
      </c>
      <c r="N684" s="14" t="s">
        <v>6658</v>
      </c>
      <c r="O684" s="7"/>
    </row>
    <row r="685" spans="1:15" x14ac:dyDescent="0.3">
      <c r="A685" s="12" t="s">
        <v>2073</v>
      </c>
      <c r="B685" s="13" t="s">
        <v>5250</v>
      </c>
      <c r="C685" s="13" t="s">
        <v>2506</v>
      </c>
      <c r="D685" s="13" t="s">
        <v>94</v>
      </c>
      <c r="E685" s="13" t="s">
        <v>826</v>
      </c>
      <c r="F685" s="13" t="s">
        <v>2340</v>
      </c>
      <c r="G685" s="13" t="s">
        <v>6295</v>
      </c>
      <c r="H685" s="13" t="s">
        <v>18</v>
      </c>
      <c r="I685" s="12" t="s">
        <v>6296</v>
      </c>
      <c r="J685" s="13" t="s">
        <v>824</v>
      </c>
      <c r="K685" s="13" t="s">
        <v>1659</v>
      </c>
      <c r="L685" s="13" t="s">
        <v>413</v>
      </c>
      <c r="M685" s="12" t="s">
        <v>191</v>
      </c>
      <c r="N685" s="14" t="s">
        <v>6658</v>
      </c>
      <c r="O685" s="7"/>
    </row>
    <row r="686" spans="1:15" x14ac:dyDescent="0.3">
      <c r="A686" s="12" t="s">
        <v>2073</v>
      </c>
      <c r="B686" s="13" t="s">
        <v>5242</v>
      </c>
      <c r="C686" s="13" t="s">
        <v>6527</v>
      </c>
      <c r="D686" s="13" t="s">
        <v>94</v>
      </c>
      <c r="E686" s="13" t="s">
        <v>826</v>
      </c>
      <c r="F686" s="13" t="s">
        <v>2340</v>
      </c>
      <c r="G686" s="13" t="s">
        <v>6281</v>
      </c>
      <c r="H686" s="13" t="s">
        <v>18</v>
      </c>
      <c r="I686" s="12" t="s">
        <v>6282</v>
      </c>
      <c r="J686" s="13" t="s">
        <v>824</v>
      </c>
      <c r="K686" s="13" t="s">
        <v>1659</v>
      </c>
      <c r="L686" s="13" t="s">
        <v>413</v>
      </c>
      <c r="M686" s="12" t="s">
        <v>191</v>
      </c>
      <c r="N686" s="14" t="s">
        <v>6658</v>
      </c>
      <c r="O686" s="7"/>
    </row>
    <row r="687" spans="1:15" x14ac:dyDescent="0.3">
      <c r="A687" s="12" t="s">
        <v>2073</v>
      </c>
      <c r="B687" s="13" t="s">
        <v>3585</v>
      </c>
      <c r="C687" s="13" t="s">
        <v>6527</v>
      </c>
      <c r="D687" s="13" t="s">
        <v>94</v>
      </c>
      <c r="E687" s="13" t="s">
        <v>826</v>
      </c>
      <c r="F687" s="13" t="s">
        <v>2343</v>
      </c>
      <c r="G687" s="13" t="s">
        <v>6315</v>
      </c>
      <c r="H687" s="13" t="s">
        <v>18</v>
      </c>
      <c r="I687" s="12" t="s">
        <v>6316</v>
      </c>
      <c r="J687" s="13" t="s">
        <v>824</v>
      </c>
      <c r="K687" s="13" t="s">
        <v>1659</v>
      </c>
      <c r="L687" s="13" t="s">
        <v>413</v>
      </c>
      <c r="M687" s="12" t="s">
        <v>6545</v>
      </c>
      <c r="N687" s="14" t="s">
        <v>6658</v>
      </c>
      <c r="O687" s="7"/>
    </row>
    <row r="688" spans="1:15" x14ac:dyDescent="0.3">
      <c r="A688" s="12" t="s">
        <v>2073</v>
      </c>
      <c r="B688" s="13" t="s">
        <v>3070</v>
      </c>
      <c r="C688" s="13" t="s">
        <v>17</v>
      </c>
      <c r="D688" s="13" t="s">
        <v>94</v>
      </c>
      <c r="E688" s="13" t="s">
        <v>1343</v>
      </c>
      <c r="F688" s="13" t="s">
        <v>2347</v>
      </c>
      <c r="G688" s="13" t="s">
        <v>6390</v>
      </c>
      <c r="H688" s="13" t="s">
        <v>18</v>
      </c>
      <c r="I688" s="12" t="s">
        <v>6005</v>
      </c>
      <c r="J688" s="13" t="s">
        <v>824</v>
      </c>
      <c r="K688" s="13" t="s">
        <v>1659</v>
      </c>
      <c r="L688" s="13" t="s">
        <v>413</v>
      </c>
      <c r="M688" s="12" t="s">
        <v>246</v>
      </c>
      <c r="N688" s="14" t="s">
        <v>6658</v>
      </c>
      <c r="O688" s="7"/>
    </row>
    <row r="689" spans="1:15" x14ac:dyDescent="0.3">
      <c r="A689" s="12" t="s">
        <v>2073</v>
      </c>
      <c r="B689" s="13" t="s">
        <v>4164</v>
      </c>
      <c r="C689" s="13" t="s">
        <v>6527</v>
      </c>
      <c r="D689" s="13" t="s">
        <v>94</v>
      </c>
      <c r="E689" s="13" t="s">
        <v>4602</v>
      </c>
      <c r="F689" s="13" t="s">
        <v>2347</v>
      </c>
      <c r="G689" s="13" t="s">
        <v>6375</v>
      </c>
      <c r="H689" s="13" t="s">
        <v>18</v>
      </c>
      <c r="I689" s="12" t="s">
        <v>6376</v>
      </c>
      <c r="J689" s="13" t="s">
        <v>824</v>
      </c>
      <c r="K689" s="13" t="s">
        <v>1659</v>
      </c>
      <c r="L689" s="13" t="s">
        <v>413</v>
      </c>
      <c r="M689" s="12" t="s">
        <v>246</v>
      </c>
      <c r="N689" s="14" t="s">
        <v>6658</v>
      </c>
      <c r="O689" s="7"/>
    </row>
    <row r="690" spans="1:15" x14ac:dyDescent="0.3">
      <c r="A690" s="12" t="s">
        <v>2073</v>
      </c>
      <c r="B690" s="13" t="s">
        <v>3572</v>
      </c>
      <c r="C690" s="13" t="s">
        <v>6527</v>
      </c>
      <c r="D690" s="13" t="s">
        <v>94</v>
      </c>
      <c r="E690" s="13" t="s">
        <v>826</v>
      </c>
      <c r="F690" s="13" t="s">
        <v>2343</v>
      </c>
      <c r="G690" s="13" t="s">
        <v>6321</v>
      </c>
      <c r="H690" s="13" t="s">
        <v>18</v>
      </c>
      <c r="I690" s="12" t="s">
        <v>6322</v>
      </c>
      <c r="J690" s="13" t="s">
        <v>824</v>
      </c>
      <c r="K690" s="13" t="s">
        <v>1659</v>
      </c>
      <c r="L690" s="13" t="s">
        <v>413</v>
      </c>
      <c r="M690" s="12" t="s">
        <v>191</v>
      </c>
      <c r="N690" s="14" t="s">
        <v>6658</v>
      </c>
      <c r="O690" s="7"/>
    </row>
    <row r="691" spans="1:15" x14ac:dyDescent="0.3">
      <c r="A691" s="12" t="s">
        <v>2073</v>
      </c>
      <c r="B691" s="13" t="s">
        <v>3944</v>
      </c>
      <c r="C691" s="13" t="s">
        <v>2628</v>
      </c>
      <c r="D691" s="13" t="s">
        <v>94</v>
      </c>
      <c r="E691" s="13" t="s">
        <v>826</v>
      </c>
      <c r="F691" s="13" t="s">
        <v>2343</v>
      </c>
      <c r="G691" s="13" t="s">
        <v>6353</v>
      </c>
      <c r="H691" s="13" t="s">
        <v>18</v>
      </c>
      <c r="I691" s="12" t="s">
        <v>6354</v>
      </c>
      <c r="J691" s="13" t="s">
        <v>824</v>
      </c>
      <c r="K691" s="13" t="s">
        <v>1659</v>
      </c>
      <c r="L691" s="13" t="s">
        <v>413</v>
      </c>
      <c r="M691" s="12" t="s">
        <v>191</v>
      </c>
      <c r="N691" s="14" t="s">
        <v>6658</v>
      </c>
      <c r="O691" s="7"/>
    </row>
    <row r="692" spans="1:15" x14ac:dyDescent="0.3">
      <c r="A692" s="12" t="s">
        <v>2073</v>
      </c>
      <c r="B692" s="13" t="s">
        <v>3104</v>
      </c>
      <c r="C692" s="13" t="s">
        <v>17</v>
      </c>
      <c r="D692" s="13" t="s">
        <v>94</v>
      </c>
      <c r="E692" s="13" t="s">
        <v>826</v>
      </c>
      <c r="F692" s="13" t="s">
        <v>2343</v>
      </c>
      <c r="G692" s="13" t="s">
        <v>6359</v>
      </c>
      <c r="H692" s="13" t="s">
        <v>18</v>
      </c>
      <c r="I692" s="12" t="s">
        <v>6360</v>
      </c>
      <c r="J692" s="13" t="s">
        <v>824</v>
      </c>
      <c r="K692" s="13" t="s">
        <v>1659</v>
      </c>
      <c r="L692" s="13" t="s">
        <v>413</v>
      </c>
      <c r="M692" s="12" t="s">
        <v>191</v>
      </c>
      <c r="N692" s="14" t="s">
        <v>6658</v>
      </c>
      <c r="O692" s="7"/>
    </row>
    <row r="693" spans="1:15" x14ac:dyDescent="0.3">
      <c r="A693" s="12" t="s">
        <v>2073</v>
      </c>
      <c r="B693" s="13" t="s">
        <v>4772</v>
      </c>
      <c r="C693" s="13" t="s">
        <v>6527</v>
      </c>
      <c r="D693" s="13" t="s">
        <v>94</v>
      </c>
      <c r="E693" s="13" t="s">
        <v>826</v>
      </c>
      <c r="F693" s="13" t="s">
        <v>2343</v>
      </c>
      <c r="G693" s="13" t="s">
        <v>6323</v>
      </c>
      <c r="H693" s="13" t="s">
        <v>18</v>
      </c>
      <c r="I693" s="12" t="s">
        <v>6324</v>
      </c>
      <c r="J693" s="13" t="s">
        <v>824</v>
      </c>
      <c r="K693" s="13" t="s">
        <v>1659</v>
      </c>
      <c r="L693" s="13" t="s">
        <v>413</v>
      </c>
      <c r="M693" s="12" t="s">
        <v>191</v>
      </c>
      <c r="N693" s="14" t="s">
        <v>6658</v>
      </c>
      <c r="O693" s="7" t="s">
        <v>6659</v>
      </c>
    </row>
    <row r="694" spans="1:15" x14ac:dyDescent="0.3">
      <c r="A694" s="12" t="s">
        <v>2073</v>
      </c>
      <c r="B694" s="13" t="s">
        <v>3005</v>
      </c>
      <c r="C694" s="13" t="s">
        <v>6527</v>
      </c>
      <c r="D694" s="13" t="s">
        <v>94</v>
      </c>
      <c r="E694" s="13" t="s">
        <v>826</v>
      </c>
      <c r="F694" s="13" t="s">
        <v>2343</v>
      </c>
      <c r="G694" s="13" t="s">
        <v>6325</v>
      </c>
      <c r="H694" s="13" t="s">
        <v>18</v>
      </c>
      <c r="I694" s="12" t="s">
        <v>5892</v>
      </c>
      <c r="J694" s="13" t="s">
        <v>824</v>
      </c>
      <c r="K694" s="13" t="s">
        <v>1659</v>
      </c>
      <c r="L694" s="13" t="s">
        <v>413</v>
      </c>
      <c r="M694" s="12" t="s">
        <v>191</v>
      </c>
      <c r="N694" s="14" t="s">
        <v>6658</v>
      </c>
      <c r="O694" s="7"/>
    </row>
    <row r="695" spans="1:15" x14ac:dyDescent="0.3">
      <c r="A695" s="12" t="s">
        <v>2073</v>
      </c>
      <c r="B695" s="13" t="s">
        <v>3575</v>
      </c>
      <c r="C695" s="13" t="s">
        <v>6527</v>
      </c>
      <c r="D695" s="13" t="s">
        <v>94</v>
      </c>
      <c r="E695" s="13" t="s">
        <v>4458</v>
      </c>
      <c r="F695" s="13" t="s">
        <v>2343</v>
      </c>
      <c r="G695" s="13" t="s">
        <v>6326</v>
      </c>
      <c r="H695" s="13" t="s">
        <v>18</v>
      </c>
      <c r="I695" s="12" t="s">
        <v>6327</v>
      </c>
      <c r="J695" s="13" t="s">
        <v>824</v>
      </c>
      <c r="K695" s="13" t="s">
        <v>1659</v>
      </c>
      <c r="L695" s="13" t="s">
        <v>413</v>
      </c>
      <c r="M695" s="12" t="s">
        <v>191</v>
      </c>
      <c r="N695" s="14" t="s">
        <v>6658</v>
      </c>
      <c r="O695" s="7"/>
    </row>
    <row r="696" spans="1:15" x14ac:dyDescent="0.3">
      <c r="A696" s="12" t="s">
        <v>2073</v>
      </c>
      <c r="B696" s="13" t="s">
        <v>2906</v>
      </c>
      <c r="C696" s="13" t="s">
        <v>6527</v>
      </c>
      <c r="D696" s="13" t="s">
        <v>94</v>
      </c>
      <c r="E696" s="13" t="s">
        <v>826</v>
      </c>
      <c r="F696" s="13" t="s">
        <v>2343</v>
      </c>
      <c r="G696" s="13" t="s">
        <v>6328</v>
      </c>
      <c r="H696" s="13" t="s">
        <v>18</v>
      </c>
      <c r="I696" s="12" t="s">
        <v>6329</v>
      </c>
      <c r="J696" s="13" t="s">
        <v>824</v>
      </c>
      <c r="K696" s="13" t="s">
        <v>1659</v>
      </c>
      <c r="L696" s="13" t="s">
        <v>413</v>
      </c>
      <c r="M696" s="12" t="s">
        <v>191</v>
      </c>
      <c r="N696" s="14" t="s">
        <v>6658</v>
      </c>
      <c r="O696" s="7"/>
    </row>
    <row r="697" spans="1:15" x14ac:dyDescent="0.3">
      <c r="A697" s="12" t="s">
        <v>2073</v>
      </c>
      <c r="B697" s="13" t="s">
        <v>3848</v>
      </c>
      <c r="C697" s="13" t="s">
        <v>2506</v>
      </c>
      <c r="D697" s="13" t="s">
        <v>94</v>
      </c>
      <c r="E697" s="13" t="s">
        <v>826</v>
      </c>
      <c r="F697" s="13" t="s">
        <v>2343</v>
      </c>
      <c r="G697" s="13" t="s">
        <v>6342</v>
      </c>
      <c r="H697" s="13" t="s">
        <v>18</v>
      </c>
      <c r="I697" s="12" t="s">
        <v>6343</v>
      </c>
      <c r="J697" s="13" t="s">
        <v>824</v>
      </c>
      <c r="K697" s="13" t="s">
        <v>1659</v>
      </c>
      <c r="L697" s="13" t="s">
        <v>413</v>
      </c>
      <c r="M697" s="12" t="s">
        <v>191</v>
      </c>
      <c r="N697" s="14" t="s">
        <v>6658</v>
      </c>
      <c r="O697" s="7"/>
    </row>
    <row r="698" spans="1:15" x14ac:dyDescent="0.3">
      <c r="A698" s="12" t="s">
        <v>2073</v>
      </c>
      <c r="B698" s="13" t="s">
        <v>3198</v>
      </c>
      <c r="C698" s="13" t="s">
        <v>2628</v>
      </c>
      <c r="D698" s="13" t="s">
        <v>94</v>
      </c>
      <c r="E698" s="13" t="s">
        <v>826</v>
      </c>
      <c r="F698" s="13" t="s">
        <v>2343</v>
      </c>
      <c r="G698" s="13" t="s">
        <v>6351</v>
      </c>
      <c r="H698" s="13" t="s">
        <v>18</v>
      </c>
      <c r="I698" s="12" t="s">
        <v>6352</v>
      </c>
      <c r="J698" s="13" t="s">
        <v>824</v>
      </c>
      <c r="K698" s="13" t="s">
        <v>1659</v>
      </c>
      <c r="L698" s="13" t="s">
        <v>413</v>
      </c>
      <c r="M698" s="12" t="s">
        <v>191</v>
      </c>
      <c r="N698" s="14" t="s">
        <v>6658</v>
      </c>
      <c r="O698" s="7" t="s">
        <v>6659</v>
      </c>
    </row>
    <row r="699" spans="1:15" x14ac:dyDescent="0.3">
      <c r="A699" s="12" t="s">
        <v>2073</v>
      </c>
      <c r="B699" s="13" t="s">
        <v>4129</v>
      </c>
      <c r="C699" s="13" t="s">
        <v>6527</v>
      </c>
      <c r="D699" s="13" t="s">
        <v>94</v>
      </c>
      <c r="E699" s="13" t="s">
        <v>826</v>
      </c>
      <c r="F699" s="13" t="s">
        <v>2343</v>
      </c>
      <c r="G699" s="13" t="s">
        <v>6332</v>
      </c>
      <c r="H699" s="13" t="s">
        <v>18</v>
      </c>
      <c r="I699" s="12" t="s">
        <v>6333</v>
      </c>
      <c r="J699" s="13" t="s">
        <v>824</v>
      </c>
      <c r="K699" s="13" t="s">
        <v>1659</v>
      </c>
      <c r="L699" s="13" t="s">
        <v>413</v>
      </c>
      <c r="M699" s="12" t="s">
        <v>191</v>
      </c>
      <c r="N699" s="14" t="s">
        <v>6658</v>
      </c>
      <c r="O699" s="7" t="s">
        <v>6659</v>
      </c>
    </row>
    <row r="700" spans="1:15" x14ac:dyDescent="0.3">
      <c r="A700" s="12" t="s">
        <v>2073</v>
      </c>
      <c r="B700" s="13" t="s">
        <v>3131</v>
      </c>
      <c r="C700" s="13" t="s">
        <v>2506</v>
      </c>
      <c r="D700" s="13" t="s">
        <v>94</v>
      </c>
      <c r="E700" s="13" t="s">
        <v>826</v>
      </c>
      <c r="F700" s="13" t="s">
        <v>2343</v>
      </c>
      <c r="G700" s="13" t="s">
        <v>6344</v>
      </c>
      <c r="H700" s="13" t="s">
        <v>18</v>
      </c>
      <c r="I700" s="12" t="s">
        <v>6345</v>
      </c>
      <c r="J700" s="13" t="s">
        <v>824</v>
      </c>
      <c r="K700" s="13" t="s">
        <v>1659</v>
      </c>
      <c r="L700" s="13" t="s">
        <v>413</v>
      </c>
      <c r="M700" s="12" t="s">
        <v>191</v>
      </c>
      <c r="N700" s="14" t="s">
        <v>6658</v>
      </c>
      <c r="O700" s="7"/>
    </row>
    <row r="701" spans="1:15" x14ac:dyDescent="0.3">
      <c r="A701" s="12" t="s">
        <v>2073</v>
      </c>
      <c r="B701" s="13" t="s">
        <v>2894</v>
      </c>
      <c r="C701" s="13" t="s">
        <v>6527</v>
      </c>
      <c r="D701" s="13" t="s">
        <v>94</v>
      </c>
      <c r="E701" s="13" t="s">
        <v>826</v>
      </c>
      <c r="F701" s="13" t="s">
        <v>2343</v>
      </c>
      <c r="G701" s="13" t="s">
        <v>6337</v>
      </c>
      <c r="H701" s="13" t="s">
        <v>18</v>
      </c>
      <c r="I701" s="12" t="s">
        <v>6338</v>
      </c>
      <c r="J701" s="13" t="s">
        <v>824</v>
      </c>
      <c r="K701" s="13" t="s">
        <v>1659</v>
      </c>
      <c r="L701" s="13" t="s">
        <v>413</v>
      </c>
      <c r="M701" s="12" t="s">
        <v>191</v>
      </c>
      <c r="N701" s="14" t="s">
        <v>6658</v>
      </c>
      <c r="O701" s="7" t="s">
        <v>6659</v>
      </c>
    </row>
    <row r="702" spans="1:15" x14ac:dyDescent="0.3">
      <c r="A702" s="12" t="s">
        <v>2073</v>
      </c>
      <c r="B702" s="13" t="s">
        <v>3802</v>
      </c>
      <c r="C702" s="13" t="s">
        <v>2628</v>
      </c>
      <c r="D702" s="13" t="s">
        <v>94</v>
      </c>
      <c r="E702" s="13" t="s">
        <v>1343</v>
      </c>
      <c r="F702" s="13" t="s">
        <v>2351</v>
      </c>
      <c r="G702" s="13" t="s">
        <v>6393</v>
      </c>
      <c r="H702" s="13" t="s">
        <v>18</v>
      </c>
      <c r="I702" s="12" t="s">
        <v>6394</v>
      </c>
      <c r="J702" s="13" t="s">
        <v>824</v>
      </c>
      <c r="K702" s="13" t="s">
        <v>1659</v>
      </c>
      <c r="L702" s="13" t="s">
        <v>413</v>
      </c>
      <c r="M702" s="12" t="s">
        <v>2063</v>
      </c>
      <c r="N702" s="14" t="s">
        <v>6658</v>
      </c>
      <c r="O702" s="7"/>
    </row>
    <row r="703" spans="1:15" x14ac:dyDescent="0.3">
      <c r="A703" s="12" t="s">
        <v>2073</v>
      </c>
      <c r="B703" s="13" t="s">
        <v>6340</v>
      </c>
      <c r="C703" s="13" t="s">
        <v>6527</v>
      </c>
      <c r="D703" s="13" t="s">
        <v>94</v>
      </c>
      <c r="E703" s="13" t="s">
        <v>826</v>
      </c>
      <c r="F703" s="13" t="s">
        <v>2343</v>
      </c>
      <c r="G703" s="13" t="s">
        <v>6339</v>
      </c>
      <c r="H703" s="13" t="s">
        <v>18</v>
      </c>
      <c r="I703" s="12" t="s">
        <v>6341</v>
      </c>
      <c r="J703" s="13" t="s">
        <v>824</v>
      </c>
      <c r="K703" s="13" t="s">
        <v>1659</v>
      </c>
      <c r="L703" s="13" t="s">
        <v>413</v>
      </c>
      <c r="M703" s="12" t="s">
        <v>191</v>
      </c>
      <c r="N703" s="14" t="s">
        <v>6658</v>
      </c>
      <c r="O703" s="7" t="s">
        <v>6659</v>
      </c>
    </row>
    <row r="704" spans="1:15" x14ac:dyDescent="0.3">
      <c r="A704" s="12" t="s">
        <v>2073</v>
      </c>
      <c r="B704" s="13" t="s">
        <v>3767</v>
      </c>
      <c r="C704" s="13" t="s">
        <v>2506</v>
      </c>
      <c r="D704" s="13" t="s">
        <v>94</v>
      </c>
      <c r="E704" s="13" t="s">
        <v>826</v>
      </c>
      <c r="F704" s="13" t="s">
        <v>2343</v>
      </c>
      <c r="G704" s="13" t="s">
        <v>6355</v>
      </c>
      <c r="H704" s="13" t="s">
        <v>18</v>
      </c>
      <c r="I704" s="12" t="s">
        <v>6356</v>
      </c>
      <c r="J704" s="13" t="s">
        <v>824</v>
      </c>
      <c r="K704" s="13" t="s">
        <v>1659</v>
      </c>
      <c r="L704" s="13" t="s">
        <v>413</v>
      </c>
      <c r="M704" s="12" t="s">
        <v>191</v>
      </c>
      <c r="N704" s="14" t="s">
        <v>6658</v>
      </c>
      <c r="O704" s="7" t="s">
        <v>6659</v>
      </c>
    </row>
    <row r="705" spans="1:15" x14ac:dyDescent="0.3">
      <c r="A705" s="12" t="s">
        <v>2073</v>
      </c>
      <c r="B705" s="13" t="s">
        <v>3195</v>
      </c>
      <c r="C705" s="13" t="s">
        <v>6527</v>
      </c>
      <c r="D705" s="13" t="s">
        <v>94</v>
      </c>
      <c r="E705" s="13" t="s">
        <v>826</v>
      </c>
      <c r="F705" s="13" t="s">
        <v>2343</v>
      </c>
      <c r="G705" s="13" t="s">
        <v>6357</v>
      </c>
      <c r="H705" s="13" t="s">
        <v>18</v>
      </c>
      <c r="I705" s="12" t="s">
        <v>6358</v>
      </c>
      <c r="J705" s="13" t="s">
        <v>824</v>
      </c>
      <c r="K705" s="13" t="s">
        <v>1659</v>
      </c>
      <c r="L705" s="13" t="s">
        <v>413</v>
      </c>
      <c r="M705" s="12" t="s">
        <v>191</v>
      </c>
      <c r="N705" s="14" t="s">
        <v>6658</v>
      </c>
      <c r="O705" s="7" t="s">
        <v>6659</v>
      </c>
    </row>
    <row r="706" spans="1:15" x14ac:dyDescent="0.3">
      <c r="A706" s="12" t="s">
        <v>6406</v>
      </c>
      <c r="B706" s="13" t="s">
        <v>1339</v>
      </c>
      <c r="C706" s="13" t="s">
        <v>2506</v>
      </c>
      <c r="D706" s="13" t="s">
        <v>304</v>
      </c>
      <c r="E706" s="13" t="s">
        <v>826</v>
      </c>
      <c r="F706" s="13" t="s">
        <v>2361</v>
      </c>
      <c r="G706" s="13" t="s">
        <v>6405</v>
      </c>
      <c r="H706" s="13" t="s">
        <v>18</v>
      </c>
      <c r="I706" s="12" t="s">
        <v>6407</v>
      </c>
      <c r="J706" s="13" t="s">
        <v>4107</v>
      </c>
      <c r="K706" s="13" t="s">
        <v>1659</v>
      </c>
      <c r="L706" s="13" t="s">
        <v>413</v>
      </c>
      <c r="M706" s="12" t="s">
        <v>6581</v>
      </c>
      <c r="N706" s="14" t="s">
        <v>6658</v>
      </c>
      <c r="O706" s="7"/>
    </row>
    <row r="707" spans="1:15" x14ac:dyDescent="0.3">
      <c r="A707" s="12" t="s">
        <v>2487</v>
      </c>
      <c r="B707" s="13" t="s">
        <v>4537</v>
      </c>
      <c r="C707" s="13" t="s">
        <v>2065</v>
      </c>
      <c r="D707" s="13" t="s">
        <v>94</v>
      </c>
      <c r="E707" s="13" t="s">
        <v>1343</v>
      </c>
      <c r="F707" s="13" t="s">
        <v>2444</v>
      </c>
      <c r="G707" s="13" t="s">
        <v>6504</v>
      </c>
      <c r="H707" s="13" t="s">
        <v>6505</v>
      </c>
      <c r="I707" s="12" t="s">
        <v>6506</v>
      </c>
      <c r="J707" s="13" t="s">
        <v>2488</v>
      </c>
      <c r="K707" s="13" t="s">
        <v>1659</v>
      </c>
      <c r="L707" s="13" t="s">
        <v>413</v>
      </c>
      <c r="M707" s="12" t="s">
        <v>1376</v>
      </c>
      <c r="N707" s="14" t="s">
        <v>6658</v>
      </c>
      <c r="O707" s="7"/>
    </row>
    <row r="708" spans="1:15" x14ac:dyDescent="0.3">
      <c r="A708" s="12" t="s">
        <v>2487</v>
      </c>
      <c r="B708" s="13" t="s">
        <v>4537</v>
      </c>
      <c r="C708" s="13" t="s">
        <v>2065</v>
      </c>
      <c r="D708" s="13" t="s">
        <v>94</v>
      </c>
      <c r="E708" s="13" t="s">
        <v>1343</v>
      </c>
      <c r="F708" s="13" t="s">
        <v>2446</v>
      </c>
      <c r="G708" s="13" t="s">
        <v>6504</v>
      </c>
      <c r="H708" s="13" t="s">
        <v>18</v>
      </c>
      <c r="I708" s="12" t="s">
        <v>6506</v>
      </c>
      <c r="J708" s="13" t="s">
        <v>2488</v>
      </c>
      <c r="K708" s="13" t="s">
        <v>1659</v>
      </c>
      <c r="L708" s="13" t="s">
        <v>413</v>
      </c>
      <c r="M708" s="12" t="s">
        <v>1376</v>
      </c>
      <c r="N708" s="14" t="s">
        <v>6658</v>
      </c>
      <c r="O708" s="7"/>
    </row>
    <row r="709" spans="1:15" x14ac:dyDescent="0.3">
      <c r="A709" s="12" t="s">
        <v>2487</v>
      </c>
      <c r="B709" s="13" t="s">
        <v>3447</v>
      </c>
      <c r="C709" s="13" t="s">
        <v>6527</v>
      </c>
      <c r="D709" s="13" t="s">
        <v>94</v>
      </c>
      <c r="E709" s="13" t="s">
        <v>4602</v>
      </c>
      <c r="F709" s="13" t="s">
        <v>2347</v>
      </c>
      <c r="G709" s="13" t="s">
        <v>6373</v>
      </c>
      <c r="H709" s="13" t="s">
        <v>18</v>
      </c>
      <c r="I709" s="12" t="s">
        <v>6374</v>
      </c>
      <c r="J709" s="13" t="s">
        <v>2488</v>
      </c>
      <c r="K709" s="13" t="s">
        <v>1659</v>
      </c>
      <c r="L709" s="13" t="s">
        <v>413</v>
      </c>
      <c r="M709" s="12" t="s">
        <v>246</v>
      </c>
      <c r="N709" s="14" t="s">
        <v>6658</v>
      </c>
      <c r="O709" s="7"/>
    </row>
    <row r="710" spans="1:15" x14ac:dyDescent="0.3">
      <c r="A710" s="12" t="s">
        <v>2487</v>
      </c>
      <c r="B710" s="13" t="s">
        <v>2489</v>
      </c>
      <c r="C710" s="15" t="s">
        <v>2628</v>
      </c>
      <c r="D710" s="13" t="s">
        <v>94</v>
      </c>
      <c r="E710" s="13" t="s">
        <v>1343</v>
      </c>
      <c r="F710" s="13" t="s">
        <v>2441</v>
      </c>
      <c r="G710" s="13" t="s">
        <v>6502</v>
      </c>
      <c r="H710" s="13" t="s">
        <v>6503</v>
      </c>
      <c r="I710" s="12" t="s">
        <v>2485</v>
      </c>
      <c r="J710" s="13" t="s">
        <v>2488</v>
      </c>
      <c r="K710" s="13" t="s">
        <v>1659</v>
      </c>
      <c r="L710" s="13" t="s">
        <v>413</v>
      </c>
      <c r="M710" s="12" t="s">
        <v>2063</v>
      </c>
      <c r="N710" s="14" t="s">
        <v>6658</v>
      </c>
      <c r="O710" s="7" t="s">
        <v>6640</v>
      </c>
    </row>
    <row r="711" spans="1:15" x14ac:dyDescent="0.3">
      <c r="A711" s="12" t="s">
        <v>2487</v>
      </c>
      <c r="B711" s="13" t="s">
        <v>2489</v>
      </c>
      <c r="C711" s="15" t="s">
        <v>17</v>
      </c>
      <c r="D711" s="13" t="s">
        <v>94</v>
      </c>
      <c r="E711" s="13" t="s">
        <v>1343</v>
      </c>
      <c r="F711" s="14" t="s">
        <v>2484</v>
      </c>
      <c r="G711" s="14" t="s">
        <v>6527</v>
      </c>
      <c r="H711" s="13" t="s">
        <v>18</v>
      </c>
      <c r="I711" s="12" t="s">
        <v>2485</v>
      </c>
      <c r="J711" s="13" t="s">
        <v>2488</v>
      </c>
      <c r="K711" s="14" t="s">
        <v>6527</v>
      </c>
      <c r="L711" s="13" t="s">
        <v>413</v>
      </c>
      <c r="M711" s="12" t="s">
        <v>2063</v>
      </c>
      <c r="N711" s="14" t="s">
        <v>6658</v>
      </c>
      <c r="O711" s="7" t="s">
        <v>6640</v>
      </c>
    </row>
    <row r="712" spans="1:15" x14ac:dyDescent="0.3">
      <c r="A712" s="12" t="s">
        <v>6409</v>
      </c>
      <c r="B712" s="13" t="s">
        <v>5109</v>
      </c>
      <c r="C712" s="13" t="s">
        <v>2506</v>
      </c>
      <c r="D712" s="13" t="s">
        <v>304</v>
      </c>
      <c r="E712" s="13" t="s">
        <v>826</v>
      </c>
      <c r="F712" s="13" t="s">
        <v>2361</v>
      </c>
      <c r="G712" s="13" t="s">
        <v>6408</v>
      </c>
      <c r="H712" s="13" t="s">
        <v>18</v>
      </c>
      <c r="I712" s="12" t="s">
        <v>6410</v>
      </c>
      <c r="J712" s="13" t="s">
        <v>3068</v>
      </c>
      <c r="K712" s="13" t="s">
        <v>1659</v>
      </c>
      <c r="L712" s="13" t="s">
        <v>413</v>
      </c>
      <c r="M712" s="12" t="s">
        <v>6581</v>
      </c>
      <c r="N712" s="14" t="s">
        <v>6658</v>
      </c>
      <c r="O712" s="7"/>
    </row>
    <row r="713" spans="1:15" x14ac:dyDescent="0.3">
      <c r="A713" s="12" t="s">
        <v>2716</v>
      </c>
      <c r="B713" s="13" t="s">
        <v>3569</v>
      </c>
      <c r="C713" s="15">
        <v>2</v>
      </c>
      <c r="D713" s="13" t="s">
        <v>94</v>
      </c>
      <c r="E713" s="13" t="s">
        <v>826</v>
      </c>
      <c r="F713" s="13" t="s">
        <v>545</v>
      </c>
      <c r="G713" s="13" t="s">
        <v>3583</v>
      </c>
      <c r="H713" s="14" t="s">
        <v>18</v>
      </c>
      <c r="I713" s="12" t="s">
        <v>3570</v>
      </c>
      <c r="J713" s="13" t="s">
        <v>824</v>
      </c>
      <c r="K713" s="13" t="s">
        <v>1659</v>
      </c>
      <c r="L713" s="13" t="s">
        <v>316</v>
      </c>
      <c r="M713" s="12" t="s">
        <v>548</v>
      </c>
      <c r="N713" s="14" t="s">
        <v>6658</v>
      </c>
      <c r="O713" s="7" t="s">
        <v>6640</v>
      </c>
    </row>
    <row r="714" spans="1:15" x14ac:dyDescent="0.3">
      <c r="A714" s="12" t="s">
        <v>2716</v>
      </c>
      <c r="B714" s="13" t="s">
        <v>3585</v>
      </c>
      <c r="C714" s="13" t="s">
        <v>2506</v>
      </c>
      <c r="D714" s="13" t="s">
        <v>94</v>
      </c>
      <c r="E714" s="13" t="s">
        <v>826</v>
      </c>
      <c r="F714" s="13" t="s">
        <v>545</v>
      </c>
      <c r="G714" s="13" t="s">
        <v>3584</v>
      </c>
      <c r="H714" s="13" t="s">
        <v>18</v>
      </c>
      <c r="I714" s="12" t="s">
        <v>3586</v>
      </c>
      <c r="J714" s="13" t="s">
        <v>824</v>
      </c>
      <c r="K714" s="13" t="s">
        <v>1659</v>
      </c>
      <c r="L714" s="13" t="s">
        <v>316</v>
      </c>
      <c r="M714" s="12" t="s">
        <v>548</v>
      </c>
      <c r="N714" s="14" t="s">
        <v>6658</v>
      </c>
      <c r="O714" s="7"/>
    </row>
    <row r="715" spans="1:15" x14ac:dyDescent="0.3">
      <c r="A715" s="12" t="s">
        <v>2716</v>
      </c>
      <c r="B715" s="13" t="s">
        <v>4008</v>
      </c>
      <c r="C715" s="13" t="s">
        <v>2506</v>
      </c>
      <c r="D715" s="13" t="s">
        <v>94</v>
      </c>
      <c r="E715" s="13" t="s">
        <v>826</v>
      </c>
      <c r="F715" s="13" t="s">
        <v>603</v>
      </c>
      <c r="G715" s="13" t="s">
        <v>4007</v>
      </c>
      <c r="H715" s="13" t="s">
        <v>18</v>
      </c>
      <c r="I715" s="12" t="s">
        <v>4009</v>
      </c>
      <c r="J715" s="13" t="s">
        <v>824</v>
      </c>
      <c r="K715" s="13" t="s">
        <v>1659</v>
      </c>
      <c r="L715" s="13" t="s">
        <v>316</v>
      </c>
      <c r="M715" s="12" t="s">
        <v>6533</v>
      </c>
      <c r="N715" s="14" t="s">
        <v>6658</v>
      </c>
      <c r="O715" s="7"/>
    </row>
    <row r="716" spans="1:15" x14ac:dyDescent="0.3">
      <c r="A716" s="12" t="s">
        <v>2716</v>
      </c>
      <c r="B716" s="13" t="s">
        <v>3770</v>
      </c>
      <c r="C716" s="13" t="s">
        <v>2506</v>
      </c>
      <c r="D716" s="13" t="s">
        <v>94</v>
      </c>
      <c r="E716" s="13" t="s">
        <v>826</v>
      </c>
      <c r="F716" s="13" t="s">
        <v>582</v>
      </c>
      <c r="G716" s="13" t="s">
        <v>3769</v>
      </c>
      <c r="H716" s="13" t="s">
        <v>18</v>
      </c>
      <c r="I716" s="12" t="s">
        <v>3771</v>
      </c>
      <c r="J716" s="13" t="s">
        <v>824</v>
      </c>
      <c r="K716" s="13" t="s">
        <v>1659</v>
      </c>
      <c r="L716" s="13" t="s">
        <v>316</v>
      </c>
      <c r="M716" s="12" t="s">
        <v>585</v>
      </c>
      <c r="N716" s="14" t="s">
        <v>6658</v>
      </c>
      <c r="O716" s="7"/>
    </row>
    <row r="717" spans="1:15" x14ac:dyDescent="0.3">
      <c r="A717" s="12" t="s">
        <v>2716</v>
      </c>
      <c r="B717" s="13" t="s">
        <v>3661</v>
      </c>
      <c r="C717" s="13" t="s">
        <v>2506</v>
      </c>
      <c r="D717" s="13" t="s">
        <v>94</v>
      </c>
      <c r="E717" s="13" t="s">
        <v>826</v>
      </c>
      <c r="F717" s="13" t="s">
        <v>557</v>
      </c>
      <c r="G717" s="13" t="s">
        <v>3660</v>
      </c>
      <c r="H717" s="13" t="s">
        <v>18</v>
      </c>
      <c r="I717" s="12" t="s">
        <v>3662</v>
      </c>
      <c r="J717" s="13" t="s">
        <v>824</v>
      </c>
      <c r="K717" s="13" t="s">
        <v>1659</v>
      </c>
      <c r="L717" s="13" t="s">
        <v>316</v>
      </c>
      <c r="M717" s="12" t="s">
        <v>560</v>
      </c>
      <c r="N717" s="14" t="s">
        <v>6658</v>
      </c>
      <c r="O717" s="7"/>
    </row>
    <row r="718" spans="1:15" x14ac:dyDescent="0.3">
      <c r="A718" s="12" t="s">
        <v>2716</v>
      </c>
      <c r="B718" s="13" t="s">
        <v>3070</v>
      </c>
      <c r="C718" s="13" t="s">
        <v>6527</v>
      </c>
      <c r="D718" s="13" t="s">
        <v>94</v>
      </c>
      <c r="E718" s="13" t="s">
        <v>826</v>
      </c>
      <c r="F718" s="13" t="s">
        <v>509</v>
      </c>
      <c r="G718" s="13" t="s">
        <v>3069</v>
      </c>
      <c r="H718" s="13" t="s">
        <v>18</v>
      </c>
      <c r="I718" s="12" t="s">
        <v>3071</v>
      </c>
      <c r="J718" s="13" t="s">
        <v>824</v>
      </c>
      <c r="K718" s="13" t="s">
        <v>1659</v>
      </c>
      <c r="L718" s="13" t="s">
        <v>316</v>
      </c>
      <c r="M718" s="12" t="s">
        <v>512</v>
      </c>
      <c r="N718" s="14" t="s">
        <v>6658</v>
      </c>
      <c r="O718" s="7"/>
    </row>
    <row r="719" spans="1:15" x14ac:dyDescent="0.3">
      <c r="A719" s="12" t="s">
        <v>2716</v>
      </c>
      <c r="B719" s="13" t="s">
        <v>4164</v>
      </c>
      <c r="C719" s="13" t="s">
        <v>2506</v>
      </c>
      <c r="D719" s="13" t="s">
        <v>94</v>
      </c>
      <c r="E719" s="13" t="s">
        <v>826</v>
      </c>
      <c r="F719" s="13" t="s">
        <v>607</v>
      </c>
      <c r="G719" s="13" t="s">
        <v>4163</v>
      </c>
      <c r="H719" s="13" t="s">
        <v>18</v>
      </c>
      <c r="I719" s="12" t="s">
        <v>4165</v>
      </c>
      <c r="J719" s="13" t="s">
        <v>824</v>
      </c>
      <c r="K719" s="13" t="s">
        <v>1659</v>
      </c>
      <c r="L719" s="13" t="s">
        <v>316</v>
      </c>
      <c r="M719" s="12" t="s">
        <v>6547</v>
      </c>
      <c r="N719" s="14" t="s">
        <v>6658</v>
      </c>
      <c r="O719" s="7"/>
    </row>
    <row r="720" spans="1:15" x14ac:dyDescent="0.3">
      <c r="A720" s="12" t="s">
        <v>2716</v>
      </c>
      <c r="B720" s="13" t="s">
        <v>2847</v>
      </c>
      <c r="C720" s="13" t="s">
        <v>6527</v>
      </c>
      <c r="D720" s="13" t="s">
        <v>94</v>
      </c>
      <c r="E720" s="13" t="s">
        <v>826</v>
      </c>
      <c r="F720" s="13" t="s">
        <v>495</v>
      </c>
      <c r="G720" s="13" t="s">
        <v>2846</v>
      </c>
      <c r="H720" s="13" t="s">
        <v>18</v>
      </c>
      <c r="I720" s="12" t="s">
        <v>2848</v>
      </c>
      <c r="J720" s="13" t="s">
        <v>824</v>
      </c>
      <c r="K720" s="13" t="s">
        <v>1659</v>
      </c>
      <c r="L720" s="13" t="s">
        <v>316</v>
      </c>
      <c r="M720" s="12" t="s">
        <v>294</v>
      </c>
      <c r="N720" s="14" t="s">
        <v>6658</v>
      </c>
      <c r="O720" s="7"/>
    </row>
    <row r="721" spans="1:15" x14ac:dyDescent="0.3">
      <c r="A721" s="12" t="s">
        <v>2716</v>
      </c>
      <c r="B721" s="13" t="s">
        <v>3572</v>
      </c>
      <c r="C721" s="13" t="s">
        <v>6527</v>
      </c>
      <c r="D721" s="13" t="s">
        <v>94</v>
      </c>
      <c r="E721" s="13" t="s">
        <v>826</v>
      </c>
      <c r="F721" s="13" t="s">
        <v>545</v>
      </c>
      <c r="G721" s="13" t="s">
        <v>3571</v>
      </c>
      <c r="H721" s="13" t="s">
        <v>18</v>
      </c>
      <c r="I721" s="12" t="s">
        <v>3573</v>
      </c>
      <c r="J721" s="13" t="s">
        <v>824</v>
      </c>
      <c r="K721" s="13" t="s">
        <v>1659</v>
      </c>
      <c r="L721" s="13" t="s">
        <v>316</v>
      </c>
      <c r="M721" s="12" t="s">
        <v>548</v>
      </c>
      <c r="N721" s="14" t="s">
        <v>6658</v>
      </c>
      <c r="O721" s="7"/>
    </row>
    <row r="722" spans="1:15" x14ac:dyDescent="0.3">
      <c r="A722" s="12" t="s">
        <v>2716</v>
      </c>
      <c r="B722" s="13" t="s">
        <v>3944</v>
      </c>
      <c r="C722" s="13" t="s">
        <v>6527</v>
      </c>
      <c r="D722" s="13" t="s">
        <v>94</v>
      </c>
      <c r="E722" s="13" t="s">
        <v>826</v>
      </c>
      <c r="F722" s="13" t="s">
        <v>603</v>
      </c>
      <c r="G722" s="13" t="s">
        <v>3943</v>
      </c>
      <c r="H722" s="13" t="s">
        <v>18</v>
      </c>
      <c r="I722" s="12" t="s">
        <v>3945</v>
      </c>
      <c r="J722" s="13" t="s">
        <v>824</v>
      </c>
      <c r="K722" s="13" t="s">
        <v>1659</v>
      </c>
      <c r="L722" s="13" t="s">
        <v>316</v>
      </c>
      <c r="M722" s="12" t="s">
        <v>6541</v>
      </c>
      <c r="N722" s="14" t="s">
        <v>6658</v>
      </c>
      <c r="O722" s="7"/>
    </row>
    <row r="723" spans="1:15" x14ac:dyDescent="0.3">
      <c r="A723" s="12" t="s">
        <v>2716</v>
      </c>
      <c r="B723" s="13" t="s">
        <v>3588</v>
      </c>
      <c r="C723" s="13" t="s">
        <v>2506</v>
      </c>
      <c r="D723" s="13" t="s">
        <v>94</v>
      </c>
      <c r="E723" s="13" t="s">
        <v>826</v>
      </c>
      <c r="F723" s="13" t="s">
        <v>545</v>
      </c>
      <c r="G723" s="13" t="s">
        <v>3587</v>
      </c>
      <c r="H723" s="13" t="s">
        <v>18</v>
      </c>
      <c r="I723" s="12" t="s">
        <v>3589</v>
      </c>
      <c r="J723" s="13" t="s">
        <v>824</v>
      </c>
      <c r="K723" s="13" t="s">
        <v>1659</v>
      </c>
      <c r="L723" s="13" t="s">
        <v>316</v>
      </c>
      <c r="M723" s="12" t="s">
        <v>548</v>
      </c>
      <c r="N723" s="14" t="s">
        <v>6658</v>
      </c>
      <c r="O723" s="7"/>
    </row>
    <row r="724" spans="1:15" x14ac:dyDescent="0.3">
      <c r="A724" s="12" t="s">
        <v>2716</v>
      </c>
      <c r="B724" s="13" t="s">
        <v>3104</v>
      </c>
      <c r="C724" s="13" t="s">
        <v>2506</v>
      </c>
      <c r="D724" s="13" t="s">
        <v>94</v>
      </c>
      <c r="E724" s="13" t="s">
        <v>826</v>
      </c>
      <c r="F724" s="13" t="s">
        <v>509</v>
      </c>
      <c r="G724" s="13" t="s">
        <v>3103</v>
      </c>
      <c r="H724" s="13" t="s">
        <v>18</v>
      </c>
      <c r="I724" s="12" t="s">
        <v>3105</v>
      </c>
      <c r="J724" s="13" t="s">
        <v>824</v>
      </c>
      <c r="K724" s="13" t="s">
        <v>1659</v>
      </c>
      <c r="L724" s="13" t="s">
        <v>316</v>
      </c>
      <c r="M724" s="12" t="s">
        <v>512</v>
      </c>
      <c r="N724" s="14" t="s">
        <v>6658</v>
      </c>
      <c r="O724" s="7"/>
    </row>
    <row r="725" spans="1:15" x14ac:dyDescent="0.3">
      <c r="A725" s="12" t="s">
        <v>2716</v>
      </c>
      <c r="B725" s="13" t="s">
        <v>3752</v>
      </c>
      <c r="C725" s="13" t="s">
        <v>2506</v>
      </c>
      <c r="D725" s="13" t="s">
        <v>94</v>
      </c>
      <c r="E725" s="13" t="s">
        <v>826</v>
      </c>
      <c r="F725" s="13" t="s">
        <v>582</v>
      </c>
      <c r="G725" s="13" t="s">
        <v>3751</v>
      </c>
      <c r="H725" s="13" t="s">
        <v>18</v>
      </c>
      <c r="I725" s="12" t="s">
        <v>3753</v>
      </c>
      <c r="J725" s="13" t="s">
        <v>824</v>
      </c>
      <c r="K725" s="13" t="s">
        <v>1659</v>
      </c>
      <c r="L725" s="13" t="s">
        <v>316</v>
      </c>
      <c r="M725" s="12" t="s">
        <v>585</v>
      </c>
      <c r="N725" s="14" t="s">
        <v>6658</v>
      </c>
      <c r="O725" s="7"/>
    </row>
    <row r="726" spans="1:15" x14ac:dyDescent="0.3">
      <c r="A726" s="12" t="s">
        <v>2716</v>
      </c>
      <c r="B726" s="13" t="s">
        <v>2717</v>
      </c>
      <c r="C726" s="13" t="s">
        <v>2506</v>
      </c>
      <c r="D726" s="13" t="s">
        <v>94</v>
      </c>
      <c r="E726" s="13" t="s">
        <v>826</v>
      </c>
      <c r="F726" s="13" t="s">
        <v>484</v>
      </c>
      <c r="G726" s="13" t="s">
        <v>2715</v>
      </c>
      <c r="H726" s="13" t="s">
        <v>18</v>
      </c>
      <c r="I726" s="12" t="s">
        <v>2718</v>
      </c>
      <c r="J726" s="13" t="s">
        <v>824</v>
      </c>
      <c r="K726" s="13" t="s">
        <v>1659</v>
      </c>
      <c r="L726" s="13" t="s">
        <v>316</v>
      </c>
      <c r="M726" s="12" t="s">
        <v>490</v>
      </c>
      <c r="N726" s="14" t="s">
        <v>6658</v>
      </c>
      <c r="O726" s="7"/>
    </row>
    <row r="727" spans="1:15" x14ac:dyDescent="0.3">
      <c r="A727" s="12" t="s">
        <v>2716</v>
      </c>
      <c r="B727" s="13" t="s">
        <v>3005</v>
      </c>
      <c r="C727" s="13" t="s">
        <v>2506</v>
      </c>
      <c r="D727" s="13" t="s">
        <v>94</v>
      </c>
      <c r="E727" s="13" t="s">
        <v>826</v>
      </c>
      <c r="F727" s="13" t="s">
        <v>505</v>
      </c>
      <c r="G727" s="13" t="s">
        <v>3004</v>
      </c>
      <c r="H727" s="13" t="s">
        <v>18</v>
      </c>
      <c r="I727" s="12" t="s">
        <v>3006</v>
      </c>
      <c r="J727" s="13" t="s">
        <v>824</v>
      </c>
      <c r="K727" s="13" t="s">
        <v>1659</v>
      </c>
      <c r="L727" s="13" t="s">
        <v>316</v>
      </c>
      <c r="M727" s="12" t="s">
        <v>508</v>
      </c>
      <c r="N727" s="14" t="s">
        <v>6658</v>
      </c>
      <c r="O727" s="7"/>
    </row>
    <row r="728" spans="1:15" x14ac:dyDescent="0.3">
      <c r="A728" s="12" t="s">
        <v>2716</v>
      </c>
      <c r="B728" s="13" t="s">
        <v>2981</v>
      </c>
      <c r="C728" s="13" t="s">
        <v>6527</v>
      </c>
      <c r="D728" s="13" t="s">
        <v>94</v>
      </c>
      <c r="E728" s="13" t="s">
        <v>826</v>
      </c>
      <c r="F728" s="13" t="s">
        <v>505</v>
      </c>
      <c r="G728" s="13" t="s">
        <v>2980</v>
      </c>
      <c r="H728" s="13" t="s">
        <v>18</v>
      </c>
      <c r="I728" s="12" t="s">
        <v>2982</v>
      </c>
      <c r="J728" s="13" t="s">
        <v>824</v>
      </c>
      <c r="K728" s="13" t="s">
        <v>1659</v>
      </c>
      <c r="L728" s="13" t="s">
        <v>316</v>
      </c>
      <c r="M728" s="12" t="s">
        <v>508</v>
      </c>
      <c r="N728" s="14" t="s">
        <v>6658</v>
      </c>
      <c r="O728" s="7"/>
    </row>
    <row r="729" spans="1:15" x14ac:dyDescent="0.3">
      <c r="A729" s="12" t="s">
        <v>2716</v>
      </c>
      <c r="B729" s="13" t="s">
        <v>3575</v>
      </c>
      <c r="C729" s="13" t="s">
        <v>6527</v>
      </c>
      <c r="D729" s="13" t="s">
        <v>94</v>
      </c>
      <c r="E729" s="13" t="s">
        <v>826</v>
      </c>
      <c r="F729" s="13" t="s">
        <v>545</v>
      </c>
      <c r="G729" s="13" t="s">
        <v>3574</v>
      </c>
      <c r="H729" s="13" t="s">
        <v>18</v>
      </c>
      <c r="I729" s="12" t="s">
        <v>3576</v>
      </c>
      <c r="J729" s="13" t="s">
        <v>824</v>
      </c>
      <c r="K729" s="13" t="s">
        <v>1659</v>
      </c>
      <c r="L729" s="13" t="s">
        <v>316</v>
      </c>
      <c r="M729" s="12" t="s">
        <v>548</v>
      </c>
      <c r="N729" s="14" t="s">
        <v>6658</v>
      </c>
      <c r="O729" s="7"/>
    </row>
    <row r="730" spans="1:15" x14ac:dyDescent="0.3">
      <c r="A730" s="12" t="s">
        <v>2716</v>
      </c>
      <c r="B730" s="13" t="s">
        <v>3466</v>
      </c>
      <c r="C730" s="13" t="s">
        <v>6527</v>
      </c>
      <c r="D730" s="13" t="s">
        <v>94</v>
      </c>
      <c r="E730" s="13" t="s">
        <v>826</v>
      </c>
      <c r="F730" s="13" t="s">
        <v>533</v>
      </c>
      <c r="G730" s="13" t="s">
        <v>3465</v>
      </c>
      <c r="H730" s="13" t="s">
        <v>18</v>
      </c>
      <c r="I730" s="12" t="s">
        <v>3467</v>
      </c>
      <c r="J730" s="13" t="s">
        <v>824</v>
      </c>
      <c r="K730" s="13" t="s">
        <v>1659</v>
      </c>
      <c r="L730" s="13" t="s">
        <v>316</v>
      </c>
      <c r="M730" s="12" t="s">
        <v>536</v>
      </c>
      <c r="N730" s="14" t="s">
        <v>6658</v>
      </c>
      <c r="O730" s="7"/>
    </row>
    <row r="731" spans="1:15" x14ac:dyDescent="0.3">
      <c r="A731" s="12" t="s">
        <v>2716</v>
      </c>
      <c r="B731" s="13" t="s">
        <v>2987</v>
      </c>
      <c r="C731" s="13" t="s">
        <v>6527</v>
      </c>
      <c r="D731" s="13" t="s">
        <v>94</v>
      </c>
      <c r="E731" s="13" t="s">
        <v>826</v>
      </c>
      <c r="F731" s="13" t="s">
        <v>505</v>
      </c>
      <c r="G731" s="13" t="s">
        <v>2986</v>
      </c>
      <c r="H731" s="13" t="s">
        <v>18</v>
      </c>
      <c r="I731" s="12" t="s">
        <v>2988</v>
      </c>
      <c r="J731" s="13" t="s">
        <v>824</v>
      </c>
      <c r="K731" s="13" t="s">
        <v>1659</v>
      </c>
      <c r="L731" s="13" t="s">
        <v>316</v>
      </c>
      <c r="M731" s="12" t="s">
        <v>508</v>
      </c>
      <c r="N731" s="14" t="s">
        <v>6658</v>
      </c>
      <c r="O731" s="7"/>
    </row>
    <row r="732" spans="1:15" x14ac:dyDescent="0.3">
      <c r="A732" s="12" t="s">
        <v>2716</v>
      </c>
      <c r="B732" s="13" t="s">
        <v>2906</v>
      </c>
      <c r="C732" s="13" t="s">
        <v>6527</v>
      </c>
      <c r="D732" s="13" t="s">
        <v>94</v>
      </c>
      <c r="E732" s="13" t="s">
        <v>826</v>
      </c>
      <c r="F732" s="13" t="s">
        <v>501</v>
      </c>
      <c r="G732" s="13" t="s">
        <v>2905</v>
      </c>
      <c r="H732" s="13" t="s">
        <v>18</v>
      </c>
      <c r="I732" s="12" t="s">
        <v>2907</v>
      </c>
      <c r="J732" s="13" t="s">
        <v>824</v>
      </c>
      <c r="K732" s="13" t="s">
        <v>1659</v>
      </c>
      <c r="L732" s="13" t="s">
        <v>316</v>
      </c>
      <c r="M732" s="12" t="s">
        <v>504</v>
      </c>
      <c r="N732" s="14" t="s">
        <v>6658</v>
      </c>
      <c r="O732" s="7"/>
    </row>
    <row r="733" spans="1:15" x14ac:dyDescent="0.3">
      <c r="A733" s="12" t="s">
        <v>2716</v>
      </c>
      <c r="B733" s="13" t="s">
        <v>3591</v>
      </c>
      <c r="C733" s="13" t="s">
        <v>6527</v>
      </c>
      <c r="D733" s="13" t="s">
        <v>94</v>
      </c>
      <c r="E733" s="13" t="s">
        <v>826</v>
      </c>
      <c r="F733" s="13" t="s">
        <v>549</v>
      </c>
      <c r="G733" s="13" t="s">
        <v>3590</v>
      </c>
      <c r="H733" s="13" t="s">
        <v>18</v>
      </c>
      <c r="I733" s="12" t="s">
        <v>3592</v>
      </c>
      <c r="J733" s="13" t="s">
        <v>824</v>
      </c>
      <c r="K733" s="13" t="s">
        <v>1659</v>
      </c>
      <c r="L733" s="13" t="s">
        <v>316</v>
      </c>
      <c r="M733" s="12" t="s">
        <v>552</v>
      </c>
      <c r="N733" s="14" t="s">
        <v>6658</v>
      </c>
      <c r="O733" s="7"/>
    </row>
    <row r="734" spans="1:15" x14ac:dyDescent="0.3">
      <c r="A734" s="12" t="s">
        <v>2716</v>
      </c>
      <c r="B734" s="13" t="s">
        <v>3198</v>
      </c>
      <c r="C734" s="13" t="s">
        <v>2506</v>
      </c>
      <c r="D734" s="13" t="s">
        <v>94</v>
      </c>
      <c r="E734" s="13" t="s">
        <v>826</v>
      </c>
      <c r="F734" s="13" t="s">
        <v>513</v>
      </c>
      <c r="G734" s="13" t="s">
        <v>3197</v>
      </c>
      <c r="H734" s="13" t="s">
        <v>18</v>
      </c>
      <c r="I734" s="12" t="s">
        <v>3199</v>
      </c>
      <c r="J734" s="13" t="s">
        <v>824</v>
      </c>
      <c r="K734" s="13" t="s">
        <v>1659</v>
      </c>
      <c r="L734" s="13" t="s">
        <v>316</v>
      </c>
      <c r="M734" s="12" t="s">
        <v>435</v>
      </c>
      <c r="N734" s="14" t="s">
        <v>6658</v>
      </c>
      <c r="O734" s="7"/>
    </row>
    <row r="735" spans="1:15" x14ac:dyDescent="0.3">
      <c r="A735" s="12" t="s">
        <v>2716</v>
      </c>
      <c r="B735" s="13" t="s">
        <v>3201</v>
      </c>
      <c r="C735" s="13" t="s">
        <v>2506</v>
      </c>
      <c r="D735" s="13" t="s">
        <v>94</v>
      </c>
      <c r="E735" s="13" t="s">
        <v>826</v>
      </c>
      <c r="F735" s="13" t="s">
        <v>513</v>
      </c>
      <c r="G735" s="13" t="s">
        <v>3200</v>
      </c>
      <c r="H735" s="13" t="s">
        <v>18</v>
      </c>
      <c r="I735" s="12" t="s">
        <v>3202</v>
      </c>
      <c r="J735" s="13" t="s">
        <v>824</v>
      </c>
      <c r="K735" s="13" t="s">
        <v>1659</v>
      </c>
      <c r="L735" s="13" t="s">
        <v>316</v>
      </c>
      <c r="M735" s="12" t="s">
        <v>435</v>
      </c>
      <c r="N735" s="14" t="s">
        <v>6658</v>
      </c>
      <c r="O735" s="7"/>
    </row>
    <row r="736" spans="1:15" x14ac:dyDescent="0.3">
      <c r="A736" s="12" t="s">
        <v>2716</v>
      </c>
      <c r="B736" s="13" t="s">
        <v>3615</v>
      </c>
      <c r="C736" s="13" t="s">
        <v>6527</v>
      </c>
      <c r="D736" s="13" t="s">
        <v>94</v>
      </c>
      <c r="E736" s="13" t="s">
        <v>826</v>
      </c>
      <c r="F736" s="13" t="s">
        <v>549</v>
      </c>
      <c r="G736" s="13" t="s">
        <v>3614</v>
      </c>
      <c r="H736" s="13" t="s">
        <v>18</v>
      </c>
      <c r="I736" s="12" t="s">
        <v>3616</v>
      </c>
      <c r="J736" s="13" t="s">
        <v>824</v>
      </c>
      <c r="K736" s="13" t="s">
        <v>1659</v>
      </c>
      <c r="L736" s="13" t="s">
        <v>316</v>
      </c>
      <c r="M736" s="12" t="s">
        <v>552</v>
      </c>
      <c r="N736" s="14" t="s">
        <v>6658</v>
      </c>
      <c r="O736" s="7"/>
    </row>
    <row r="737" spans="1:15" x14ac:dyDescent="0.3">
      <c r="A737" s="12" t="s">
        <v>2716</v>
      </c>
      <c r="B737" s="13" t="s">
        <v>3578</v>
      </c>
      <c r="C737" s="13" t="s">
        <v>2506</v>
      </c>
      <c r="D737" s="13" t="s">
        <v>94</v>
      </c>
      <c r="E737" s="13" t="s">
        <v>826</v>
      </c>
      <c r="F737" s="13" t="s">
        <v>545</v>
      </c>
      <c r="G737" s="13" t="s">
        <v>3577</v>
      </c>
      <c r="H737" s="13" t="s">
        <v>18</v>
      </c>
      <c r="I737" s="12" t="s">
        <v>3579</v>
      </c>
      <c r="J737" s="13" t="s">
        <v>824</v>
      </c>
      <c r="K737" s="13" t="s">
        <v>1659</v>
      </c>
      <c r="L737" s="13" t="s">
        <v>316</v>
      </c>
      <c r="M737" s="12" t="s">
        <v>548</v>
      </c>
      <c r="N737" s="14" t="s">
        <v>6658</v>
      </c>
      <c r="O737" s="7"/>
    </row>
    <row r="738" spans="1:15" x14ac:dyDescent="0.3">
      <c r="A738" s="12" t="s">
        <v>2716</v>
      </c>
      <c r="B738" s="13" t="s">
        <v>2894</v>
      </c>
      <c r="C738" s="13" t="s">
        <v>6527</v>
      </c>
      <c r="D738" s="13" t="s">
        <v>94</v>
      </c>
      <c r="E738" s="13" t="s">
        <v>826</v>
      </c>
      <c r="F738" s="13" t="s">
        <v>497</v>
      </c>
      <c r="G738" s="13" t="s">
        <v>2893</v>
      </c>
      <c r="H738" s="13" t="s">
        <v>18</v>
      </c>
      <c r="I738" s="12" t="s">
        <v>2895</v>
      </c>
      <c r="J738" s="13" t="s">
        <v>824</v>
      </c>
      <c r="K738" s="13" t="s">
        <v>1659</v>
      </c>
      <c r="L738" s="13" t="s">
        <v>316</v>
      </c>
      <c r="M738" s="12" t="s">
        <v>500</v>
      </c>
      <c r="N738" s="14" t="s">
        <v>6658</v>
      </c>
      <c r="O738" s="7"/>
    </row>
    <row r="739" spans="1:15" x14ac:dyDescent="0.3">
      <c r="A739" s="12" t="s">
        <v>2716</v>
      </c>
      <c r="B739" s="13" t="s">
        <v>3581</v>
      </c>
      <c r="C739" s="13" t="s">
        <v>2506</v>
      </c>
      <c r="D739" s="13" t="s">
        <v>94</v>
      </c>
      <c r="E739" s="13" t="s">
        <v>826</v>
      </c>
      <c r="F739" s="13" t="s">
        <v>545</v>
      </c>
      <c r="G739" s="13" t="s">
        <v>3580</v>
      </c>
      <c r="H739" s="13" t="s">
        <v>18</v>
      </c>
      <c r="I739" s="12" t="s">
        <v>3582</v>
      </c>
      <c r="J739" s="13" t="s">
        <v>824</v>
      </c>
      <c r="K739" s="13" t="s">
        <v>1659</v>
      </c>
      <c r="L739" s="13" t="s">
        <v>316</v>
      </c>
      <c r="M739" s="12" t="s">
        <v>548</v>
      </c>
      <c r="N739" s="14" t="s">
        <v>6658</v>
      </c>
      <c r="O739" s="7"/>
    </row>
    <row r="740" spans="1:15" x14ac:dyDescent="0.3">
      <c r="A740" s="12" t="s">
        <v>2716</v>
      </c>
      <c r="B740" s="13" t="s">
        <v>3225</v>
      </c>
      <c r="C740" s="13" t="s">
        <v>2506</v>
      </c>
      <c r="D740" s="13" t="s">
        <v>94</v>
      </c>
      <c r="E740" s="13" t="s">
        <v>826</v>
      </c>
      <c r="F740" s="13" t="s">
        <v>603</v>
      </c>
      <c r="G740" s="13" t="s">
        <v>4010</v>
      </c>
      <c r="H740" s="13" t="s">
        <v>18</v>
      </c>
      <c r="I740" s="12" t="s">
        <v>4011</v>
      </c>
      <c r="J740" s="13" t="s">
        <v>824</v>
      </c>
      <c r="K740" s="13" t="s">
        <v>1659</v>
      </c>
      <c r="L740" s="13" t="s">
        <v>316</v>
      </c>
      <c r="M740" s="12" t="s">
        <v>6529</v>
      </c>
      <c r="N740" s="14" t="s">
        <v>6658</v>
      </c>
      <c r="O740" s="7"/>
    </row>
    <row r="741" spans="1:15" x14ac:dyDescent="0.3">
      <c r="A741" s="12" t="s">
        <v>2716</v>
      </c>
      <c r="B741" s="13" t="s">
        <v>3609</v>
      </c>
      <c r="C741" s="13" t="s">
        <v>2506</v>
      </c>
      <c r="D741" s="13" t="s">
        <v>94</v>
      </c>
      <c r="E741" s="13" t="s">
        <v>826</v>
      </c>
      <c r="F741" s="13" t="s">
        <v>549</v>
      </c>
      <c r="G741" s="13" t="s">
        <v>3622</v>
      </c>
      <c r="H741" s="13" t="s">
        <v>18</v>
      </c>
      <c r="I741" s="12" t="s">
        <v>3623</v>
      </c>
      <c r="J741" s="13" t="s">
        <v>824</v>
      </c>
      <c r="K741" s="13" t="s">
        <v>1659</v>
      </c>
      <c r="L741" s="13" t="s">
        <v>316</v>
      </c>
      <c r="M741" s="12" t="s">
        <v>552</v>
      </c>
      <c r="N741" s="14" t="s">
        <v>6658</v>
      </c>
      <c r="O741" s="7"/>
    </row>
    <row r="742" spans="1:15" x14ac:dyDescent="0.3">
      <c r="A742" s="12" t="s">
        <v>2716</v>
      </c>
      <c r="B742" s="13" t="s">
        <v>3213</v>
      </c>
      <c r="C742" s="13" t="s">
        <v>6527</v>
      </c>
      <c r="D742" s="13" t="s">
        <v>94</v>
      </c>
      <c r="E742" s="13" t="s">
        <v>826</v>
      </c>
      <c r="F742" s="13" t="s">
        <v>549</v>
      </c>
      <c r="G742" s="13" t="s">
        <v>3620</v>
      </c>
      <c r="H742" s="13" t="s">
        <v>18</v>
      </c>
      <c r="I742" s="12" t="s">
        <v>3621</v>
      </c>
      <c r="J742" s="13" t="s">
        <v>824</v>
      </c>
      <c r="K742" s="13" t="s">
        <v>1659</v>
      </c>
      <c r="L742" s="13" t="s">
        <v>316</v>
      </c>
      <c r="M742" s="12" t="s">
        <v>552</v>
      </c>
      <c r="N742" s="14" t="s">
        <v>6658</v>
      </c>
      <c r="O742" s="7"/>
    </row>
    <row r="743" spans="1:15" x14ac:dyDescent="0.3">
      <c r="A743" s="12" t="s">
        <v>2716</v>
      </c>
      <c r="B743" s="13" t="s">
        <v>3802</v>
      </c>
      <c r="C743" s="13" t="s">
        <v>6527</v>
      </c>
      <c r="D743" s="13" t="s">
        <v>94</v>
      </c>
      <c r="E743" s="13" t="s">
        <v>826</v>
      </c>
      <c r="F743" s="13" t="s">
        <v>607</v>
      </c>
      <c r="G743" s="13" t="s">
        <v>4115</v>
      </c>
      <c r="H743" s="13" t="s">
        <v>18</v>
      </c>
      <c r="I743" s="12" t="s">
        <v>4116</v>
      </c>
      <c r="J743" s="13" t="s">
        <v>824</v>
      </c>
      <c r="K743" s="13" t="s">
        <v>1659</v>
      </c>
      <c r="L743" s="13" t="s">
        <v>316</v>
      </c>
      <c r="M743" s="12" t="s">
        <v>6583</v>
      </c>
      <c r="N743" s="14" t="s">
        <v>6658</v>
      </c>
      <c r="O743" s="7"/>
    </row>
    <row r="744" spans="1:15" x14ac:dyDescent="0.3">
      <c r="A744" s="12" t="s">
        <v>3008</v>
      </c>
      <c r="B744" s="13" t="s">
        <v>3009</v>
      </c>
      <c r="C744" s="13" t="s">
        <v>2506</v>
      </c>
      <c r="D744" s="13" t="s">
        <v>304</v>
      </c>
      <c r="E744" s="13" t="s">
        <v>826</v>
      </c>
      <c r="F744" s="13" t="s">
        <v>505</v>
      </c>
      <c r="G744" s="13" t="s">
        <v>3007</v>
      </c>
      <c r="H744" s="13" t="s">
        <v>18</v>
      </c>
      <c r="I744" s="12" t="s">
        <v>3011</v>
      </c>
      <c r="J744" s="13" t="s">
        <v>3010</v>
      </c>
      <c r="K744" s="13" t="s">
        <v>1659</v>
      </c>
      <c r="L744" s="13" t="s">
        <v>316</v>
      </c>
      <c r="M744" s="12" t="s">
        <v>508</v>
      </c>
      <c r="N744" s="14" t="s">
        <v>6658</v>
      </c>
      <c r="O744" s="7"/>
    </row>
    <row r="745" spans="1:15" x14ac:dyDescent="0.3">
      <c r="A745" s="12" t="s">
        <v>2757</v>
      </c>
      <c r="B745" s="13" t="s">
        <v>3240</v>
      </c>
      <c r="C745" s="13" t="s">
        <v>6527</v>
      </c>
      <c r="D745" s="13" t="s">
        <v>94</v>
      </c>
      <c r="E745" s="13" t="s">
        <v>826</v>
      </c>
      <c r="F745" s="13" t="s">
        <v>519</v>
      </c>
      <c r="G745" s="13" t="s">
        <v>3239</v>
      </c>
      <c r="H745" s="13" t="s">
        <v>18</v>
      </c>
      <c r="I745" s="12" t="s">
        <v>3241</v>
      </c>
      <c r="J745" s="13" t="s">
        <v>2759</v>
      </c>
      <c r="K745" s="13" t="s">
        <v>1659</v>
      </c>
      <c r="L745" s="13" t="s">
        <v>316</v>
      </c>
      <c r="M745" s="12" t="s">
        <v>522</v>
      </c>
      <c r="N745" s="14" t="s">
        <v>6658</v>
      </c>
      <c r="O745" s="7"/>
    </row>
    <row r="746" spans="1:15" x14ac:dyDescent="0.3">
      <c r="A746" s="12" t="s">
        <v>2757</v>
      </c>
      <c r="B746" s="13" t="s">
        <v>3625</v>
      </c>
      <c r="C746" s="13" t="s">
        <v>2506</v>
      </c>
      <c r="D746" s="13" t="s">
        <v>94</v>
      </c>
      <c r="E746" s="13" t="s">
        <v>826</v>
      </c>
      <c r="F746" s="13" t="s">
        <v>549</v>
      </c>
      <c r="G746" s="13" t="s">
        <v>3624</v>
      </c>
      <c r="H746" s="13" t="s">
        <v>18</v>
      </c>
      <c r="I746" s="12" t="s">
        <v>3626</v>
      </c>
      <c r="J746" s="13" t="s">
        <v>2759</v>
      </c>
      <c r="K746" s="13" t="s">
        <v>1659</v>
      </c>
      <c r="L746" s="13" t="s">
        <v>316</v>
      </c>
      <c r="M746" s="12" t="s">
        <v>552</v>
      </c>
      <c r="N746" s="14" t="s">
        <v>6658</v>
      </c>
      <c r="O746" s="7"/>
    </row>
    <row r="747" spans="1:15" x14ac:dyDescent="0.3">
      <c r="A747" s="12" t="s">
        <v>2757</v>
      </c>
      <c r="B747" s="13" t="s">
        <v>3255</v>
      </c>
      <c r="C747" s="13" t="s">
        <v>2506</v>
      </c>
      <c r="D747" s="13" t="s">
        <v>94</v>
      </c>
      <c r="E747" s="13" t="s">
        <v>826</v>
      </c>
      <c r="F747" s="13" t="s">
        <v>519</v>
      </c>
      <c r="G747" s="13" t="s">
        <v>3254</v>
      </c>
      <c r="H747" s="13" t="s">
        <v>18</v>
      </c>
      <c r="I747" s="12" t="s">
        <v>3256</v>
      </c>
      <c r="J747" s="13" t="s">
        <v>2759</v>
      </c>
      <c r="K747" s="13" t="s">
        <v>1659</v>
      </c>
      <c r="L747" s="13" t="s">
        <v>316</v>
      </c>
      <c r="M747" s="12" t="s">
        <v>522</v>
      </c>
      <c r="N747" s="14" t="s">
        <v>6658</v>
      </c>
      <c r="O747" s="7"/>
    </row>
    <row r="748" spans="1:15" x14ac:dyDescent="0.3">
      <c r="A748" s="12" t="s">
        <v>2757</v>
      </c>
      <c r="B748" s="13" t="s">
        <v>3243</v>
      </c>
      <c r="C748" s="13" t="s">
        <v>6527</v>
      </c>
      <c r="D748" s="13" t="s">
        <v>94</v>
      </c>
      <c r="E748" s="13" t="s">
        <v>826</v>
      </c>
      <c r="F748" s="13" t="s">
        <v>519</v>
      </c>
      <c r="G748" s="13" t="s">
        <v>3242</v>
      </c>
      <c r="H748" s="13" t="s">
        <v>18</v>
      </c>
      <c r="I748" s="12" t="s">
        <v>3244</v>
      </c>
      <c r="J748" s="13" t="s">
        <v>2759</v>
      </c>
      <c r="K748" s="13" t="s">
        <v>1659</v>
      </c>
      <c r="L748" s="13" t="s">
        <v>316</v>
      </c>
      <c r="M748" s="12" t="s">
        <v>522</v>
      </c>
      <c r="N748" s="14" t="s">
        <v>6658</v>
      </c>
      <c r="O748" s="7"/>
    </row>
    <row r="749" spans="1:15" x14ac:dyDescent="0.3">
      <c r="A749" s="12" t="s">
        <v>2757</v>
      </c>
      <c r="B749" s="13" t="s">
        <v>3246</v>
      </c>
      <c r="C749" s="13" t="s">
        <v>6527</v>
      </c>
      <c r="D749" s="13" t="s">
        <v>94</v>
      </c>
      <c r="E749" s="13" t="s">
        <v>826</v>
      </c>
      <c r="F749" s="13" t="s">
        <v>519</v>
      </c>
      <c r="G749" s="13" t="s">
        <v>3245</v>
      </c>
      <c r="H749" s="13" t="s">
        <v>18</v>
      </c>
      <c r="I749" s="12" t="s">
        <v>3247</v>
      </c>
      <c r="J749" s="13" t="s">
        <v>2759</v>
      </c>
      <c r="K749" s="13" t="s">
        <v>1659</v>
      </c>
      <c r="L749" s="13" t="s">
        <v>316</v>
      </c>
      <c r="M749" s="12" t="s">
        <v>522</v>
      </c>
      <c r="N749" s="14" t="s">
        <v>6658</v>
      </c>
      <c r="O749" s="7"/>
    </row>
    <row r="750" spans="1:15" x14ac:dyDescent="0.3">
      <c r="A750" s="12" t="s">
        <v>2757</v>
      </c>
      <c r="B750" s="13" t="s">
        <v>4056</v>
      </c>
      <c r="C750" s="13" t="s">
        <v>2506</v>
      </c>
      <c r="D750" s="13" t="s">
        <v>94</v>
      </c>
      <c r="E750" s="13" t="s">
        <v>826</v>
      </c>
      <c r="F750" s="13" t="s">
        <v>603</v>
      </c>
      <c r="G750" s="13" t="s">
        <v>4055</v>
      </c>
      <c r="H750" s="13" t="s">
        <v>18</v>
      </c>
      <c r="I750" s="12" t="s">
        <v>4057</v>
      </c>
      <c r="J750" s="13" t="s">
        <v>2759</v>
      </c>
      <c r="K750" s="13" t="s">
        <v>1659</v>
      </c>
      <c r="L750" s="13" t="s">
        <v>316</v>
      </c>
      <c r="M750" s="12" t="s">
        <v>6535</v>
      </c>
      <c r="N750" s="14" t="s">
        <v>6658</v>
      </c>
      <c r="O750" s="7"/>
    </row>
    <row r="751" spans="1:15" x14ac:dyDescent="0.3">
      <c r="A751" s="12" t="s">
        <v>2757</v>
      </c>
      <c r="B751" s="13" t="s">
        <v>4061</v>
      </c>
      <c r="C751" s="13" t="s">
        <v>2506</v>
      </c>
      <c r="D751" s="13" t="s">
        <v>94</v>
      </c>
      <c r="E751" s="13" t="s">
        <v>826</v>
      </c>
      <c r="F751" s="13" t="s">
        <v>603</v>
      </c>
      <c r="G751" s="13" t="s">
        <v>4060</v>
      </c>
      <c r="H751" s="13" t="s">
        <v>18</v>
      </c>
      <c r="I751" s="12" t="s">
        <v>4062</v>
      </c>
      <c r="J751" s="13" t="s">
        <v>2759</v>
      </c>
      <c r="K751" s="13" t="s">
        <v>1659</v>
      </c>
      <c r="L751" s="13" t="s">
        <v>316</v>
      </c>
      <c r="M751" s="12" t="s">
        <v>606</v>
      </c>
      <c r="N751" s="14" t="s">
        <v>6658</v>
      </c>
      <c r="O751" s="7"/>
    </row>
    <row r="752" spans="1:15" x14ac:dyDescent="0.3">
      <c r="A752" s="12" t="s">
        <v>2757</v>
      </c>
      <c r="B752" s="13" t="s">
        <v>3830</v>
      </c>
      <c r="C752" s="13" t="s">
        <v>6527</v>
      </c>
      <c r="D752" s="13" t="s">
        <v>94</v>
      </c>
      <c r="E752" s="13" t="s">
        <v>826</v>
      </c>
      <c r="F752" s="13" t="s">
        <v>590</v>
      </c>
      <c r="G752" s="13" t="s">
        <v>3829</v>
      </c>
      <c r="H752" s="13" t="s">
        <v>18</v>
      </c>
      <c r="I752" s="12" t="s">
        <v>3831</v>
      </c>
      <c r="J752" s="13" t="s">
        <v>2759</v>
      </c>
      <c r="K752" s="13" t="s">
        <v>1659</v>
      </c>
      <c r="L752" s="13" t="s">
        <v>316</v>
      </c>
      <c r="M752" s="12" t="s">
        <v>593</v>
      </c>
      <c r="N752" s="14" t="s">
        <v>6658</v>
      </c>
      <c r="O752" s="7"/>
    </row>
    <row r="753" spans="1:15" x14ac:dyDescent="0.3">
      <c r="A753" s="12" t="s">
        <v>2757</v>
      </c>
      <c r="B753" s="13" t="s">
        <v>3498</v>
      </c>
      <c r="C753" s="13" t="s">
        <v>2506</v>
      </c>
      <c r="D753" s="13" t="s">
        <v>94</v>
      </c>
      <c r="E753" s="13" t="s">
        <v>826</v>
      </c>
      <c r="F753" s="13" t="s">
        <v>533</v>
      </c>
      <c r="G753" s="13" t="s">
        <v>3497</v>
      </c>
      <c r="H753" s="13" t="s">
        <v>18</v>
      </c>
      <c r="I753" s="12" t="s">
        <v>3499</v>
      </c>
      <c r="J753" s="13" t="s">
        <v>2759</v>
      </c>
      <c r="K753" s="13" t="s">
        <v>1659</v>
      </c>
      <c r="L753" s="13" t="s">
        <v>316</v>
      </c>
      <c r="M753" s="12" t="s">
        <v>536</v>
      </c>
      <c r="N753" s="14" t="s">
        <v>6658</v>
      </c>
      <c r="O753" s="7"/>
    </row>
    <row r="754" spans="1:15" x14ac:dyDescent="0.3">
      <c r="A754" s="12" t="s">
        <v>2757</v>
      </c>
      <c r="B754" s="13" t="s">
        <v>3501</v>
      </c>
      <c r="C754" s="13" t="s">
        <v>2506</v>
      </c>
      <c r="D754" s="13" t="s">
        <v>94</v>
      </c>
      <c r="E754" s="13" t="s">
        <v>826</v>
      </c>
      <c r="F754" s="13" t="s">
        <v>533</v>
      </c>
      <c r="G754" s="13" t="s">
        <v>3500</v>
      </c>
      <c r="H754" s="13" t="s">
        <v>18</v>
      </c>
      <c r="I754" s="12" t="s">
        <v>3502</v>
      </c>
      <c r="J754" s="13" t="s">
        <v>2759</v>
      </c>
      <c r="K754" s="13" t="s">
        <v>1659</v>
      </c>
      <c r="L754" s="13" t="s">
        <v>316</v>
      </c>
      <c r="M754" s="12" t="s">
        <v>536</v>
      </c>
      <c r="N754" s="14" t="s">
        <v>6658</v>
      </c>
      <c r="O754" s="7"/>
    </row>
    <row r="755" spans="1:15" x14ac:dyDescent="0.3">
      <c r="A755" s="12" t="s">
        <v>2757</v>
      </c>
      <c r="B755" s="13" t="s">
        <v>3504</v>
      </c>
      <c r="C755" s="13" t="s">
        <v>2506</v>
      </c>
      <c r="D755" s="13" t="s">
        <v>94</v>
      </c>
      <c r="E755" s="13" t="s">
        <v>826</v>
      </c>
      <c r="F755" s="13" t="s">
        <v>533</v>
      </c>
      <c r="G755" s="13" t="s">
        <v>3503</v>
      </c>
      <c r="H755" s="13" t="s">
        <v>18</v>
      </c>
      <c r="I755" s="12" t="s">
        <v>3505</v>
      </c>
      <c r="J755" s="13" t="s">
        <v>2759</v>
      </c>
      <c r="K755" s="13" t="s">
        <v>1659</v>
      </c>
      <c r="L755" s="13" t="s">
        <v>316</v>
      </c>
      <c r="M755" s="12" t="s">
        <v>536</v>
      </c>
      <c r="N755" s="14" t="s">
        <v>6658</v>
      </c>
      <c r="O755" s="7"/>
    </row>
    <row r="756" spans="1:15" x14ac:dyDescent="0.3">
      <c r="A756" s="12" t="s">
        <v>2757</v>
      </c>
      <c r="B756" s="13" t="s">
        <v>3507</v>
      </c>
      <c r="C756" s="13" t="s">
        <v>2506</v>
      </c>
      <c r="D756" s="13" t="s">
        <v>94</v>
      </c>
      <c r="E756" s="13" t="s">
        <v>826</v>
      </c>
      <c r="F756" s="13" t="s">
        <v>533</v>
      </c>
      <c r="G756" s="13" t="s">
        <v>3506</v>
      </c>
      <c r="H756" s="13" t="s">
        <v>18</v>
      </c>
      <c r="I756" s="12" t="s">
        <v>3508</v>
      </c>
      <c r="J756" s="13" t="s">
        <v>2759</v>
      </c>
      <c r="K756" s="13" t="s">
        <v>1659</v>
      </c>
      <c r="L756" s="13" t="s">
        <v>316</v>
      </c>
      <c r="M756" s="12" t="s">
        <v>536</v>
      </c>
      <c r="N756" s="14" t="s">
        <v>6658</v>
      </c>
      <c r="O756" s="7"/>
    </row>
    <row r="757" spans="1:15" x14ac:dyDescent="0.3">
      <c r="A757" s="12" t="s">
        <v>2757</v>
      </c>
      <c r="B757" s="13" t="s">
        <v>3628</v>
      </c>
      <c r="C757" s="13" t="s">
        <v>2506</v>
      </c>
      <c r="D757" s="13" t="s">
        <v>94</v>
      </c>
      <c r="E757" s="13" t="s">
        <v>826</v>
      </c>
      <c r="F757" s="13" t="s">
        <v>549</v>
      </c>
      <c r="G757" s="13" t="s">
        <v>3627</v>
      </c>
      <c r="H757" s="13" t="s">
        <v>18</v>
      </c>
      <c r="I757" s="12" t="s">
        <v>3629</v>
      </c>
      <c r="J757" s="13" t="s">
        <v>2759</v>
      </c>
      <c r="K757" s="13" t="s">
        <v>1659</v>
      </c>
      <c r="L757" s="13" t="s">
        <v>316</v>
      </c>
      <c r="M757" s="12" t="s">
        <v>552</v>
      </c>
      <c r="N757" s="14" t="s">
        <v>6658</v>
      </c>
      <c r="O757" s="7"/>
    </row>
    <row r="758" spans="1:15" x14ac:dyDescent="0.3">
      <c r="A758" s="12" t="s">
        <v>2757</v>
      </c>
      <c r="B758" s="13" t="s">
        <v>3631</v>
      </c>
      <c r="C758" s="13" t="s">
        <v>2506</v>
      </c>
      <c r="D758" s="13" t="s">
        <v>94</v>
      </c>
      <c r="E758" s="13" t="s">
        <v>826</v>
      </c>
      <c r="F758" s="13" t="s">
        <v>549</v>
      </c>
      <c r="G758" s="13" t="s">
        <v>3630</v>
      </c>
      <c r="H758" s="13" t="s">
        <v>18</v>
      </c>
      <c r="I758" s="12" t="s">
        <v>3632</v>
      </c>
      <c r="J758" s="13" t="s">
        <v>2759</v>
      </c>
      <c r="K758" s="13" t="s">
        <v>1659</v>
      </c>
      <c r="L758" s="13" t="s">
        <v>316</v>
      </c>
      <c r="M758" s="12" t="s">
        <v>552</v>
      </c>
      <c r="N758" s="14" t="s">
        <v>6658</v>
      </c>
      <c r="O758" s="7"/>
    </row>
    <row r="759" spans="1:15" x14ac:dyDescent="0.3">
      <c r="A759" s="12" t="s">
        <v>2757</v>
      </c>
      <c r="B759" s="13" t="s">
        <v>3510</v>
      </c>
      <c r="C759" s="13" t="s">
        <v>2506</v>
      </c>
      <c r="D759" s="13" t="s">
        <v>94</v>
      </c>
      <c r="E759" s="13" t="s">
        <v>826</v>
      </c>
      <c r="F759" s="13" t="s">
        <v>533</v>
      </c>
      <c r="G759" s="13" t="s">
        <v>3509</v>
      </c>
      <c r="H759" s="13" t="s">
        <v>18</v>
      </c>
      <c r="I759" s="12" t="s">
        <v>3511</v>
      </c>
      <c r="J759" s="13" t="s">
        <v>2759</v>
      </c>
      <c r="K759" s="13" t="s">
        <v>1659</v>
      </c>
      <c r="L759" s="13" t="s">
        <v>316</v>
      </c>
      <c r="M759" s="12" t="s">
        <v>536</v>
      </c>
      <c r="N759" s="14" t="s">
        <v>6658</v>
      </c>
      <c r="O759" s="7"/>
    </row>
    <row r="760" spans="1:15" x14ac:dyDescent="0.3">
      <c r="A760" s="12" t="s">
        <v>2757</v>
      </c>
      <c r="B760" s="13" t="s">
        <v>3180</v>
      </c>
      <c r="C760" s="13" t="s">
        <v>6527</v>
      </c>
      <c r="D760" s="13" t="s">
        <v>94</v>
      </c>
      <c r="E760" s="13" t="s">
        <v>826</v>
      </c>
      <c r="F760" s="13" t="s">
        <v>513</v>
      </c>
      <c r="G760" s="13" t="s">
        <v>3179</v>
      </c>
      <c r="H760" s="13" t="s">
        <v>18</v>
      </c>
      <c r="I760" s="12" t="s">
        <v>3181</v>
      </c>
      <c r="J760" s="13" t="s">
        <v>2759</v>
      </c>
      <c r="K760" s="13" t="s">
        <v>1659</v>
      </c>
      <c r="L760" s="13" t="s">
        <v>316</v>
      </c>
      <c r="M760" s="12" t="s">
        <v>435</v>
      </c>
      <c r="N760" s="14" t="s">
        <v>6658</v>
      </c>
      <c r="O760" s="7"/>
    </row>
    <row r="761" spans="1:15" x14ac:dyDescent="0.3">
      <c r="A761" s="12" t="s">
        <v>2757</v>
      </c>
      <c r="B761" s="13" t="s">
        <v>3519</v>
      </c>
      <c r="C761" s="13" t="s">
        <v>6527</v>
      </c>
      <c r="D761" s="13" t="s">
        <v>94</v>
      </c>
      <c r="E761" s="13" t="s">
        <v>826</v>
      </c>
      <c r="F761" s="13" t="s">
        <v>537</v>
      </c>
      <c r="G761" s="13" t="s">
        <v>3518</v>
      </c>
      <c r="H761" s="13" t="s">
        <v>18</v>
      </c>
      <c r="I761" s="12" t="s">
        <v>3520</v>
      </c>
      <c r="J761" s="13" t="s">
        <v>2759</v>
      </c>
      <c r="K761" s="13" t="s">
        <v>1659</v>
      </c>
      <c r="L761" s="13" t="s">
        <v>316</v>
      </c>
      <c r="M761" s="12" t="s">
        <v>540</v>
      </c>
      <c r="N761" s="14" t="s">
        <v>6658</v>
      </c>
      <c r="O761" s="7"/>
    </row>
    <row r="762" spans="1:15" x14ac:dyDescent="0.3">
      <c r="A762" s="12" t="s">
        <v>2757</v>
      </c>
      <c r="B762" s="13" t="s">
        <v>3064</v>
      </c>
      <c r="C762" s="13" t="s">
        <v>2506</v>
      </c>
      <c r="D762" s="13" t="s">
        <v>94</v>
      </c>
      <c r="E762" s="13" t="s">
        <v>826</v>
      </c>
      <c r="F762" s="13" t="s">
        <v>509</v>
      </c>
      <c r="G762" s="13" t="s">
        <v>3144</v>
      </c>
      <c r="H762" s="13" t="s">
        <v>18</v>
      </c>
      <c r="I762" s="12" t="s">
        <v>3145</v>
      </c>
      <c r="J762" s="13" t="s">
        <v>2759</v>
      </c>
      <c r="K762" s="13" t="s">
        <v>1659</v>
      </c>
      <c r="L762" s="13" t="s">
        <v>316</v>
      </c>
      <c r="M762" s="12" t="s">
        <v>512</v>
      </c>
      <c r="N762" s="14" t="s">
        <v>6658</v>
      </c>
      <c r="O762" s="7"/>
    </row>
    <row r="763" spans="1:15" x14ac:dyDescent="0.3">
      <c r="A763" s="12" t="s">
        <v>2757</v>
      </c>
      <c r="B763" s="13" t="s">
        <v>3147</v>
      </c>
      <c r="C763" s="13" t="s">
        <v>2506</v>
      </c>
      <c r="D763" s="13" t="s">
        <v>94</v>
      </c>
      <c r="E763" s="13" t="s">
        <v>826</v>
      </c>
      <c r="F763" s="13" t="s">
        <v>509</v>
      </c>
      <c r="G763" s="13" t="s">
        <v>3146</v>
      </c>
      <c r="H763" s="13" t="s">
        <v>18</v>
      </c>
      <c r="I763" s="12" t="s">
        <v>3148</v>
      </c>
      <c r="J763" s="13" t="s">
        <v>2759</v>
      </c>
      <c r="K763" s="13" t="s">
        <v>1659</v>
      </c>
      <c r="L763" s="13" t="s">
        <v>316</v>
      </c>
      <c r="M763" s="12" t="s">
        <v>512</v>
      </c>
      <c r="N763" s="14" t="s">
        <v>6658</v>
      </c>
      <c r="O763" s="7"/>
    </row>
    <row r="764" spans="1:15" x14ac:dyDescent="0.3">
      <c r="A764" s="12" t="s">
        <v>2757</v>
      </c>
      <c r="B764" s="13" t="s">
        <v>3382</v>
      </c>
      <c r="C764" s="15" t="s">
        <v>2506</v>
      </c>
      <c r="D764" s="13" t="s">
        <v>94</v>
      </c>
      <c r="E764" s="13" t="s">
        <v>826</v>
      </c>
      <c r="F764" s="13" t="s">
        <v>527</v>
      </c>
      <c r="G764" s="13" t="s">
        <v>3381</v>
      </c>
      <c r="H764" s="13" t="s">
        <v>18</v>
      </c>
      <c r="I764" s="12" t="s">
        <v>3383</v>
      </c>
      <c r="J764" s="13" t="s">
        <v>2759</v>
      </c>
      <c r="K764" s="13" t="s">
        <v>1659</v>
      </c>
      <c r="L764" s="13" t="s">
        <v>316</v>
      </c>
      <c r="M764" s="12" t="s">
        <v>439</v>
      </c>
      <c r="N764" s="14" t="s">
        <v>6658</v>
      </c>
      <c r="O764" s="7" t="s">
        <v>6640</v>
      </c>
    </row>
    <row r="765" spans="1:15" x14ac:dyDescent="0.3">
      <c r="A765" s="12" t="s">
        <v>2757</v>
      </c>
      <c r="B765" s="13" t="s">
        <v>3385</v>
      </c>
      <c r="C765" s="15" t="s">
        <v>2506</v>
      </c>
      <c r="D765" s="13" t="s">
        <v>94</v>
      </c>
      <c r="E765" s="13" t="s">
        <v>826</v>
      </c>
      <c r="F765" s="13" t="s">
        <v>527</v>
      </c>
      <c r="G765" s="13" t="s">
        <v>3384</v>
      </c>
      <c r="H765" s="13" t="s">
        <v>18</v>
      </c>
      <c r="I765" s="12" t="s">
        <v>3386</v>
      </c>
      <c r="J765" s="13" t="s">
        <v>2759</v>
      </c>
      <c r="K765" s="13" t="s">
        <v>1659</v>
      </c>
      <c r="L765" s="13" t="s">
        <v>316</v>
      </c>
      <c r="M765" s="12" t="s">
        <v>439</v>
      </c>
      <c r="N765" s="14" t="s">
        <v>6658</v>
      </c>
      <c r="O765" s="7" t="s">
        <v>6640</v>
      </c>
    </row>
    <row r="766" spans="1:15" x14ac:dyDescent="0.3">
      <c r="A766" s="12" t="s">
        <v>2757</v>
      </c>
      <c r="B766" s="13" t="s">
        <v>3388</v>
      </c>
      <c r="C766" s="15" t="s">
        <v>2506</v>
      </c>
      <c r="D766" s="13" t="s">
        <v>94</v>
      </c>
      <c r="E766" s="13" t="s">
        <v>826</v>
      </c>
      <c r="F766" s="13" t="s">
        <v>527</v>
      </c>
      <c r="G766" s="13" t="s">
        <v>3387</v>
      </c>
      <c r="H766" s="13" t="s">
        <v>18</v>
      </c>
      <c r="I766" s="12" t="s">
        <v>3389</v>
      </c>
      <c r="J766" s="13" t="s">
        <v>2759</v>
      </c>
      <c r="K766" s="13" t="s">
        <v>1659</v>
      </c>
      <c r="L766" s="13" t="s">
        <v>316</v>
      </c>
      <c r="M766" s="12" t="s">
        <v>439</v>
      </c>
      <c r="N766" s="14" t="s">
        <v>6658</v>
      </c>
      <c r="O766" s="7" t="s">
        <v>6640</v>
      </c>
    </row>
    <row r="767" spans="1:15" x14ac:dyDescent="0.3">
      <c r="A767" s="12" t="s">
        <v>2757</v>
      </c>
      <c r="B767" s="13" t="s">
        <v>3391</v>
      </c>
      <c r="C767" s="15" t="s">
        <v>2506</v>
      </c>
      <c r="D767" s="13" t="s">
        <v>94</v>
      </c>
      <c r="E767" s="13" t="s">
        <v>826</v>
      </c>
      <c r="F767" s="13" t="s">
        <v>527</v>
      </c>
      <c r="G767" s="13" t="s">
        <v>3390</v>
      </c>
      <c r="H767" s="13" t="s">
        <v>18</v>
      </c>
      <c r="I767" s="12" t="s">
        <v>3392</v>
      </c>
      <c r="J767" s="13" t="s">
        <v>2759</v>
      </c>
      <c r="K767" s="13" t="s">
        <v>1659</v>
      </c>
      <c r="L767" s="13" t="s">
        <v>316</v>
      </c>
      <c r="M767" s="12" t="s">
        <v>439</v>
      </c>
      <c r="N767" s="14" t="s">
        <v>6658</v>
      </c>
      <c r="O767" s="7" t="s">
        <v>6640</v>
      </c>
    </row>
    <row r="768" spans="1:15" x14ac:dyDescent="0.3">
      <c r="A768" s="12" t="s">
        <v>2757</v>
      </c>
      <c r="B768" s="13" t="s">
        <v>3394</v>
      </c>
      <c r="C768" s="15" t="s">
        <v>2506</v>
      </c>
      <c r="D768" s="13" t="s">
        <v>94</v>
      </c>
      <c r="E768" s="13" t="s">
        <v>826</v>
      </c>
      <c r="F768" s="13" t="s">
        <v>527</v>
      </c>
      <c r="G768" s="13" t="s">
        <v>3393</v>
      </c>
      <c r="H768" s="13" t="s">
        <v>18</v>
      </c>
      <c r="I768" s="12" t="s">
        <v>3395</v>
      </c>
      <c r="J768" s="13" t="s">
        <v>2759</v>
      </c>
      <c r="K768" s="13" t="s">
        <v>1659</v>
      </c>
      <c r="L768" s="13" t="s">
        <v>316</v>
      </c>
      <c r="M768" s="12" t="s">
        <v>439</v>
      </c>
      <c r="N768" s="14" t="s">
        <v>6658</v>
      </c>
      <c r="O768" s="7" t="s">
        <v>6640</v>
      </c>
    </row>
    <row r="769" spans="1:15" x14ac:dyDescent="0.3">
      <c r="A769" s="12" t="s">
        <v>2757</v>
      </c>
      <c r="B769" s="13" t="s">
        <v>3397</v>
      </c>
      <c r="C769" s="15" t="s">
        <v>2506</v>
      </c>
      <c r="D769" s="13" t="s">
        <v>94</v>
      </c>
      <c r="E769" s="13" t="s">
        <v>826</v>
      </c>
      <c r="F769" s="13" t="s">
        <v>527</v>
      </c>
      <c r="G769" s="13" t="s">
        <v>3396</v>
      </c>
      <c r="H769" s="13" t="s">
        <v>18</v>
      </c>
      <c r="I769" s="12" t="s">
        <v>3398</v>
      </c>
      <c r="J769" s="13" t="s">
        <v>2759</v>
      </c>
      <c r="K769" s="13" t="s">
        <v>1659</v>
      </c>
      <c r="L769" s="13" t="s">
        <v>316</v>
      </c>
      <c r="M769" s="12" t="s">
        <v>439</v>
      </c>
      <c r="N769" s="14" t="s">
        <v>6658</v>
      </c>
      <c r="O769" s="7" t="s">
        <v>6640</v>
      </c>
    </row>
    <row r="770" spans="1:15" x14ac:dyDescent="0.3">
      <c r="A770" s="12" t="s">
        <v>2757</v>
      </c>
      <c r="B770" s="13" t="s">
        <v>3400</v>
      </c>
      <c r="C770" s="15" t="s">
        <v>2506</v>
      </c>
      <c r="D770" s="13" t="s">
        <v>94</v>
      </c>
      <c r="E770" s="13" t="s">
        <v>826</v>
      </c>
      <c r="F770" s="13" t="s">
        <v>527</v>
      </c>
      <c r="G770" s="13" t="s">
        <v>3399</v>
      </c>
      <c r="H770" s="13" t="s">
        <v>18</v>
      </c>
      <c r="I770" s="12" t="s">
        <v>3401</v>
      </c>
      <c r="J770" s="13" t="s">
        <v>2759</v>
      </c>
      <c r="K770" s="13" t="s">
        <v>1659</v>
      </c>
      <c r="L770" s="13" t="s">
        <v>316</v>
      </c>
      <c r="M770" s="12" t="s">
        <v>439</v>
      </c>
      <c r="N770" s="14" t="s">
        <v>6658</v>
      </c>
      <c r="O770" s="7" t="s">
        <v>6640</v>
      </c>
    </row>
    <row r="771" spans="1:15" x14ac:dyDescent="0.3">
      <c r="A771" s="12" t="s">
        <v>2757</v>
      </c>
      <c r="B771" s="13" t="s">
        <v>3403</v>
      </c>
      <c r="C771" s="15" t="s">
        <v>2506</v>
      </c>
      <c r="D771" s="13" t="s">
        <v>94</v>
      </c>
      <c r="E771" s="13" t="s">
        <v>826</v>
      </c>
      <c r="F771" s="13" t="s">
        <v>527</v>
      </c>
      <c r="G771" s="13" t="s">
        <v>3402</v>
      </c>
      <c r="H771" s="13" t="s">
        <v>18</v>
      </c>
      <c r="I771" s="12" t="s">
        <v>3404</v>
      </c>
      <c r="J771" s="13" t="s">
        <v>2759</v>
      </c>
      <c r="K771" s="13" t="s">
        <v>1659</v>
      </c>
      <c r="L771" s="13" t="s">
        <v>316</v>
      </c>
      <c r="M771" s="12" t="s">
        <v>439</v>
      </c>
      <c r="N771" s="14" t="s">
        <v>6658</v>
      </c>
      <c r="O771" s="7" t="s">
        <v>6640</v>
      </c>
    </row>
    <row r="772" spans="1:15" x14ac:dyDescent="0.3">
      <c r="A772" s="12" t="s">
        <v>2757</v>
      </c>
      <c r="B772" s="13" t="s">
        <v>2957</v>
      </c>
      <c r="C772" s="13" t="s">
        <v>2506</v>
      </c>
      <c r="D772" s="13" t="s">
        <v>94</v>
      </c>
      <c r="E772" s="13" t="s">
        <v>826</v>
      </c>
      <c r="F772" s="13" t="s">
        <v>501</v>
      </c>
      <c r="G772" s="13" t="s">
        <v>2956</v>
      </c>
      <c r="H772" s="13" t="s">
        <v>18</v>
      </c>
      <c r="I772" s="12" t="s">
        <v>2958</v>
      </c>
      <c r="J772" s="13" t="s">
        <v>2759</v>
      </c>
      <c r="K772" s="13" t="s">
        <v>1659</v>
      </c>
      <c r="L772" s="13" t="s">
        <v>316</v>
      </c>
      <c r="M772" s="12" t="s">
        <v>504</v>
      </c>
      <c r="N772" s="14" t="s">
        <v>6658</v>
      </c>
      <c r="O772" s="7"/>
    </row>
    <row r="773" spans="1:15" x14ac:dyDescent="0.3">
      <c r="A773" s="12" t="s">
        <v>2757</v>
      </c>
      <c r="B773" s="13" t="s">
        <v>2960</v>
      </c>
      <c r="C773" s="13" t="s">
        <v>2506</v>
      </c>
      <c r="D773" s="13" t="s">
        <v>94</v>
      </c>
      <c r="E773" s="13" t="s">
        <v>826</v>
      </c>
      <c r="F773" s="13" t="s">
        <v>501</v>
      </c>
      <c r="G773" s="13" t="s">
        <v>2959</v>
      </c>
      <c r="H773" s="13" t="s">
        <v>18</v>
      </c>
      <c r="I773" s="12" t="s">
        <v>2961</v>
      </c>
      <c r="J773" s="13" t="s">
        <v>2759</v>
      </c>
      <c r="K773" s="13" t="s">
        <v>1659</v>
      </c>
      <c r="L773" s="13" t="s">
        <v>316</v>
      </c>
      <c r="M773" s="12" t="s">
        <v>504</v>
      </c>
      <c r="N773" s="14" t="s">
        <v>6658</v>
      </c>
      <c r="O773" s="7"/>
    </row>
    <row r="774" spans="1:15" x14ac:dyDescent="0.3">
      <c r="A774" s="12" t="s">
        <v>2757</v>
      </c>
      <c r="B774" s="13" t="s">
        <v>3667</v>
      </c>
      <c r="C774" s="13" t="s">
        <v>6527</v>
      </c>
      <c r="D774" s="13" t="s">
        <v>94</v>
      </c>
      <c r="E774" s="13" t="s">
        <v>826</v>
      </c>
      <c r="F774" s="13" t="s">
        <v>561</v>
      </c>
      <c r="G774" s="13" t="s">
        <v>3666</v>
      </c>
      <c r="H774" s="13" t="s">
        <v>18</v>
      </c>
      <c r="I774" s="12" t="s">
        <v>3668</v>
      </c>
      <c r="J774" s="13" t="s">
        <v>2759</v>
      </c>
      <c r="K774" s="13" t="s">
        <v>1659</v>
      </c>
      <c r="L774" s="13" t="s">
        <v>316</v>
      </c>
      <c r="M774" s="12" t="s">
        <v>564</v>
      </c>
      <c r="N774" s="14" t="s">
        <v>6658</v>
      </c>
      <c r="O774" s="7"/>
    </row>
    <row r="775" spans="1:15" x14ac:dyDescent="0.3">
      <c r="A775" s="12" t="s">
        <v>2757</v>
      </c>
      <c r="B775" s="13" t="s">
        <v>4150</v>
      </c>
      <c r="C775" s="13" t="s">
        <v>2506</v>
      </c>
      <c r="D775" s="13" t="s">
        <v>94</v>
      </c>
      <c r="E775" s="13" t="s">
        <v>826</v>
      </c>
      <c r="F775" s="13" t="s">
        <v>607</v>
      </c>
      <c r="G775" s="13" t="s">
        <v>4149</v>
      </c>
      <c r="H775" s="13" t="s">
        <v>18</v>
      </c>
      <c r="I775" s="12" t="s">
        <v>4151</v>
      </c>
      <c r="J775" s="13" t="s">
        <v>2759</v>
      </c>
      <c r="K775" s="13" t="s">
        <v>1659</v>
      </c>
      <c r="L775" s="13" t="s">
        <v>316</v>
      </c>
      <c r="M775" s="12" t="s">
        <v>610</v>
      </c>
      <c r="N775" s="14" t="s">
        <v>6658</v>
      </c>
      <c r="O775" s="7"/>
    </row>
    <row r="776" spans="1:15" x14ac:dyDescent="0.3">
      <c r="A776" s="12" t="s">
        <v>2757</v>
      </c>
      <c r="B776" s="13" t="s">
        <v>3555</v>
      </c>
      <c r="C776" s="13" t="s">
        <v>2506</v>
      </c>
      <c r="D776" s="13" t="s">
        <v>94</v>
      </c>
      <c r="E776" s="13" t="s">
        <v>826</v>
      </c>
      <c r="F776" s="13" t="s">
        <v>541</v>
      </c>
      <c r="G776" s="13" t="s">
        <v>3554</v>
      </c>
      <c r="H776" s="13" t="s">
        <v>18</v>
      </c>
      <c r="I776" s="12" t="s">
        <v>3556</v>
      </c>
      <c r="J776" s="13" t="s">
        <v>2759</v>
      </c>
      <c r="K776" s="13" t="s">
        <v>1659</v>
      </c>
      <c r="L776" s="13" t="s">
        <v>316</v>
      </c>
      <c r="M776" s="12" t="s">
        <v>544</v>
      </c>
      <c r="N776" s="14" t="s">
        <v>6658</v>
      </c>
      <c r="O776" s="7"/>
    </row>
    <row r="777" spans="1:15" x14ac:dyDescent="0.3">
      <c r="A777" s="12" t="s">
        <v>2757</v>
      </c>
      <c r="B777" s="13" t="s">
        <v>3558</v>
      </c>
      <c r="C777" s="13" t="s">
        <v>2506</v>
      </c>
      <c r="D777" s="13" t="s">
        <v>94</v>
      </c>
      <c r="E777" s="13" t="s">
        <v>826</v>
      </c>
      <c r="F777" s="13" t="s">
        <v>541</v>
      </c>
      <c r="G777" s="13" t="s">
        <v>3557</v>
      </c>
      <c r="H777" s="13" t="s">
        <v>18</v>
      </c>
      <c r="I777" s="12" t="s">
        <v>3559</v>
      </c>
      <c r="J777" s="13" t="s">
        <v>2759</v>
      </c>
      <c r="K777" s="13" t="s">
        <v>1659</v>
      </c>
      <c r="L777" s="13" t="s">
        <v>316</v>
      </c>
      <c r="M777" s="12" t="s">
        <v>544</v>
      </c>
      <c r="N777" s="14" t="s">
        <v>6658</v>
      </c>
      <c r="O777" s="7"/>
    </row>
    <row r="778" spans="1:15" x14ac:dyDescent="0.3">
      <c r="A778" s="12" t="s">
        <v>2757</v>
      </c>
      <c r="B778" s="13" t="s">
        <v>3561</v>
      </c>
      <c r="C778" s="13" t="s">
        <v>2506</v>
      </c>
      <c r="D778" s="13" t="s">
        <v>94</v>
      </c>
      <c r="E778" s="13" t="s">
        <v>826</v>
      </c>
      <c r="F778" s="13" t="s">
        <v>541</v>
      </c>
      <c r="G778" s="13" t="s">
        <v>3560</v>
      </c>
      <c r="H778" s="13" t="s">
        <v>18</v>
      </c>
      <c r="I778" s="12" t="s">
        <v>3562</v>
      </c>
      <c r="J778" s="13" t="s">
        <v>2759</v>
      </c>
      <c r="K778" s="13" t="s">
        <v>1659</v>
      </c>
      <c r="L778" s="13" t="s">
        <v>316</v>
      </c>
      <c r="M778" s="12" t="s">
        <v>544</v>
      </c>
      <c r="N778" s="14" t="s">
        <v>6658</v>
      </c>
      <c r="O778" s="7"/>
    </row>
    <row r="779" spans="1:15" x14ac:dyDescent="0.3">
      <c r="A779" s="12" t="s">
        <v>2757</v>
      </c>
      <c r="B779" s="13" t="s">
        <v>3564</v>
      </c>
      <c r="C779" s="13" t="s">
        <v>2506</v>
      </c>
      <c r="D779" s="13" t="s">
        <v>94</v>
      </c>
      <c r="E779" s="13" t="s">
        <v>826</v>
      </c>
      <c r="F779" s="13" t="s">
        <v>541</v>
      </c>
      <c r="G779" s="13" t="s">
        <v>3563</v>
      </c>
      <c r="H779" s="13" t="s">
        <v>18</v>
      </c>
      <c r="I779" s="12" t="s">
        <v>3565</v>
      </c>
      <c r="J779" s="13" t="s">
        <v>2759</v>
      </c>
      <c r="K779" s="13" t="s">
        <v>1659</v>
      </c>
      <c r="L779" s="13" t="s">
        <v>316</v>
      </c>
      <c r="M779" s="12" t="s">
        <v>544</v>
      </c>
      <c r="N779" s="14" t="s">
        <v>6658</v>
      </c>
      <c r="O779" s="7"/>
    </row>
    <row r="780" spans="1:15" x14ac:dyDescent="0.3">
      <c r="A780" s="12" t="s">
        <v>2757</v>
      </c>
      <c r="B780" s="13" t="s">
        <v>2963</v>
      </c>
      <c r="C780" s="13" t="s">
        <v>6527</v>
      </c>
      <c r="D780" s="13" t="s">
        <v>94</v>
      </c>
      <c r="E780" s="13" t="s">
        <v>826</v>
      </c>
      <c r="F780" s="13" t="s">
        <v>505</v>
      </c>
      <c r="G780" s="13" t="s">
        <v>2962</v>
      </c>
      <c r="H780" s="13" t="s">
        <v>18</v>
      </c>
      <c r="I780" s="12" t="s">
        <v>2964</v>
      </c>
      <c r="J780" s="13" t="s">
        <v>2759</v>
      </c>
      <c r="K780" s="13" t="s">
        <v>1659</v>
      </c>
      <c r="L780" s="13" t="s">
        <v>316</v>
      </c>
      <c r="M780" s="12" t="s">
        <v>508</v>
      </c>
      <c r="N780" s="14" t="s">
        <v>6658</v>
      </c>
      <c r="O780" s="7"/>
    </row>
    <row r="781" spans="1:15" x14ac:dyDescent="0.3">
      <c r="A781" s="12" t="s">
        <v>2757</v>
      </c>
      <c r="B781" s="13" t="s">
        <v>2966</v>
      </c>
      <c r="C781" s="13" t="s">
        <v>6527</v>
      </c>
      <c r="D781" s="13" t="s">
        <v>94</v>
      </c>
      <c r="E781" s="13" t="s">
        <v>826</v>
      </c>
      <c r="F781" s="13" t="s">
        <v>505</v>
      </c>
      <c r="G781" s="13" t="s">
        <v>2965</v>
      </c>
      <c r="H781" s="13" t="s">
        <v>18</v>
      </c>
      <c r="I781" s="12" t="s">
        <v>2967</v>
      </c>
      <c r="J781" s="13" t="s">
        <v>2759</v>
      </c>
      <c r="K781" s="13" t="s">
        <v>1659</v>
      </c>
      <c r="L781" s="13" t="s">
        <v>316</v>
      </c>
      <c r="M781" s="12" t="s">
        <v>508</v>
      </c>
      <c r="N781" s="14" t="s">
        <v>6658</v>
      </c>
      <c r="O781" s="7"/>
    </row>
    <row r="782" spans="1:15" x14ac:dyDescent="0.3">
      <c r="A782" s="12" t="s">
        <v>2757</v>
      </c>
      <c r="B782" s="13" t="s">
        <v>3332</v>
      </c>
      <c r="C782" s="13" t="s">
        <v>2506</v>
      </c>
      <c r="D782" s="13" t="s">
        <v>94</v>
      </c>
      <c r="E782" s="13" t="s">
        <v>826</v>
      </c>
      <c r="F782" s="13" t="s">
        <v>527</v>
      </c>
      <c r="G782" s="13" t="s">
        <v>3331</v>
      </c>
      <c r="H782" s="13" t="s">
        <v>18</v>
      </c>
      <c r="I782" s="12" t="s">
        <v>3333</v>
      </c>
      <c r="J782" s="13" t="s">
        <v>2759</v>
      </c>
      <c r="K782" s="13" t="s">
        <v>1659</v>
      </c>
      <c r="L782" s="13" t="s">
        <v>316</v>
      </c>
      <c r="M782" s="12" t="s">
        <v>439</v>
      </c>
      <c r="N782" s="14" t="s">
        <v>6658</v>
      </c>
      <c r="O782" s="7"/>
    </row>
    <row r="783" spans="1:15" x14ac:dyDescent="0.3">
      <c r="A783" s="12" t="s">
        <v>2757</v>
      </c>
      <c r="B783" s="13" t="s">
        <v>2969</v>
      </c>
      <c r="C783" s="13" t="s">
        <v>6527</v>
      </c>
      <c r="D783" s="13" t="s">
        <v>94</v>
      </c>
      <c r="E783" s="13" t="s">
        <v>826</v>
      </c>
      <c r="F783" s="13" t="s">
        <v>505</v>
      </c>
      <c r="G783" s="13" t="s">
        <v>2968</v>
      </c>
      <c r="H783" s="13" t="s">
        <v>18</v>
      </c>
      <c r="I783" s="12" t="s">
        <v>2970</v>
      </c>
      <c r="J783" s="13" t="s">
        <v>2759</v>
      </c>
      <c r="K783" s="13" t="s">
        <v>1659</v>
      </c>
      <c r="L783" s="13" t="s">
        <v>316</v>
      </c>
      <c r="M783" s="12" t="s">
        <v>508</v>
      </c>
      <c r="N783" s="14" t="s">
        <v>6658</v>
      </c>
      <c r="O783" s="7"/>
    </row>
    <row r="784" spans="1:15" x14ac:dyDescent="0.3">
      <c r="A784" s="12" t="s">
        <v>2757</v>
      </c>
      <c r="B784" s="13" t="s">
        <v>3168</v>
      </c>
      <c r="C784" s="13" t="s">
        <v>2506</v>
      </c>
      <c r="D784" s="13" t="s">
        <v>94</v>
      </c>
      <c r="E784" s="13" t="s">
        <v>826</v>
      </c>
      <c r="F784" s="13" t="s">
        <v>509</v>
      </c>
      <c r="G784" s="13" t="s">
        <v>3167</v>
      </c>
      <c r="H784" s="13" t="s">
        <v>18</v>
      </c>
      <c r="I784" s="12" t="s">
        <v>3169</v>
      </c>
      <c r="J784" s="13" t="s">
        <v>2759</v>
      </c>
      <c r="K784" s="13" t="s">
        <v>1659</v>
      </c>
      <c r="L784" s="13" t="s">
        <v>316</v>
      </c>
      <c r="M784" s="12" t="s">
        <v>512</v>
      </c>
      <c r="N784" s="14" t="s">
        <v>6658</v>
      </c>
      <c r="O784" s="7"/>
    </row>
    <row r="785" spans="1:15" x14ac:dyDescent="0.3">
      <c r="A785" s="12" t="s">
        <v>2757</v>
      </c>
      <c r="B785" s="13" t="s">
        <v>3171</v>
      </c>
      <c r="C785" s="13" t="s">
        <v>2506</v>
      </c>
      <c r="D785" s="13" t="s">
        <v>94</v>
      </c>
      <c r="E785" s="13" t="s">
        <v>826</v>
      </c>
      <c r="F785" s="13" t="s">
        <v>509</v>
      </c>
      <c r="G785" s="13" t="s">
        <v>3170</v>
      </c>
      <c r="H785" s="13" t="s">
        <v>18</v>
      </c>
      <c r="I785" s="12" t="s">
        <v>3172</v>
      </c>
      <c r="J785" s="13" t="s">
        <v>2759</v>
      </c>
      <c r="K785" s="13" t="s">
        <v>1659</v>
      </c>
      <c r="L785" s="13" t="s">
        <v>316</v>
      </c>
      <c r="M785" s="12" t="s">
        <v>512</v>
      </c>
      <c r="N785" s="14" t="s">
        <v>6658</v>
      </c>
      <c r="O785" s="7"/>
    </row>
    <row r="786" spans="1:15" x14ac:dyDescent="0.3">
      <c r="A786" s="12" t="s">
        <v>2757</v>
      </c>
      <c r="B786" s="13" t="s">
        <v>3174</v>
      </c>
      <c r="C786" s="13" t="s">
        <v>2506</v>
      </c>
      <c r="D786" s="13" t="s">
        <v>94</v>
      </c>
      <c r="E786" s="13" t="s">
        <v>826</v>
      </c>
      <c r="F786" s="13" t="s">
        <v>509</v>
      </c>
      <c r="G786" s="13" t="s">
        <v>3173</v>
      </c>
      <c r="H786" s="13" t="s">
        <v>18</v>
      </c>
      <c r="I786" s="12" t="s">
        <v>3175</v>
      </c>
      <c r="J786" s="13" t="s">
        <v>2759</v>
      </c>
      <c r="K786" s="13" t="s">
        <v>1659</v>
      </c>
      <c r="L786" s="13" t="s">
        <v>316</v>
      </c>
      <c r="M786" s="12" t="s">
        <v>512</v>
      </c>
      <c r="N786" s="14" t="s">
        <v>6658</v>
      </c>
      <c r="O786" s="7"/>
    </row>
    <row r="787" spans="1:15" x14ac:dyDescent="0.3">
      <c r="A787" s="12" t="s">
        <v>2757</v>
      </c>
      <c r="B787" s="13" t="s">
        <v>2972</v>
      </c>
      <c r="C787" s="13" t="s">
        <v>6527</v>
      </c>
      <c r="D787" s="13" t="s">
        <v>94</v>
      </c>
      <c r="E787" s="13" t="s">
        <v>826</v>
      </c>
      <c r="F787" s="13" t="s">
        <v>505</v>
      </c>
      <c r="G787" s="13" t="s">
        <v>2971</v>
      </c>
      <c r="H787" s="13" t="s">
        <v>18</v>
      </c>
      <c r="I787" s="12" t="s">
        <v>2973</v>
      </c>
      <c r="J787" s="13" t="s">
        <v>2759</v>
      </c>
      <c r="K787" s="13" t="s">
        <v>1659</v>
      </c>
      <c r="L787" s="13" t="s">
        <v>316</v>
      </c>
      <c r="M787" s="12" t="s">
        <v>508</v>
      </c>
      <c r="N787" s="14" t="s">
        <v>6658</v>
      </c>
      <c r="O787" s="7"/>
    </row>
    <row r="788" spans="1:15" x14ac:dyDescent="0.3">
      <c r="A788" s="12" t="s">
        <v>2757</v>
      </c>
      <c r="B788" s="13" t="s">
        <v>3177</v>
      </c>
      <c r="C788" s="13" t="s">
        <v>2506</v>
      </c>
      <c r="D788" s="13" t="s">
        <v>94</v>
      </c>
      <c r="E788" s="13" t="s">
        <v>826</v>
      </c>
      <c r="F788" s="13" t="s">
        <v>509</v>
      </c>
      <c r="G788" s="13" t="s">
        <v>3176</v>
      </c>
      <c r="H788" s="13" t="s">
        <v>18</v>
      </c>
      <c r="I788" s="12" t="s">
        <v>3178</v>
      </c>
      <c r="J788" s="13" t="s">
        <v>2759</v>
      </c>
      <c r="K788" s="13" t="s">
        <v>1659</v>
      </c>
      <c r="L788" s="13" t="s">
        <v>316</v>
      </c>
      <c r="M788" s="12" t="s">
        <v>512</v>
      </c>
      <c r="N788" s="14" t="s">
        <v>6658</v>
      </c>
      <c r="O788" s="7"/>
    </row>
    <row r="789" spans="1:15" x14ac:dyDescent="0.3">
      <c r="A789" s="12" t="s">
        <v>2757</v>
      </c>
      <c r="B789" s="13" t="s">
        <v>3049</v>
      </c>
      <c r="C789" s="13" t="s">
        <v>2506</v>
      </c>
      <c r="D789" s="13" t="s">
        <v>94</v>
      </c>
      <c r="E789" s="13" t="s">
        <v>826</v>
      </c>
      <c r="F789" s="13" t="s">
        <v>505</v>
      </c>
      <c r="G789" s="13" t="s">
        <v>3048</v>
      </c>
      <c r="H789" s="13" t="s">
        <v>18</v>
      </c>
      <c r="I789" s="12" t="s">
        <v>3050</v>
      </c>
      <c r="J789" s="13" t="s">
        <v>2759</v>
      </c>
      <c r="K789" s="13" t="s">
        <v>1659</v>
      </c>
      <c r="L789" s="13" t="s">
        <v>316</v>
      </c>
      <c r="M789" s="12" t="s">
        <v>508</v>
      </c>
      <c r="N789" s="14" t="s">
        <v>6658</v>
      </c>
      <c r="O789" s="7"/>
    </row>
    <row r="790" spans="1:15" x14ac:dyDescent="0.3">
      <c r="A790" s="12" t="s">
        <v>2757</v>
      </c>
      <c r="B790" s="13" t="s">
        <v>3052</v>
      </c>
      <c r="C790" s="13" t="s">
        <v>2506</v>
      </c>
      <c r="D790" s="13" t="s">
        <v>94</v>
      </c>
      <c r="E790" s="13" t="s">
        <v>826</v>
      </c>
      <c r="F790" s="13" t="s">
        <v>505</v>
      </c>
      <c r="G790" s="13" t="s">
        <v>3051</v>
      </c>
      <c r="H790" s="13" t="s">
        <v>18</v>
      </c>
      <c r="I790" s="12" t="s">
        <v>3053</v>
      </c>
      <c r="J790" s="13" t="s">
        <v>2759</v>
      </c>
      <c r="K790" s="13" t="s">
        <v>1659</v>
      </c>
      <c r="L790" s="13" t="s">
        <v>316</v>
      </c>
      <c r="M790" s="12" t="s">
        <v>508</v>
      </c>
      <c r="N790" s="14" t="s">
        <v>6658</v>
      </c>
      <c r="O790" s="7"/>
    </row>
    <row r="791" spans="1:15" x14ac:dyDescent="0.3">
      <c r="A791" s="12" t="s">
        <v>2757</v>
      </c>
      <c r="B791" s="13" t="s">
        <v>3013</v>
      </c>
      <c r="C791" s="13" t="s">
        <v>2506</v>
      </c>
      <c r="D791" s="13" t="s">
        <v>94</v>
      </c>
      <c r="E791" s="13" t="s">
        <v>826</v>
      </c>
      <c r="F791" s="13" t="s">
        <v>505</v>
      </c>
      <c r="G791" s="13" t="s">
        <v>3012</v>
      </c>
      <c r="H791" s="13" t="s">
        <v>18</v>
      </c>
      <c r="I791" s="12" t="s">
        <v>3014</v>
      </c>
      <c r="J791" s="13" t="s">
        <v>2759</v>
      </c>
      <c r="K791" s="13" t="s">
        <v>1659</v>
      </c>
      <c r="L791" s="13" t="s">
        <v>316</v>
      </c>
      <c r="M791" s="12" t="s">
        <v>508</v>
      </c>
      <c r="N791" s="14" t="s">
        <v>6658</v>
      </c>
      <c r="O791" s="7"/>
    </row>
    <row r="792" spans="1:15" x14ac:dyDescent="0.3">
      <c r="A792" s="12" t="s">
        <v>2757</v>
      </c>
      <c r="B792" s="13" t="s">
        <v>3016</v>
      </c>
      <c r="C792" s="13" t="s">
        <v>2506</v>
      </c>
      <c r="D792" s="13" t="s">
        <v>94</v>
      </c>
      <c r="E792" s="13" t="s">
        <v>826</v>
      </c>
      <c r="F792" s="13" t="s">
        <v>505</v>
      </c>
      <c r="G792" s="13" t="s">
        <v>3015</v>
      </c>
      <c r="H792" s="13" t="s">
        <v>18</v>
      </c>
      <c r="I792" s="12" t="s">
        <v>3017</v>
      </c>
      <c r="J792" s="13" t="s">
        <v>2759</v>
      </c>
      <c r="K792" s="13" t="s">
        <v>1659</v>
      </c>
      <c r="L792" s="13" t="s">
        <v>316</v>
      </c>
      <c r="M792" s="12" t="s">
        <v>508</v>
      </c>
      <c r="N792" s="14" t="s">
        <v>6658</v>
      </c>
      <c r="O792" s="7"/>
    </row>
    <row r="793" spans="1:15" x14ac:dyDescent="0.3">
      <c r="A793" s="12" t="s">
        <v>2757</v>
      </c>
      <c r="B793" s="13" t="s">
        <v>3019</v>
      </c>
      <c r="C793" s="13" t="s">
        <v>2506</v>
      </c>
      <c r="D793" s="13" t="s">
        <v>94</v>
      </c>
      <c r="E793" s="13" t="s">
        <v>826</v>
      </c>
      <c r="F793" s="13" t="s">
        <v>505</v>
      </c>
      <c r="G793" s="13" t="s">
        <v>3018</v>
      </c>
      <c r="H793" s="13" t="s">
        <v>18</v>
      </c>
      <c r="I793" s="12" t="s">
        <v>3020</v>
      </c>
      <c r="J793" s="13" t="s">
        <v>2759</v>
      </c>
      <c r="K793" s="13" t="s">
        <v>1659</v>
      </c>
      <c r="L793" s="13" t="s">
        <v>316</v>
      </c>
      <c r="M793" s="12" t="s">
        <v>508</v>
      </c>
      <c r="N793" s="14" t="s">
        <v>6658</v>
      </c>
      <c r="O793" s="7"/>
    </row>
    <row r="794" spans="1:15" x14ac:dyDescent="0.3">
      <c r="A794" s="12" t="s">
        <v>2757</v>
      </c>
      <c r="B794" s="13" t="s">
        <v>3546</v>
      </c>
      <c r="C794" s="13" t="s">
        <v>2506</v>
      </c>
      <c r="D794" s="13" t="s">
        <v>94</v>
      </c>
      <c r="E794" s="13" t="s">
        <v>826</v>
      </c>
      <c r="F794" s="13" t="s">
        <v>541</v>
      </c>
      <c r="G794" s="13" t="s">
        <v>3545</v>
      </c>
      <c r="H794" s="13" t="s">
        <v>18</v>
      </c>
      <c r="I794" s="12" t="s">
        <v>3547</v>
      </c>
      <c r="J794" s="13" t="s">
        <v>2759</v>
      </c>
      <c r="K794" s="13" t="s">
        <v>1659</v>
      </c>
      <c r="L794" s="13" t="s">
        <v>316</v>
      </c>
      <c r="M794" s="12" t="s">
        <v>544</v>
      </c>
      <c r="N794" s="14" t="s">
        <v>6658</v>
      </c>
      <c r="O794" s="7"/>
    </row>
    <row r="795" spans="1:15" x14ac:dyDescent="0.3">
      <c r="A795" s="12" t="s">
        <v>2757</v>
      </c>
      <c r="B795" s="13" t="s">
        <v>3549</v>
      </c>
      <c r="C795" s="13" t="s">
        <v>2506</v>
      </c>
      <c r="D795" s="13" t="s">
        <v>94</v>
      </c>
      <c r="E795" s="13" t="s">
        <v>826</v>
      </c>
      <c r="F795" s="13" t="s">
        <v>541</v>
      </c>
      <c r="G795" s="13" t="s">
        <v>3548</v>
      </c>
      <c r="H795" s="13" t="s">
        <v>18</v>
      </c>
      <c r="I795" s="12" t="s">
        <v>3550</v>
      </c>
      <c r="J795" s="13" t="s">
        <v>2759</v>
      </c>
      <c r="K795" s="13" t="s">
        <v>1659</v>
      </c>
      <c r="L795" s="13" t="s">
        <v>316</v>
      </c>
      <c r="M795" s="12" t="s">
        <v>544</v>
      </c>
      <c r="N795" s="14" t="s">
        <v>6658</v>
      </c>
      <c r="O795" s="7"/>
    </row>
    <row r="796" spans="1:15" x14ac:dyDescent="0.3">
      <c r="A796" s="12" t="s">
        <v>2757</v>
      </c>
      <c r="B796" s="13" t="s">
        <v>3552</v>
      </c>
      <c r="C796" s="13" t="s">
        <v>2506</v>
      </c>
      <c r="D796" s="13" t="s">
        <v>94</v>
      </c>
      <c r="E796" s="13" t="s">
        <v>826</v>
      </c>
      <c r="F796" s="13" t="s">
        <v>541</v>
      </c>
      <c r="G796" s="13" t="s">
        <v>3551</v>
      </c>
      <c r="H796" s="13" t="s">
        <v>18</v>
      </c>
      <c r="I796" s="12" t="s">
        <v>3553</v>
      </c>
      <c r="J796" s="13" t="s">
        <v>2759</v>
      </c>
      <c r="K796" s="13" t="s">
        <v>1659</v>
      </c>
      <c r="L796" s="13" t="s">
        <v>316</v>
      </c>
      <c r="M796" s="12" t="s">
        <v>544</v>
      </c>
      <c r="N796" s="14" t="s">
        <v>6658</v>
      </c>
      <c r="O796" s="7"/>
    </row>
    <row r="797" spans="1:15" x14ac:dyDescent="0.3">
      <c r="A797" s="12" t="s">
        <v>2757</v>
      </c>
      <c r="B797" s="13" t="s">
        <v>4050</v>
      </c>
      <c r="C797" s="13" t="s">
        <v>2506</v>
      </c>
      <c r="D797" s="13" t="s">
        <v>94</v>
      </c>
      <c r="E797" s="13" t="s">
        <v>826</v>
      </c>
      <c r="F797" s="13" t="s">
        <v>603</v>
      </c>
      <c r="G797" s="13" t="s">
        <v>4049</v>
      </c>
      <c r="H797" s="13" t="s">
        <v>18</v>
      </c>
      <c r="I797" s="12" t="s">
        <v>4051</v>
      </c>
      <c r="J797" s="13" t="s">
        <v>2759</v>
      </c>
      <c r="K797" s="13" t="s">
        <v>1659</v>
      </c>
      <c r="L797" s="13" t="s">
        <v>316</v>
      </c>
      <c r="M797" s="12" t="s">
        <v>6532</v>
      </c>
      <c r="N797" s="14" t="s">
        <v>6658</v>
      </c>
      <c r="O797" s="7"/>
    </row>
    <row r="798" spans="1:15" x14ac:dyDescent="0.3">
      <c r="A798" s="12" t="s">
        <v>2757</v>
      </c>
      <c r="B798" s="13" t="s">
        <v>3086</v>
      </c>
      <c r="C798" s="13" t="s">
        <v>6527</v>
      </c>
      <c r="D798" s="13" t="s">
        <v>94</v>
      </c>
      <c r="E798" s="13" t="s">
        <v>826</v>
      </c>
      <c r="F798" s="13" t="s">
        <v>509</v>
      </c>
      <c r="G798" s="13" t="s">
        <v>3085</v>
      </c>
      <c r="H798" s="13" t="s">
        <v>18</v>
      </c>
      <c r="I798" s="12" t="s">
        <v>3087</v>
      </c>
      <c r="J798" s="13" t="s">
        <v>2759</v>
      </c>
      <c r="K798" s="13" t="s">
        <v>1659</v>
      </c>
      <c r="L798" s="13" t="s">
        <v>316</v>
      </c>
      <c r="M798" s="12" t="s">
        <v>512</v>
      </c>
      <c r="N798" s="14" t="s">
        <v>6658</v>
      </c>
      <c r="O798" s="7"/>
    </row>
    <row r="799" spans="1:15" x14ac:dyDescent="0.3">
      <c r="A799" s="12" t="s">
        <v>2757</v>
      </c>
      <c r="B799" s="13" t="s">
        <v>3089</v>
      </c>
      <c r="C799" s="13" t="s">
        <v>6527</v>
      </c>
      <c r="D799" s="13" t="s">
        <v>94</v>
      </c>
      <c r="E799" s="13" t="s">
        <v>826</v>
      </c>
      <c r="F799" s="13" t="s">
        <v>509</v>
      </c>
      <c r="G799" s="13" t="s">
        <v>3088</v>
      </c>
      <c r="H799" s="13" t="s">
        <v>18</v>
      </c>
      <c r="I799" s="12" t="s">
        <v>3090</v>
      </c>
      <c r="J799" s="13" t="s">
        <v>2759</v>
      </c>
      <c r="K799" s="13" t="s">
        <v>1659</v>
      </c>
      <c r="L799" s="13" t="s">
        <v>316</v>
      </c>
      <c r="M799" s="12" t="s">
        <v>512</v>
      </c>
      <c r="N799" s="14" t="s">
        <v>6658</v>
      </c>
      <c r="O799" s="7"/>
    </row>
    <row r="800" spans="1:15" x14ac:dyDescent="0.3">
      <c r="A800" s="12" t="s">
        <v>2757</v>
      </c>
      <c r="B800" s="13" t="s">
        <v>3092</v>
      </c>
      <c r="C800" s="13" t="s">
        <v>6527</v>
      </c>
      <c r="D800" s="13" t="s">
        <v>94</v>
      </c>
      <c r="E800" s="13" t="s">
        <v>826</v>
      </c>
      <c r="F800" s="13" t="s">
        <v>509</v>
      </c>
      <c r="G800" s="13" t="s">
        <v>3091</v>
      </c>
      <c r="H800" s="13" t="s">
        <v>18</v>
      </c>
      <c r="I800" s="12" t="s">
        <v>3093</v>
      </c>
      <c r="J800" s="13" t="s">
        <v>2759</v>
      </c>
      <c r="K800" s="13" t="s">
        <v>1659</v>
      </c>
      <c r="L800" s="13" t="s">
        <v>316</v>
      </c>
      <c r="M800" s="12" t="s">
        <v>512</v>
      </c>
      <c r="N800" s="14" t="s">
        <v>6658</v>
      </c>
      <c r="O800" s="7"/>
    </row>
    <row r="801" spans="1:15" x14ac:dyDescent="0.3">
      <c r="A801" s="12" t="s">
        <v>2757</v>
      </c>
      <c r="B801" s="13" t="s">
        <v>3150</v>
      </c>
      <c r="C801" s="13" t="s">
        <v>2506</v>
      </c>
      <c r="D801" s="13" t="s">
        <v>94</v>
      </c>
      <c r="E801" s="13" t="s">
        <v>826</v>
      </c>
      <c r="F801" s="13" t="s">
        <v>509</v>
      </c>
      <c r="G801" s="13" t="s">
        <v>3149</v>
      </c>
      <c r="H801" s="13" t="s">
        <v>18</v>
      </c>
      <c r="I801" s="12" t="s">
        <v>3151</v>
      </c>
      <c r="J801" s="13" t="s">
        <v>2759</v>
      </c>
      <c r="K801" s="13" t="s">
        <v>1659</v>
      </c>
      <c r="L801" s="13" t="s">
        <v>316</v>
      </c>
      <c r="M801" s="12" t="s">
        <v>512</v>
      </c>
      <c r="N801" s="14" t="s">
        <v>6658</v>
      </c>
      <c r="O801" s="7"/>
    </row>
    <row r="802" spans="1:15" x14ac:dyDescent="0.3">
      <c r="A802" s="12" t="s">
        <v>2757</v>
      </c>
      <c r="B802" s="13" t="s">
        <v>3022</v>
      </c>
      <c r="C802" s="13" t="s">
        <v>2506</v>
      </c>
      <c r="D802" s="13" t="s">
        <v>94</v>
      </c>
      <c r="E802" s="13" t="s">
        <v>826</v>
      </c>
      <c r="F802" s="13" t="s">
        <v>505</v>
      </c>
      <c r="G802" s="13" t="s">
        <v>3021</v>
      </c>
      <c r="H802" s="13" t="s">
        <v>18</v>
      </c>
      <c r="I802" s="12" t="s">
        <v>3023</v>
      </c>
      <c r="J802" s="13" t="s">
        <v>2759</v>
      </c>
      <c r="K802" s="13" t="s">
        <v>1659</v>
      </c>
      <c r="L802" s="13" t="s">
        <v>316</v>
      </c>
      <c r="M802" s="12" t="s">
        <v>508</v>
      </c>
      <c r="N802" s="14" t="s">
        <v>6658</v>
      </c>
      <c r="O802" s="7"/>
    </row>
    <row r="803" spans="1:15" x14ac:dyDescent="0.3">
      <c r="A803" s="12" t="s">
        <v>2757</v>
      </c>
      <c r="B803" s="13" t="s">
        <v>3055</v>
      </c>
      <c r="C803" s="13" t="s">
        <v>2506</v>
      </c>
      <c r="D803" s="13" t="s">
        <v>94</v>
      </c>
      <c r="E803" s="13" t="s">
        <v>826</v>
      </c>
      <c r="F803" s="13" t="s">
        <v>505</v>
      </c>
      <c r="G803" s="13" t="s">
        <v>3054</v>
      </c>
      <c r="H803" s="13" t="s">
        <v>18</v>
      </c>
      <c r="I803" s="12" t="s">
        <v>3056</v>
      </c>
      <c r="J803" s="13" t="s">
        <v>2759</v>
      </c>
      <c r="K803" s="13" t="s">
        <v>1659</v>
      </c>
      <c r="L803" s="13" t="s">
        <v>316</v>
      </c>
      <c r="M803" s="12" t="s">
        <v>508</v>
      </c>
      <c r="N803" s="14" t="s">
        <v>6658</v>
      </c>
      <c r="O803" s="7"/>
    </row>
    <row r="804" spans="1:15" x14ac:dyDescent="0.3">
      <c r="A804" s="12" t="s">
        <v>2757</v>
      </c>
      <c r="B804" s="13" t="s">
        <v>3025</v>
      </c>
      <c r="C804" s="13" t="s">
        <v>2506</v>
      </c>
      <c r="D804" s="13" t="s">
        <v>94</v>
      </c>
      <c r="E804" s="13" t="s">
        <v>826</v>
      </c>
      <c r="F804" s="13" t="s">
        <v>505</v>
      </c>
      <c r="G804" s="13" t="s">
        <v>3024</v>
      </c>
      <c r="H804" s="13" t="s">
        <v>18</v>
      </c>
      <c r="I804" s="12" t="s">
        <v>3026</v>
      </c>
      <c r="J804" s="13" t="s">
        <v>2759</v>
      </c>
      <c r="K804" s="13" t="s">
        <v>1659</v>
      </c>
      <c r="L804" s="13" t="s">
        <v>316</v>
      </c>
      <c r="M804" s="12" t="s">
        <v>508</v>
      </c>
      <c r="N804" s="14" t="s">
        <v>6658</v>
      </c>
      <c r="O804" s="7"/>
    </row>
    <row r="805" spans="1:15" x14ac:dyDescent="0.3">
      <c r="A805" s="12" t="s">
        <v>2757</v>
      </c>
      <c r="B805" s="13" t="s">
        <v>3028</v>
      </c>
      <c r="C805" s="13" t="s">
        <v>2506</v>
      </c>
      <c r="D805" s="13" t="s">
        <v>94</v>
      </c>
      <c r="E805" s="13" t="s">
        <v>826</v>
      </c>
      <c r="F805" s="13" t="s">
        <v>505</v>
      </c>
      <c r="G805" s="13" t="s">
        <v>3027</v>
      </c>
      <c r="H805" s="13" t="s">
        <v>18</v>
      </c>
      <c r="I805" s="12" t="s">
        <v>3029</v>
      </c>
      <c r="J805" s="13" t="s">
        <v>2759</v>
      </c>
      <c r="K805" s="13" t="s">
        <v>1659</v>
      </c>
      <c r="L805" s="13" t="s">
        <v>316</v>
      </c>
      <c r="M805" s="12" t="s">
        <v>508</v>
      </c>
      <c r="N805" s="14" t="s">
        <v>6658</v>
      </c>
      <c r="O805" s="7"/>
    </row>
    <row r="806" spans="1:15" x14ac:dyDescent="0.3">
      <c r="A806" s="12" t="s">
        <v>2757</v>
      </c>
      <c r="B806" s="13" t="s">
        <v>2975</v>
      </c>
      <c r="C806" s="13" t="s">
        <v>6527</v>
      </c>
      <c r="D806" s="13" t="s">
        <v>94</v>
      </c>
      <c r="E806" s="13" t="s">
        <v>826</v>
      </c>
      <c r="F806" s="13" t="s">
        <v>505</v>
      </c>
      <c r="G806" s="13" t="s">
        <v>2974</v>
      </c>
      <c r="H806" s="13" t="s">
        <v>18</v>
      </c>
      <c r="I806" s="12" t="s">
        <v>2976</v>
      </c>
      <c r="J806" s="13" t="s">
        <v>2759</v>
      </c>
      <c r="K806" s="13" t="s">
        <v>1659</v>
      </c>
      <c r="L806" s="13" t="s">
        <v>316</v>
      </c>
      <c r="M806" s="12" t="s">
        <v>508</v>
      </c>
      <c r="N806" s="14" t="s">
        <v>6658</v>
      </c>
      <c r="O806" s="7"/>
    </row>
    <row r="807" spans="1:15" x14ac:dyDescent="0.3">
      <c r="A807" s="12" t="s">
        <v>2757</v>
      </c>
      <c r="B807" s="13" t="s">
        <v>3031</v>
      </c>
      <c r="C807" s="13" t="s">
        <v>2506</v>
      </c>
      <c r="D807" s="13" t="s">
        <v>94</v>
      </c>
      <c r="E807" s="13" t="s">
        <v>826</v>
      </c>
      <c r="F807" s="13" t="s">
        <v>505</v>
      </c>
      <c r="G807" s="13" t="s">
        <v>3030</v>
      </c>
      <c r="H807" s="13" t="s">
        <v>18</v>
      </c>
      <c r="I807" s="12" t="s">
        <v>3032</v>
      </c>
      <c r="J807" s="13" t="s">
        <v>2759</v>
      </c>
      <c r="K807" s="13" t="s">
        <v>1659</v>
      </c>
      <c r="L807" s="13" t="s">
        <v>316</v>
      </c>
      <c r="M807" s="12" t="s">
        <v>508</v>
      </c>
      <c r="N807" s="14" t="s">
        <v>6658</v>
      </c>
      <c r="O807" s="7"/>
    </row>
    <row r="808" spans="1:15" x14ac:dyDescent="0.3">
      <c r="A808" s="12" t="s">
        <v>2757</v>
      </c>
      <c r="B808" s="13" t="s">
        <v>3153</v>
      </c>
      <c r="C808" s="13" t="s">
        <v>2506</v>
      </c>
      <c r="D808" s="13" t="s">
        <v>94</v>
      </c>
      <c r="E808" s="13" t="s">
        <v>826</v>
      </c>
      <c r="F808" s="13" t="s">
        <v>509</v>
      </c>
      <c r="G808" s="13" t="s">
        <v>3152</v>
      </c>
      <c r="H808" s="13" t="s">
        <v>18</v>
      </c>
      <c r="I808" s="12" t="s">
        <v>3154</v>
      </c>
      <c r="J808" s="13" t="s">
        <v>2759</v>
      </c>
      <c r="K808" s="13" t="s">
        <v>1659</v>
      </c>
      <c r="L808" s="13" t="s">
        <v>316</v>
      </c>
      <c r="M808" s="12" t="s">
        <v>512</v>
      </c>
      <c r="N808" s="14" t="s">
        <v>6658</v>
      </c>
      <c r="O808" s="7"/>
    </row>
    <row r="809" spans="1:15" x14ac:dyDescent="0.3">
      <c r="A809" s="12" t="s">
        <v>2757</v>
      </c>
      <c r="B809" s="13" t="s">
        <v>2978</v>
      </c>
      <c r="C809" s="13" t="s">
        <v>6527</v>
      </c>
      <c r="D809" s="13" t="s">
        <v>94</v>
      </c>
      <c r="E809" s="13" t="s">
        <v>826</v>
      </c>
      <c r="F809" s="13" t="s">
        <v>505</v>
      </c>
      <c r="G809" s="13" t="s">
        <v>2977</v>
      </c>
      <c r="H809" s="13" t="s">
        <v>18</v>
      </c>
      <c r="I809" s="12" t="s">
        <v>2979</v>
      </c>
      <c r="J809" s="13" t="s">
        <v>2759</v>
      </c>
      <c r="K809" s="13" t="s">
        <v>1659</v>
      </c>
      <c r="L809" s="13" t="s">
        <v>316</v>
      </c>
      <c r="M809" s="12" t="s">
        <v>508</v>
      </c>
      <c r="N809" s="14" t="s">
        <v>6658</v>
      </c>
      <c r="O809" s="7"/>
    </row>
    <row r="810" spans="1:15" x14ac:dyDescent="0.3">
      <c r="A810" s="12" t="s">
        <v>2757</v>
      </c>
      <c r="B810" s="13" t="s">
        <v>3267</v>
      </c>
      <c r="C810" s="13" t="s">
        <v>2506</v>
      </c>
      <c r="D810" s="13" t="s">
        <v>94</v>
      </c>
      <c r="E810" s="13" t="s">
        <v>826</v>
      </c>
      <c r="F810" s="13" t="s">
        <v>523</v>
      </c>
      <c r="G810" s="13" t="s">
        <v>3266</v>
      </c>
      <c r="H810" s="13" t="s">
        <v>18</v>
      </c>
      <c r="I810" s="12" t="s">
        <v>3268</v>
      </c>
      <c r="J810" s="13" t="s">
        <v>2759</v>
      </c>
      <c r="K810" s="13" t="s">
        <v>1659</v>
      </c>
      <c r="L810" s="13" t="s">
        <v>316</v>
      </c>
      <c r="M810" s="12" t="s">
        <v>526</v>
      </c>
      <c r="N810" s="14" t="s">
        <v>6658</v>
      </c>
      <c r="O810" s="7"/>
    </row>
    <row r="811" spans="1:15" x14ac:dyDescent="0.3">
      <c r="A811" s="12" t="s">
        <v>2757</v>
      </c>
      <c r="B811" s="13" t="s">
        <v>3270</v>
      </c>
      <c r="C811" s="13" t="s">
        <v>2506</v>
      </c>
      <c r="D811" s="13" t="s">
        <v>94</v>
      </c>
      <c r="E811" s="13" t="s">
        <v>826</v>
      </c>
      <c r="F811" s="13" t="s">
        <v>523</v>
      </c>
      <c r="G811" s="13" t="s">
        <v>3269</v>
      </c>
      <c r="H811" s="13" t="s">
        <v>18</v>
      </c>
      <c r="I811" s="12" t="s">
        <v>3271</v>
      </c>
      <c r="J811" s="13" t="s">
        <v>2759</v>
      </c>
      <c r="K811" s="13" t="s">
        <v>1659</v>
      </c>
      <c r="L811" s="13" t="s">
        <v>316</v>
      </c>
      <c r="M811" s="12" t="s">
        <v>526</v>
      </c>
      <c r="N811" s="14" t="s">
        <v>6658</v>
      </c>
      <c r="O811" s="7"/>
    </row>
    <row r="812" spans="1:15" x14ac:dyDescent="0.3">
      <c r="A812" s="12" t="s">
        <v>2757</v>
      </c>
      <c r="B812" s="13" t="s">
        <v>2823</v>
      </c>
      <c r="C812" s="13" t="s">
        <v>2506</v>
      </c>
      <c r="D812" s="13" t="s">
        <v>94</v>
      </c>
      <c r="E812" s="13" t="s">
        <v>826</v>
      </c>
      <c r="F812" s="13" t="s">
        <v>491</v>
      </c>
      <c r="G812" s="13" t="s">
        <v>2822</v>
      </c>
      <c r="H812" s="13" t="s">
        <v>18</v>
      </c>
      <c r="I812" s="12" t="s">
        <v>2824</v>
      </c>
      <c r="J812" s="13" t="s">
        <v>2759</v>
      </c>
      <c r="K812" s="13" t="s">
        <v>1659</v>
      </c>
      <c r="L812" s="13" t="s">
        <v>316</v>
      </c>
      <c r="M812" s="12" t="s">
        <v>494</v>
      </c>
      <c r="N812" s="14" t="s">
        <v>6658</v>
      </c>
      <c r="O812" s="7"/>
    </row>
    <row r="813" spans="1:15" x14ac:dyDescent="0.3">
      <c r="A813" s="12" t="s">
        <v>2757</v>
      </c>
      <c r="B813" s="13" t="s">
        <v>3273</v>
      </c>
      <c r="C813" s="13" t="s">
        <v>2506</v>
      </c>
      <c r="D813" s="13" t="s">
        <v>94</v>
      </c>
      <c r="E813" s="13" t="s">
        <v>826</v>
      </c>
      <c r="F813" s="13" t="s">
        <v>523</v>
      </c>
      <c r="G813" s="13" t="s">
        <v>3272</v>
      </c>
      <c r="H813" s="13" t="s">
        <v>18</v>
      </c>
      <c r="I813" s="12" t="s">
        <v>3274</v>
      </c>
      <c r="J813" s="13" t="s">
        <v>2759</v>
      </c>
      <c r="K813" s="13" t="s">
        <v>1659</v>
      </c>
      <c r="L813" s="13" t="s">
        <v>316</v>
      </c>
      <c r="M813" s="12" t="s">
        <v>526</v>
      </c>
      <c r="N813" s="14" t="s">
        <v>6658</v>
      </c>
      <c r="O813" s="7"/>
    </row>
    <row r="814" spans="1:15" x14ac:dyDescent="0.3">
      <c r="A814" s="12" t="s">
        <v>2757</v>
      </c>
      <c r="B814" s="13" t="s">
        <v>2844</v>
      </c>
      <c r="C814" s="13" t="s">
        <v>2506</v>
      </c>
      <c r="D814" s="13" t="s">
        <v>94</v>
      </c>
      <c r="E814" s="13" t="s">
        <v>826</v>
      </c>
      <c r="F814" s="13" t="s">
        <v>491</v>
      </c>
      <c r="G814" s="13" t="s">
        <v>2843</v>
      </c>
      <c r="H814" s="13" t="s">
        <v>18</v>
      </c>
      <c r="I814" s="12" t="s">
        <v>2845</v>
      </c>
      <c r="J814" s="13" t="s">
        <v>2759</v>
      </c>
      <c r="K814" s="13" t="s">
        <v>1659</v>
      </c>
      <c r="L814" s="13" t="s">
        <v>316</v>
      </c>
      <c r="M814" s="12" t="s">
        <v>494</v>
      </c>
      <c r="N814" s="14" t="s">
        <v>6658</v>
      </c>
      <c r="O814" s="7"/>
    </row>
    <row r="815" spans="1:15" x14ac:dyDescent="0.3">
      <c r="A815" s="12" t="s">
        <v>2757</v>
      </c>
      <c r="B815" s="13" t="s">
        <v>3276</v>
      </c>
      <c r="C815" s="13" t="s">
        <v>2506</v>
      </c>
      <c r="D815" s="13" t="s">
        <v>94</v>
      </c>
      <c r="E815" s="13" t="s">
        <v>826</v>
      </c>
      <c r="F815" s="13" t="s">
        <v>523</v>
      </c>
      <c r="G815" s="13" t="s">
        <v>3275</v>
      </c>
      <c r="H815" s="13" t="s">
        <v>18</v>
      </c>
      <c r="I815" s="12" t="s">
        <v>3277</v>
      </c>
      <c r="J815" s="13" t="s">
        <v>2759</v>
      </c>
      <c r="K815" s="13" t="s">
        <v>1659</v>
      </c>
      <c r="L815" s="13" t="s">
        <v>316</v>
      </c>
      <c r="M815" s="12" t="s">
        <v>526</v>
      </c>
      <c r="N815" s="14" t="s">
        <v>6658</v>
      </c>
      <c r="O815" s="7"/>
    </row>
    <row r="816" spans="1:15" x14ac:dyDescent="0.3">
      <c r="A816" s="12" t="s">
        <v>2757</v>
      </c>
      <c r="B816" s="13" t="s">
        <v>2789</v>
      </c>
      <c r="C816" s="13" t="s">
        <v>2506</v>
      </c>
      <c r="D816" s="13" t="s">
        <v>94</v>
      </c>
      <c r="E816" s="13" t="s">
        <v>826</v>
      </c>
      <c r="F816" s="13" t="s">
        <v>491</v>
      </c>
      <c r="G816" s="13" t="s">
        <v>2788</v>
      </c>
      <c r="H816" s="13" t="s">
        <v>18</v>
      </c>
      <c r="I816" s="12" t="s">
        <v>2790</v>
      </c>
      <c r="J816" s="13" t="s">
        <v>2759</v>
      </c>
      <c r="K816" s="13" t="s">
        <v>1659</v>
      </c>
      <c r="L816" s="13" t="s">
        <v>316</v>
      </c>
      <c r="M816" s="12" t="s">
        <v>494</v>
      </c>
      <c r="N816" s="14" t="s">
        <v>6658</v>
      </c>
      <c r="O816" s="7"/>
    </row>
    <row r="817" spans="1:15" x14ac:dyDescent="0.3">
      <c r="A817" s="12" t="s">
        <v>2757</v>
      </c>
      <c r="B817" s="13" t="s">
        <v>2792</v>
      </c>
      <c r="C817" s="13" t="s">
        <v>2506</v>
      </c>
      <c r="D817" s="13" t="s">
        <v>94</v>
      </c>
      <c r="E817" s="13" t="s">
        <v>826</v>
      </c>
      <c r="F817" s="13" t="s">
        <v>491</v>
      </c>
      <c r="G817" s="13" t="s">
        <v>2791</v>
      </c>
      <c r="H817" s="13" t="s">
        <v>18</v>
      </c>
      <c r="I817" s="12" t="s">
        <v>2793</v>
      </c>
      <c r="J817" s="13" t="s">
        <v>2759</v>
      </c>
      <c r="K817" s="13" t="s">
        <v>1659</v>
      </c>
      <c r="L817" s="13" t="s">
        <v>316</v>
      </c>
      <c r="M817" s="12" t="s">
        <v>494</v>
      </c>
      <c r="N817" s="14" t="s">
        <v>6658</v>
      </c>
      <c r="O817" s="7"/>
    </row>
    <row r="818" spans="1:15" x14ac:dyDescent="0.3">
      <c r="A818" s="12" t="s">
        <v>2757</v>
      </c>
      <c r="B818" s="13" t="s">
        <v>2984</v>
      </c>
      <c r="C818" s="13" t="s">
        <v>6527</v>
      </c>
      <c r="D818" s="13" t="s">
        <v>94</v>
      </c>
      <c r="E818" s="13" t="s">
        <v>826</v>
      </c>
      <c r="F818" s="13" t="s">
        <v>505</v>
      </c>
      <c r="G818" s="13" t="s">
        <v>2983</v>
      </c>
      <c r="H818" s="13" t="s">
        <v>18</v>
      </c>
      <c r="I818" s="12" t="s">
        <v>2985</v>
      </c>
      <c r="J818" s="13" t="s">
        <v>2759</v>
      </c>
      <c r="K818" s="13" t="s">
        <v>1659</v>
      </c>
      <c r="L818" s="13" t="s">
        <v>316</v>
      </c>
      <c r="M818" s="12" t="s">
        <v>508</v>
      </c>
      <c r="N818" s="14" t="s">
        <v>6658</v>
      </c>
      <c r="O818" s="7"/>
    </row>
    <row r="819" spans="1:15" x14ac:dyDescent="0.3">
      <c r="A819" s="12" t="s">
        <v>2757</v>
      </c>
      <c r="B819" s="13" t="s">
        <v>3279</v>
      </c>
      <c r="C819" s="13" t="s">
        <v>2506</v>
      </c>
      <c r="D819" s="13" t="s">
        <v>94</v>
      </c>
      <c r="E819" s="13" t="s">
        <v>826</v>
      </c>
      <c r="F819" s="13" t="s">
        <v>523</v>
      </c>
      <c r="G819" s="13" t="s">
        <v>3278</v>
      </c>
      <c r="H819" s="13" t="s">
        <v>18</v>
      </c>
      <c r="I819" s="12" t="s">
        <v>3280</v>
      </c>
      <c r="J819" s="13" t="s">
        <v>2759</v>
      </c>
      <c r="K819" s="13" t="s">
        <v>1659</v>
      </c>
      <c r="L819" s="13" t="s">
        <v>316</v>
      </c>
      <c r="M819" s="12" t="s">
        <v>526</v>
      </c>
      <c r="N819" s="14" t="s">
        <v>6658</v>
      </c>
      <c r="O819" s="7"/>
    </row>
    <row r="820" spans="1:15" x14ac:dyDescent="0.3">
      <c r="A820" s="12" t="s">
        <v>2757</v>
      </c>
      <c r="B820" s="13" t="s">
        <v>3034</v>
      </c>
      <c r="C820" s="13" t="s">
        <v>2506</v>
      </c>
      <c r="D820" s="13" t="s">
        <v>94</v>
      </c>
      <c r="E820" s="13" t="s">
        <v>826</v>
      </c>
      <c r="F820" s="13" t="s">
        <v>505</v>
      </c>
      <c r="G820" s="13" t="s">
        <v>3033</v>
      </c>
      <c r="H820" s="13" t="s">
        <v>18</v>
      </c>
      <c r="I820" s="12" t="s">
        <v>3035</v>
      </c>
      <c r="J820" s="13" t="s">
        <v>2759</v>
      </c>
      <c r="K820" s="13" t="s">
        <v>1659</v>
      </c>
      <c r="L820" s="13" t="s">
        <v>316</v>
      </c>
      <c r="M820" s="12" t="s">
        <v>508</v>
      </c>
      <c r="N820" s="14" t="s">
        <v>6658</v>
      </c>
      <c r="O820" s="7"/>
    </row>
    <row r="821" spans="1:15" x14ac:dyDescent="0.3">
      <c r="A821" s="12" t="s">
        <v>2757</v>
      </c>
      <c r="B821" s="13" t="s">
        <v>2758</v>
      </c>
      <c r="C821" s="13" t="s">
        <v>6527</v>
      </c>
      <c r="D821" s="13" t="s">
        <v>94</v>
      </c>
      <c r="E821" s="13" t="s">
        <v>826</v>
      </c>
      <c r="F821" s="13" t="s">
        <v>491</v>
      </c>
      <c r="G821" s="13" t="s">
        <v>2756</v>
      </c>
      <c r="H821" s="13" t="s">
        <v>18</v>
      </c>
      <c r="I821" s="12" t="s">
        <v>2760</v>
      </c>
      <c r="J821" s="13" t="s">
        <v>2759</v>
      </c>
      <c r="K821" s="13" t="s">
        <v>1659</v>
      </c>
      <c r="L821" s="13" t="s">
        <v>316</v>
      </c>
      <c r="M821" s="12" t="s">
        <v>494</v>
      </c>
      <c r="N821" s="14" t="s">
        <v>6658</v>
      </c>
      <c r="O821" s="7"/>
    </row>
    <row r="822" spans="1:15" x14ac:dyDescent="0.3">
      <c r="A822" s="12" t="s">
        <v>2757</v>
      </c>
      <c r="B822" s="13" t="s">
        <v>3183</v>
      </c>
      <c r="C822" s="13" t="s">
        <v>6527</v>
      </c>
      <c r="D822" s="13" t="s">
        <v>94</v>
      </c>
      <c r="E822" s="13" t="s">
        <v>826</v>
      </c>
      <c r="F822" s="13" t="s">
        <v>513</v>
      </c>
      <c r="G822" s="13" t="s">
        <v>3182</v>
      </c>
      <c r="H822" s="13" t="s">
        <v>18</v>
      </c>
      <c r="I822" s="12" t="s">
        <v>3184</v>
      </c>
      <c r="J822" s="13" t="s">
        <v>2759</v>
      </c>
      <c r="K822" s="13" t="s">
        <v>1659</v>
      </c>
      <c r="L822" s="13" t="s">
        <v>316</v>
      </c>
      <c r="M822" s="12" t="s">
        <v>435</v>
      </c>
      <c r="N822" s="14" t="s">
        <v>6658</v>
      </c>
      <c r="O822" s="7"/>
    </row>
    <row r="823" spans="1:15" x14ac:dyDescent="0.3">
      <c r="A823" s="12" t="s">
        <v>2757</v>
      </c>
      <c r="B823" s="13" t="s">
        <v>3406</v>
      </c>
      <c r="C823" s="13" t="s">
        <v>2506</v>
      </c>
      <c r="D823" s="13" t="s">
        <v>94</v>
      </c>
      <c r="E823" s="13" t="s">
        <v>826</v>
      </c>
      <c r="F823" s="13" t="s">
        <v>527</v>
      </c>
      <c r="G823" s="13" t="s">
        <v>3405</v>
      </c>
      <c r="H823" s="13" t="s">
        <v>18</v>
      </c>
      <c r="I823" s="12" t="s">
        <v>3407</v>
      </c>
      <c r="J823" s="13" t="s">
        <v>2759</v>
      </c>
      <c r="K823" s="13" t="s">
        <v>1659</v>
      </c>
      <c r="L823" s="13" t="s">
        <v>316</v>
      </c>
      <c r="M823" s="12" t="s">
        <v>439</v>
      </c>
      <c r="N823" s="14" t="s">
        <v>6658</v>
      </c>
      <c r="O823" s="7"/>
    </row>
    <row r="824" spans="1:15" x14ac:dyDescent="0.3">
      <c r="A824" s="12" t="s">
        <v>2757</v>
      </c>
      <c r="B824" s="13" t="s">
        <v>3317</v>
      </c>
      <c r="C824" s="13" t="s">
        <v>6527</v>
      </c>
      <c r="D824" s="13" t="s">
        <v>94</v>
      </c>
      <c r="E824" s="13" t="s">
        <v>826</v>
      </c>
      <c r="F824" s="13" t="s">
        <v>527</v>
      </c>
      <c r="G824" s="13" t="s">
        <v>3316</v>
      </c>
      <c r="H824" s="13" t="s">
        <v>18</v>
      </c>
      <c r="I824" s="12" t="s">
        <v>3318</v>
      </c>
      <c r="J824" s="13" t="s">
        <v>2759</v>
      </c>
      <c r="K824" s="13" t="s">
        <v>1659</v>
      </c>
      <c r="L824" s="13" t="s">
        <v>316</v>
      </c>
      <c r="M824" s="12" t="s">
        <v>439</v>
      </c>
      <c r="N824" s="14" t="s">
        <v>6658</v>
      </c>
      <c r="O824" s="7"/>
    </row>
    <row r="825" spans="1:15" x14ac:dyDescent="0.3">
      <c r="A825" s="12" t="s">
        <v>2757</v>
      </c>
      <c r="B825" s="13" t="s">
        <v>2990</v>
      </c>
      <c r="C825" s="13" t="s">
        <v>6527</v>
      </c>
      <c r="D825" s="13" t="s">
        <v>94</v>
      </c>
      <c r="E825" s="13" t="s">
        <v>826</v>
      </c>
      <c r="F825" s="13" t="s">
        <v>505</v>
      </c>
      <c r="G825" s="13" t="s">
        <v>2989</v>
      </c>
      <c r="H825" s="13" t="s">
        <v>18</v>
      </c>
      <c r="I825" s="12" t="s">
        <v>2991</v>
      </c>
      <c r="J825" s="13" t="s">
        <v>2759</v>
      </c>
      <c r="K825" s="13" t="s">
        <v>1659</v>
      </c>
      <c r="L825" s="13" t="s">
        <v>316</v>
      </c>
      <c r="M825" s="12" t="s">
        <v>508</v>
      </c>
      <c r="N825" s="14" t="s">
        <v>6658</v>
      </c>
      <c r="O825" s="7"/>
    </row>
    <row r="826" spans="1:15" x14ac:dyDescent="0.3">
      <c r="A826" s="12" t="s">
        <v>2757</v>
      </c>
      <c r="B826" s="13" t="s">
        <v>2993</v>
      </c>
      <c r="C826" s="13" t="s">
        <v>6527</v>
      </c>
      <c r="D826" s="13" t="s">
        <v>94</v>
      </c>
      <c r="E826" s="13" t="s">
        <v>826</v>
      </c>
      <c r="F826" s="13" t="s">
        <v>505</v>
      </c>
      <c r="G826" s="13" t="s">
        <v>2992</v>
      </c>
      <c r="H826" s="13" t="s">
        <v>18</v>
      </c>
      <c r="I826" s="12" t="s">
        <v>2994</v>
      </c>
      <c r="J826" s="13" t="s">
        <v>2759</v>
      </c>
      <c r="K826" s="13" t="s">
        <v>1659</v>
      </c>
      <c r="L826" s="13" t="s">
        <v>316</v>
      </c>
      <c r="M826" s="12" t="s">
        <v>508</v>
      </c>
      <c r="N826" s="14" t="s">
        <v>6658</v>
      </c>
      <c r="O826" s="7"/>
    </row>
    <row r="827" spans="1:15" x14ac:dyDescent="0.3">
      <c r="A827" s="12" t="s">
        <v>2757</v>
      </c>
      <c r="B827" s="13" t="s">
        <v>2996</v>
      </c>
      <c r="C827" s="13" t="s">
        <v>6527</v>
      </c>
      <c r="D827" s="13" t="s">
        <v>94</v>
      </c>
      <c r="E827" s="13" t="s">
        <v>826</v>
      </c>
      <c r="F827" s="13" t="s">
        <v>505</v>
      </c>
      <c r="G827" s="13" t="s">
        <v>2995</v>
      </c>
      <c r="H827" s="13" t="s">
        <v>18</v>
      </c>
      <c r="I827" s="12" t="s">
        <v>2997</v>
      </c>
      <c r="J827" s="13" t="s">
        <v>2759</v>
      </c>
      <c r="K827" s="13" t="s">
        <v>1659</v>
      </c>
      <c r="L827" s="13" t="s">
        <v>316</v>
      </c>
      <c r="M827" s="12" t="s">
        <v>508</v>
      </c>
      <c r="N827" s="14" t="s">
        <v>6658</v>
      </c>
      <c r="O827" s="7"/>
    </row>
    <row r="828" spans="1:15" x14ac:dyDescent="0.3">
      <c r="A828" s="12" t="s">
        <v>2757</v>
      </c>
      <c r="B828" s="13" t="s">
        <v>3037</v>
      </c>
      <c r="C828" s="13" t="s">
        <v>2506</v>
      </c>
      <c r="D828" s="13" t="s">
        <v>94</v>
      </c>
      <c r="E828" s="13" t="s">
        <v>826</v>
      </c>
      <c r="F828" s="13" t="s">
        <v>505</v>
      </c>
      <c r="G828" s="13" t="s">
        <v>3036</v>
      </c>
      <c r="H828" s="13" t="s">
        <v>18</v>
      </c>
      <c r="I828" s="12" t="s">
        <v>3038</v>
      </c>
      <c r="J828" s="13" t="s">
        <v>2759</v>
      </c>
      <c r="K828" s="13" t="s">
        <v>1659</v>
      </c>
      <c r="L828" s="13" t="s">
        <v>316</v>
      </c>
      <c r="M828" s="12" t="s">
        <v>508</v>
      </c>
      <c r="N828" s="14" t="s">
        <v>6658</v>
      </c>
      <c r="O828" s="7"/>
    </row>
    <row r="829" spans="1:15" x14ac:dyDescent="0.3">
      <c r="A829" s="12" t="s">
        <v>2757</v>
      </c>
      <c r="B829" s="13" t="s">
        <v>2909</v>
      </c>
      <c r="C829" s="13" t="s">
        <v>6527</v>
      </c>
      <c r="D829" s="13" t="s">
        <v>94</v>
      </c>
      <c r="E829" s="13" t="s">
        <v>826</v>
      </c>
      <c r="F829" s="13" t="s">
        <v>501</v>
      </c>
      <c r="G829" s="13" t="s">
        <v>2908</v>
      </c>
      <c r="H829" s="13" t="s">
        <v>18</v>
      </c>
      <c r="I829" s="12" t="s">
        <v>2910</v>
      </c>
      <c r="J829" s="13" t="s">
        <v>2759</v>
      </c>
      <c r="K829" s="13" t="s">
        <v>1659</v>
      </c>
      <c r="L829" s="13" t="s">
        <v>316</v>
      </c>
      <c r="M829" s="12" t="s">
        <v>504</v>
      </c>
      <c r="N829" s="14" t="s">
        <v>6658</v>
      </c>
      <c r="O829" s="7"/>
    </row>
    <row r="830" spans="1:15" x14ac:dyDescent="0.3">
      <c r="A830" s="12" t="s">
        <v>2757</v>
      </c>
      <c r="B830" s="13" t="s">
        <v>3594</v>
      </c>
      <c r="C830" s="13" t="s">
        <v>6527</v>
      </c>
      <c r="D830" s="13" t="s">
        <v>94</v>
      </c>
      <c r="E830" s="13" t="s">
        <v>826</v>
      </c>
      <c r="F830" s="13" t="s">
        <v>549</v>
      </c>
      <c r="G830" s="13" t="s">
        <v>3593</v>
      </c>
      <c r="H830" s="13" t="s">
        <v>18</v>
      </c>
      <c r="I830" s="12" t="s">
        <v>3595</v>
      </c>
      <c r="J830" s="13" t="s">
        <v>2759</v>
      </c>
      <c r="K830" s="13" t="s">
        <v>1659</v>
      </c>
      <c r="L830" s="13" t="s">
        <v>316</v>
      </c>
      <c r="M830" s="12" t="s">
        <v>552</v>
      </c>
      <c r="N830" s="14" t="s">
        <v>6658</v>
      </c>
      <c r="O830" s="7"/>
    </row>
    <row r="831" spans="1:15" x14ac:dyDescent="0.3">
      <c r="A831" s="12" t="s">
        <v>2757</v>
      </c>
      <c r="B831" s="13" t="s">
        <v>3670</v>
      </c>
      <c r="C831" s="13" t="s">
        <v>6527</v>
      </c>
      <c r="D831" s="13" t="s">
        <v>94</v>
      </c>
      <c r="E831" s="13" t="s">
        <v>826</v>
      </c>
      <c r="F831" s="13" t="s">
        <v>565</v>
      </c>
      <c r="G831" s="13" t="s">
        <v>3669</v>
      </c>
      <c r="H831" s="13" t="s">
        <v>18</v>
      </c>
      <c r="I831" s="12" t="s">
        <v>3671</v>
      </c>
      <c r="J831" s="13" t="s">
        <v>2759</v>
      </c>
      <c r="K831" s="13" t="s">
        <v>1659</v>
      </c>
      <c r="L831" s="13" t="s">
        <v>316</v>
      </c>
      <c r="M831" s="12" t="s">
        <v>568</v>
      </c>
      <c r="N831" s="14" t="s">
        <v>6658</v>
      </c>
      <c r="O831" s="7"/>
    </row>
    <row r="832" spans="1:15" x14ac:dyDescent="0.3">
      <c r="A832" s="12" t="s">
        <v>2757</v>
      </c>
      <c r="B832" s="15" t="s">
        <v>3409</v>
      </c>
      <c r="C832" s="13" t="s">
        <v>2506</v>
      </c>
      <c r="D832" s="13" t="s">
        <v>94</v>
      </c>
      <c r="E832" s="13" t="s">
        <v>826</v>
      </c>
      <c r="F832" s="13" t="s">
        <v>527</v>
      </c>
      <c r="G832" s="13" t="s">
        <v>3408</v>
      </c>
      <c r="H832" s="13" t="s">
        <v>18</v>
      </c>
      <c r="I832" s="12" t="s">
        <v>3410</v>
      </c>
      <c r="J832" s="13" t="s">
        <v>2759</v>
      </c>
      <c r="K832" s="13" t="s">
        <v>1659</v>
      </c>
      <c r="L832" s="13" t="s">
        <v>316</v>
      </c>
      <c r="M832" s="12" t="s">
        <v>439</v>
      </c>
      <c r="N832" s="14" t="s">
        <v>6658</v>
      </c>
      <c r="O832" s="7" t="s">
        <v>6641</v>
      </c>
    </row>
    <row r="833" spans="1:15" x14ac:dyDescent="0.3">
      <c r="A833" s="12" t="s">
        <v>2757</v>
      </c>
      <c r="B833" s="13" t="s">
        <v>2762</v>
      </c>
      <c r="C833" s="13" t="s">
        <v>6527</v>
      </c>
      <c r="D833" s="13" t="s">
        <v>94</v>
      </c>
      <c r="E833" s="13" t="s">
        <v>826</v>
      </c>
      <c r="F833" s="13" t="s">
        <v>491</v>
      </c>
      <c r="G833" s="13" t="s">
        <v>2761</v>
      </c>
      <c r="H833" s="13" t="s">
        <v>18</v>
      </c>
      <c r="I833" s="12" t="s">
        <v>2763</v>
      </c>
      <c r="J833" s="13" t="s">
        <v>2759</v>
      </c>
      <c r="K833" s="13" t="s">
        <v>1659</v>
      </c>
      <c r="L833" s="13" t="s">
        <v>316</v>
      </c>
      <c r="M833" s="12" t="s">
        <v>494</v>
      </c>
      <c r="N833" s="14" t="s">
        <v>6658</v>
      </c>
      <c r="O833" s="7"/>
    </row>
    <row r="834" spans="1:15" x14ac:dyDescent="0.3">
      <c r="A834" s="12" t="s">
        <v>2757</v>
      </c>
      <c r="B834" s="13" t="s">
        <v>2765</v>
      </c>
      <c r="C834" s="13" t="s">
        <v>6527</v>
      </c>
      <c r="D834" s="13" t="s">
        <v>94</v>
      </c>
      <c r="E834" s="13" t="s">
        <v>826</v>
      </c>
      <c r="F834" s="13" t="s">
        <v>491</v>
      </c>
      <c r="G834" s="13" t="s">
        <v>2764</v>
      </c>
      <c r="H834" s="13" t="s">
        <v>18</v>
      </c>
      <c r="I834" s="12" t="s">
        <v>2766</v>
      </c>
      <c r="J834" s="13" t="s">
        <v>2759</v>
      </c>
      <c r="K834" s="13" t="s">
        <v>1659</v>
      </c>
      <c r="L834" s="13" t="s">
        <v>316</v>
      </c>
      <c r="M834" s="12" t="s">
        <v>494</v>
      </c>
      <c r="N834" s="14" t="s">
        <v>6658</v>
      </c>
      <c r="O834" s="7"/>
    </row>
    <row r="835" spans="1:15" x14ac:dyDescent="0.3">
      <c r="A835" s="12" t="s">
        <v>2757</v>
      </c>
      <c r="B835" s="13" t="s">
        <v>2826</v>
      </c>
      <c r="C835" s="13" t="s">
        <v>2506</v>
      </c>
      <c r="D835" s="13" t="s">
        <v>94</v>
      </c>
      <c r="E835" s="13" t="s">
        <v>826</v>
      </c>
      <c r="F835" s="13" t="s">
        <v>491</v>
      </c>
      <c r="G835" s="13" t="s">
        <v>2825</v>
      </c>
      <c r="H835" s="13" t="s">
        <v>18</v>
      </c>
      <c r="I835" s="12" t="s">
        <v>2827</v>
      </c>
      <c r="J835" s="13" t="s">
        <v>2759</v>
      </c>
      <c r="K835" s="13" t="s">
        <v>1659</v>
      </c>
      <c r="L835" s="13" t="s">
        <v>316</v>
      </c>
      <c r="M835" s="12" t="s">
        <v>494</v>
      </c>
      <c r="N835" s="14" t="s">
        <v>6658</v>
      </c>
      <c r="O835" s="7"/>
    </row>
    <row r="836" spans="1:15" x14ac:dyDescent="0.3">
      <c r="A836" s="12" t="s">
        <v>2757</v>
      </c>
      <c r="B836" s="13" t="s">
        <v>2768</v>
      </c>
      <c r="C836" s="13" t="s">
        <v>6527</v>
      </c>
      <c r="D836" s="13" t="s">
        <v>94</v>
      </c>
      <c r="E836" s="13" t="s">
        <v>826</v>
      </c>
      <c r="F836" s="13" t="s">
        <v>491</v>
      </c>
      <c r="G836" s="13" t="s">
        <v>2767</v>
      </c>
      <c r="H836" s="13" t="s">
        <v>18</v>
      </c>
      <c r="I836" s="12" t="s">
        <v>2769</v>
      </c>
      <c r="J836" s="13" t="s">
        <v>2759</v>
      </c>
      <c r="K836" s="13" t="s">
        <v>1659</v>
      </c>
      <c r="L836" s="13" t="s">
        <v>316</v>
      </c>
      <c r="M836" s="12" t="s">
        <v>494</v>
      </c>
      <c r="N836" s="14" t="s">
        <v>6658</v>
      </c>
      <c r="O836" s="7"/>
    </row>
    <row r="837" spans="1:15" x14ac:dyDescent="0.3">
      <c r="A837" s="12" t="s">
        <v>2757</v>
      </c>
      <c r="B837" s="13" t="s">
        <v>2771</v>
      </c>
      <c r="C837" s="13" t="s">
        <v>6527</v>
      </c>
      <c r="D837" s="13" t="s">
        <v>94</v>
      </c>
      <c r="E837" s="13" t="s">
        <v>826</v>
      </c>
      <c r="F837" s="13" t="s">
        <v>491</v>
      </c>
      <c r="G837" s="13" t="s">
        <v>2770</v>
      </c>
      <c r="H837" s="13" t="s">
        <v>18</v>
      </c>
      <c r="I837" s="12" t="s">
        <v>2772</v>
      </c>
      <c r="J837" s="13" t="s">
        <v>2759</v>
      </c>
      <c r="K837" s="13" t="s">
        <v>1659</v>
      </c>
      <c r="L837" s="13" t="s">
        <v>316</v>
      </c>
      <c r="M837" s="12" t="s">
        <v>494</v>
      </c>
      <c r="N837" s="14" t="s">
        <v>6658</v>
      </c>
      <c r="O837" s="7"/>
    </row>
    <row r="838" spans="1:15" x14ac:dyDescent="0.3">
      <c r="A838" s="12" t="s">
        <v>2757</v>
      </c>
      <c r="B838" s="13" t="s">
        <v>3909</v>
      </c>
      <c r="C838" s="13" t="s">
        <v>6527</v>
      </c>
      <c r="D838" s="13" t="s">
        <v>94</v>
      </c>
      <c r="E838" s="13" t="s">
        <v>826</v>
      </c>
      <c r="F838" s="13" t="s">
        <v>599</v>
      </c>
      <c r="G838" s="13" t="s">
        <v>3908</v>
      </c>
      <c r="H838" s="13" t="s">
        <v>18</v>
      </c>
      <c r="I838" s="12" t="s">
        <v>3910</v>
      </c>
      <c r="J838" s="13" t="s">
        <v>2759</v>
      </c>
      <c r="K838" s="13" t="s">
        <v>1659</v>
      </c>
      <c r="L838" s="13" t="s">
        <v>316</v>
      </c>
      <c r="M838" s="12" t="s">
        <v>602</v>
      </c>
      <c r="N838" s="14" t="s">
        <v>6658</v>
      </c>
      <c r="O838" s="7"/>
    </row>
    <row r="839" spans="1:15" x14ac:dyDescent="0.3">
      <c r="A839" s="12" t="s">
        <v>2757</v>
      </c>
      <c r="B839" s="13" t="s">
        <v>2829</v>
      </c>
      <c r="C839" s="13" t="s">
        <v>2506</v>
      </c>
      <c r="D839" s="13" t="s">
        <v>94</v>
      </c>
      <c r="E839" s="13" t="s">
        <v>826</v>
      </c>
      <c r="F839" s="13" t="s">
        <v>491</v>
      </c>
      <c r="G839" s="13" t="s">
        <v>2828</v>
      </c>
      <c r="H839" s="13" t="s">
        <v>18</v>
      </c>
      <c r="I839" s="12" t="s">
        <v>2830</v>
      </c>
      <c r="J839" s="13" t="s">
        <v>2759</v>
      </c>
      <c r="K839" s="13" t="s">
        <v>1659</v>
      </c>
      <c r="L839" s="13" t="s">
        <v>316</v>
      </c>
      <c r="M839" s="12" t="s">
        <v>494</v>
      </c>
      <c r="N839" s="14" t="s">
        <v>6658</v>
      </c>
      <c r="O839" s="7"/>
    </row>
    <row r="840" spans="1:15" x14ac:dyDescent="0.3">
      <c r="A840" s="12" t="s">
        <v>2757</v>
      </c>
      <c r="B840" s="13" t="s">
        <v>2912</v>
      </c>
      <c r="C840" s="13" t="s">
        <v>6527</v>
      </c>
      <c r="D840" s="13" t="s">
        <v>94</v>
      </c>
      <c r="E840" s="13" t="s">
        <v>826</v>
      </c>
      <c r="F840" s="13" t="s">
        <v>501</v>
      </c>
      <c r="G840" s="13" t="s">
        <v>2911</v>
      </c>
      <c r="H840" s="13" t="s">
        <v>18</v>
      </c>
      <c r="I840" s="12" t="s">
        <v>2913</v>
      </c>
      <c r="J840" s="13" t="s">
        <v>2759</v>
      </c>
      <c r="K840" s="13" t="s">
        <v>1659</v>
      </c>
      <c r="L840" s="13" t="s">
        <v>316</v>
      </c>
      <c r="M840" s="12" t="s">
        <v>504</v>
      </c>
      <c r="N840" s="14" t="s">
        <v>6658</v>
      </c>
      <c r="O840" s="7"/>
    </row>
    <row r="841" spans="1:15" x14ac:dyDescent="0.3">
      <c r="A841" s="12" t="s">
        <v>2757</v>
      </c>
      <c r="B841" s="13" t="s">
        <v>2832</v>
      </c>
      <c r="C841" s="13" t="s">
        <v>2506</v>
      </c>
      <c r="D841" s="13" t="s">
        <v>94</v>
      </c>
      <c r="E841" s="13" t="s">
        <v>826</v>
      </c>
      <c r="F841" s="13" t="s">
        <v>491</v>
      </c>
      <c r="G841" s="13" t="s">
        <v>2831</v>
      </c>
      <c r="H841" s="13" t="s">
        <v>18</v>
      </c>
      <c r="I841" s="12" t="s">
        <v>2833</v>
      </c>
      <c r="J841" s="13" t="s">
        <v>2759</v>
      </c>
      <c r="K841" s="13" t="s">
        <v>1659</v>
      </c>
      <c r="L841" s="13" t="s">
        <v>316</v>
      </c>
      <c r="M841" s="12" t="s">
        <v>494</v>
      </c>
      <c r="N841" s="14" t="s">
        <v>6658</v>
      </c>
      <c r="O841" s="7"/>
    </row>
    <row r="842" spans="1:15" x14ac:dyDescent="0.3">
      <c r="A842" s="12" t="s">
        <v>2757</v>
      </c>
      <c r="B842" s="13" t="s">
        <v>2915</v>
      </c>
      <c r="C842" s="13" t="s">
        <v>6527</v>
      </c>
      <c r="D842" s="13" t="s">
        <v>94</v>
      </c>
      <c r="E842" s="13" t="s">
        <v>826</v>
      </c>
      <c r="F842" s="13" t="s">
        <v>501</v>
      </c>
      <c r="G842" s="13" t="s">
        <v>2914</v>
      </c>
      <c r="H842" s="13" t="s">
        <v>18</v>
      </c>
      <c r="I842" s="12" t="s">
        <v>2916</v>
      </c>
      <c r="J842" s="13" t="s">
        <v>2759</v>
      </c>
      <c r="K842" s="13" t="s">
        <v>1659</v>
      </c>
      <c r="L842" s="13" t="s">
        <v>316</v>
      </c>
      <c r="M842" s="12" t="s">
        <v>504</v>
      </c>
      <c r="N842" s="14" t="s">
        <v>6658</v>
      </c>
      <c r="O842" s="7"/>
    </row>
    <row r="843" spans="1:15" x14ac:dyDescent="0.3">
      <c r="A843" s="12" t="s">
        <v>2757</v>
      </c>
      <c r="B843" s="13" t="s">
        <v>2918</v>
      </c>
      <c r="C843" s="13" t="s">
        <v>6527</v>
      </c>
      <c r="D843" s="13" t="s">
        <v>94</v>
      </c>
      <c r="E843" s="13" t="s">
        <v>826</v>
      </c>
      <c r="F843" s="13" t="s">
        <v>501</v>
      </c>
      <c r="G843" s="13" t="s">
        <v>2917</v>
      </c>
      <c r="H843" s="13" t="s">
        <v>18</v>
      </c>
      <c r="I843" s="12" t="s">
        <v>2919</v>
      </c>
      <c r="J843" s="13" t="s">
        <v>2759</v>
      </c>
      <c r="K843" s="13" t="s">
        <v>1659</v>
      </c>
      <c r="L843" s="13" t="s">
        <v>316</v>
      </c>
      <c r="M843" s="12" t="s">
        <v>504</v>
      </c>
      <c r="N843" s="14" t="s">
        <v>6658</v>
      </c>
      <c r="O843" s="7"/>
    </row>
    <row r="844" spans="1:15" x14ac:dyDescent="0.3">
      <c r="A844" s="12" t="s">
        <v>2757</v>
      </c>
      <c r="B844" s="13" t="s">
        <v>2774</v>
      </c>
      <c r="C844" s="13" t="s">
        <v>6527</v>
      </c>
      <c r="D844" s="13" t="s">
        <v>94</v>
      </c>
      <c r="E844" s="13" t="s">
        <v>826</v>
      </c>
      <c r="F844" s="13" t="s">
        <v>491</v>
      </c>
      <c r="G844" s="13" t="s">
        <v>2773</v>
      </c>
      <c r="H844" s="13" t="s">
        <v>18</v>
      </c>
      <c r="I844" s="12" t="s">
        <v>2775</v>
      </c>
      <c r="J844" s="13" t="s">
        <v>2759</v>
      </c>
      <c r="K844" s="13" t="s">
        <v>1659</v>
      </c>
      <c r="L844" s="13" t="s">
        <v>316</v>
      </c>
      <c r="M844" s="12" t="s">
        <v>494</v>
      </c>
      <c r="N844" s="14" t="s">
        <v>6658</v>
      </c>
      <c r="O844" s="7"/>
    </row>
    <row r="845" spans="1:15" x14ac:dyDescent="0.3">
      <c r="A845" s="12" t="s">
        <v>2757</v>
      </c>
      <c r="B845" s="13" t="s">
        <v>2835</v>
      </c>
      <c r="C845" s="13" t="s">
        <v>2506</v>
      </c>
      <c r="D845" s="13" t="s">
        <v>94</v>
      </c>
      <c r="E845" s="13" t="s">
        <v>826</v>
      </c>
      <c r="F845" s="13" t="s">
        <v>491</v>
      </c>
      <c r="G845" s="13" t="s">
        <v>2834</v>
      </c>
      <c r="H845" s="13" t="s">
        <v>18</v>
      </c>
      <c r="I845" s="12" t="s">
        <v>2836</v>
      </c>
      <c r="J845" s="13" t="s">
        <v>2759</v>
      </c>
      <c r="K845" s="13" t="s">
        <v>1659</v>
      </c>
      <c r="L845" s="13" t="s">
        <v>316</v>
      </c>
      <c r="M845" s="12" t="s">
        <v>494</v>
      </c>
      <c r="N845" s="14" t="s">
        <v>6658</v>
      </c>
      <c r="O845" s="7"/>
    </row>
    <row r="846" spans="1:15" x14ac:dyDescent="0.3">
      <c r="A846" s="12" t="s">
        <v>2757</v>
      </c>
      <c r="B846" s="13" t="s">
        <v>2921</v>
      </c>
      <c r="C846" s="13" t="s">
        <v>6527</v>
      </c>
      <c r="D846" s="13" t="s">
        <v>94</v>
      </c>
      <c r="E846" s="13" t="s">
        <v>826</v>
      </c>
      <c r="F846" s="13" t="s">
        <v>501</v>
      </c>
      <c r="G846" s="13" t="s">
        <v>2920</v>
      </c>
      <c r="H846" s="13" t="s">
        <v>18</v>
      </c>
      <c r="I846" s="12" t="s">
        <v>2922</v>
      </c>
      <c r="J846" s="13" t="s">
        <v>2759</v>
      </c>
      <c r="K846" s="13" t="s">
        <v>1659</v>
      </c>
      <c r="L846" s="13" t="s">
        <v>316</v>
      </c>
      <c r="M846" s="12" t="s">
        <v>504</v>
      </c>
      <c r="N846" s="14" t="s">
        <v>6658</v>
      </c>
      <c r="O846" s="7"/>
    </row>
    <row r="847" spans="1:15" x14ac:dyDescent="0.3">
      <c r="A847" s="12" t="s">
        <v>2757</v>
      </c>
      <c r="B847" s="13" t="s">
        <v>2838</v>
      </c>
      <c r="C847" s="13" t="s">
        <v>2506</v>
      </c>
      <c r="D847" s="13" t="s">
        <v>94</v>
      </c>
      <c r="E847" s="13" t="s">
        <v>826</v>
      </c>
      <c r="F847" s="13" t="s">
        <v>491</v>
      </c>
      <c r="G847" s="13" t="s">
        <v>2837</v>
      </c>
      <c r="H847" s="13" t="s">
        <v>18</v>
      </c>
      <c r="I847" s="12" t="s">
        <v>2839</v>
      </c>
      <c r="J847" s="13" t="s">
        <v>2759</v>
      </c>
      <c r="K847" s="13" t="s">
        <v>1659</v>
      </c>
      <c r="L847" s="13" t="s">
        <v>316</v>
      </c>
      <c r="M847" s="12" t="s">
        <v>494</v>
      </c>
      <c r="N847" s="14" t="s">
        <v>6658</v>
      </c>
      <c r="O847" s="7"/>
    </row>
    <row r="848" spans="1:15" x14ac:dyDescent="0.3">
      <c r="A848" s="12" t="s">
        <v>2757</v>
      </c>
      <c r="B848" s="13" t="s">
        <v>3600</v>
      </c>
      <c r="C848" s="13" t="s">
        <v>6527</v>
      </c>
      <c r="D848" s="13" t="s">
        <v>94</v>
      </c>
      <c r="E848" s="13" t="s">
        <v>826</v>
      </c>
      <c r="F848" s="13" t="s">
        <v>549</v>
      </c>
      <c r="G848" s="13" t="s">
        <v>3599</v>
      </c>
      <c r="H848" s="13" t="s">
        <v>18</v>
      </c>
      <c r="I848" s="12" t="s">
        <v>3601</v>
      </c>
      <c r="J848" s="13" t="s">
        <v>2759</v>
      </c>
      <c r="K848" s="13" t="s">
        <v>1659</v>
      </c>
      <c r="L848" s="13" t="s">
        <v>316</v>
      </c>
      <c r="M848" s="12" t="s">
        <v>552</v>
      </c>
      <c r="N848" s="14" t="s">
        <v>6658</v>
      </c>
      <c r="O848" s="7"/>
    </row>
    <row r="849" spans="1:15" x14ac:dyDescent="0.3">
      <c r="A849" s="12" t="s">
        <v>2757</v>
      </c>
      <c r="B849" s="13" t="s">
        <v>2777</v>
      </c>
      <c r="C849" s="13" t="s">
        <v>6527</v>
      </c>
      <c r="D849" s="13" t="s">
        <v>94</v>
      </c>
      <c r="E849" s="13" t="s">
        <v>826</v>
      </c>
      <c r="F849" s="13" t="s">
        <v>491</v>
      </c>
      <c r="G849" s="13" t="s">
        <v>2776</v>
      </c>
      <c r="H849" s="13" t="s">
        <v>18</v>
      </c>
      <c r="I849" s="12" t="s">
        <v>2778</v>
      </c>
      <c r="J849" s="13" t="s">
        <v>2759</v>
      </c>
      <c r="K849" s="13" t="s">
        <v>1659</v>
      </c>
      <c r="L849" s="13" t="s">
        <v>316</v>
      </c>
      <c r="M849" s="12" t="s">
        <v>494</v>
      </c>
      <c r="N849" s="14" t="s">
        <v>6658</v>
      </c>
      <c r="O849" s="7"/>
    </row>
    <row r="850" spans="1:15" x14ac:dyDescent="0.3">
      <c r="A850" s="12" t="s">
        <v>2757</v>
      </c>
      <c r="B850" s="13" t="s">
        <v>3637</v>
      </c>
      <c r="C850" s="13" t="s">
        <v>2506</v>
      </c>
      <c r="D850" s="13" t="s">
        <v>94</v>
      </c>
      <c r="E850" s="13" t="s">
        <v>826</v>
      </c>
      <c r="F850" s="13" t="s">
        <v>549</v>
      </c>
      <c r="G850" s="13" t="s">
        <v>3636</v>
      </c>
      <c r="H850" s="13" t="s">
        <v>18</v>
      </c>
      <c r="I850" s="12" t="s">
        <v>3638</v>
      </c>
      <c r="J850" s="13" t="s">
        <v>2759</v>
      </c>
      <c r="K850" s="13" t="s">
        <v>1659</v>
      </c>
      <c r="L850" s="13" t="s">
        <v>316</v>
      </c>
      <c r="M850" s="12" t="s">
        <v>552</v>
      </c>
      <c r="N850" s="14" t="s">
        <v>6658</v>
      </c>
      <c r="O850" s="7"/>
    </row>
    <row r="851" spans="1:15" x14ac:dyDescent="0.3">
      <c r="A851" s="12" t="s">
        <v>2757</v>
      </c>
      <c r="B851" s="13" t="s">
        <v>3603</v>
      </c>
      <c r="C851" s="13" t="s">
        <v>6527</v>
      </c>
      <c r="D851" s="13" t="s">
        <v>94</v>
      </c>
      <c r="E851" s="13" t="s">
        <v>826</v>
      </c>
      <c r="F851" s="13" t="s">
        <v>549</v>
      </c>
      <c r="G851" s="13" t="s">
        <v>3602</v>
      </c>
      <c r="H851" s="13" t="s">
        <v>18</v>
      </c>
      <c r="I851" s="12" t="s">
        <v>3604</v>
      </c>
      <c r="J851" s="13" t="s">
        <v>2759</v>
      </c>
      <c r="K851" s="13" t="s">
        <v>1659</v>
      </c>
      <c r="L851" s="13" t="s">
        <v>316</v>
      </c>
      <c r="M851" s="12" t="s">
        <v>552</v>
      </c>
      <c r="N851" s="14" t="s">
        <v>6658</v>
      </c>
      <c r="O851" s="7"/>
    </row>
    <row r="852" spans="1:15" x14ac:dyDescent="0.3">
      <c r="A852" s="12" t="s">
        <v>2757</v>
      </c>
      <c r="B852" s="13" t="s">
        <v>4073</v>
      </c>
      <c r="C852" s="13" t="s">
        <v>2628</v>
      </c>
      <c r="D852" s="13" t="s">
        <v>94</v>
      </c>
      <c r="E852" s="13" t="s">
        <v>826</v>
      </c>
      <c r="F852" s="13" t="s">
        <v>603</v>
      </c>
      <c r="G852" s="13" t="s">
        <v>4072</v>
      </c>
      <c r="H852" s="13" t="s">
        <v>18</v>
      </c>
      <c r="I852" s="12" t="s">
        <v>4074</v>
      </c>
      <c r="J852" s="13" t="s">
        <v>2759</v>
      </c>
      <c r="K852" s="13" t="s">
        <v>1659</v>
      </c>
      <c r="L852" s="13" t="s">
        <v>316</v>
      </c>
      <c r="M852" s="12" t="s">
        <v>606</v>
      </c>
      <c r="N852" s="14" t="s">
        <v>6658</v>
      </c>
      <c r="O852" s="7"/>
    </row>
    <row r="853" spans="1:15" x14ac:dyDescent="0.3">
      <c r="A853" s="12" t="s">
        <v>2757</v>
      </c>
      <c r="B853" s="13" t="s">
        <v>3606</v>
      </c>
      <c r="C853" s="13" t="s">
        <v>6527</v>
      </c>
      <c r="D853" s="13" t="s">
        <v>94</v>
      </c>
      <c r="E853" s="13" t="s">
        <v>826</v>
      </c>
      <c r="F853" s="13" t="s">
        <v>549</v>
      </c>
      <c r="G853" s="13" t="s">
        <v>3605</v>
      </c>
      <c r="H853" s="13" t="s">
        <v>18</v>
      </c>
      <c r="I853" s="12" t="s">
        <v>3607</v>
      </c>
      <c r="J853" s="13" t="s">
        <v>2759</v>
      </c>
      <c r="K853" s="13" t="s">
        <v>1659</v>
      </c>
      <c r="L853" s="13" t="s">
        <v>316</v>
      </c>
      <c r="M853" s="12" t="s">
        <v>552</v>
      </c>
      <c r="N853" s="14" t="s">
        <v>6658</v>
      </c>
      <c r="O853" s="7"/>
    </row>
    <row r="854" spans="1:15" x14ac:dyDescent="0.3">
      <c r="A854" s="12" t="s">
        <v>2757</v>
      </c>
      <c r="B854" s="13" t="s">
        <v>3953</v>
      </c>
      <c r="C854" s="13" t="s">
        <v>6527</v>
      </c>
      <c r="D854" s="13" t="s">
        <v>94</v>
      </c>
      <c r="E854" s="13" t="s">
        <v>826</v>
      </c>
      <c r="F854" s="13" t="s">
        <v>603</v>
      </c>
      <c r="G854" s="13" t="s">
        <v>3952</v>
      </c>
      <c r="H854" s="13" t="s">
        <v>18</v>
      </c>
      <c r="I854" s="12" t="s">
        <v>3954</v>
      </c>
      <c r="J854" s="13" t="s">
        <v>2759</v>
      </c>
      <c r="K854" s="13" t="s">
        <v>1659</v>
      </c>
      <c r="L854" s="13" t="s">
        <v>316</v>
      </c>
      <c r="M854" s="12" t="s">
        <v>606</v>
      </c>
      <c r="N854" s="14" t="s">
        <v>6658</v>
      </c>
      <c r="O854" s="7"/>
    </row>
    <row r="855" spans="1:15" x14ac:dyDescent="0.3">
      <c r="A855" s="12" t="s">
        <v>2757</v>
      </c>
      <c r="B855" s="13" t="s">
        <v>3294</v>
      </c>
      <c r="C855" s="13" t="s">
        <v>2506</v>
      </c>
      <c r="D855" s="13" t="s">
        <v>94</v>
      </c>
      <c r="E855" s="13" t="s">
        <v>826</v>
      </c>
      <c r="F855" s="13" t="s">
        <v>523</v>
      </c>
      <c r="G855" s="13" t="s">
        <v>3293</v>
      </c>
      <c r="H855" s="13" t="s">
        <v>18</v>
      </c>
      <c r="I855" s="12" t="s">
        <v>3295</v>
      </c>
      <c r="J855" s="13" t="s">
        <v>2759</v>
      </c>
      <c r="K855" s="13" t="s">
        <v>1659</v>
      </c>
      <c r="L855" s="13" t="s">
        <v>316</v>
      </c>
      <c r="M855" s="12" t="s">
        <v>526</v>
      </c>
      <c r="N855" s="14" t="s">
        <v>6658</v>
      </c>
      <c r="O855" s="7"/>
    </row>
    <row r="856" spans="1:15" x14ac:dyDescent="0.3">
      <c r="A856" s="12" t="s">
        <v>2757</v>
      </c>
      <c r="B856" s="13" t="s">
        <v>3282</v>
      </c>
      <c r="C856" s="13" t="s">
        <v>2506</v>
      </c>
      <c r="D856" s="13" t="s">
        <v>94</v>
      </c>
      <c r="E856" s="13" t="s">
        <v>826</v>
      </c>
      <c r="F856" s="13" t="s">
        <v>523</v>
      </c>
      <c r="G856" s="13" t="s">
        <v>3281</v>
      </c>
      <c r="H856" s="13" t="s">
        <v>18</v>
      </c>
      <c r="I856" s="12" t="s">
        <v>3283</v>
      </c>
      <c r="J856" s="13" t="s">
        <v>2759</v>
      </c>
      <c r="K856" s="13" t="s">
        <v>1659</v>
      </c>
      <c r="L856" s="13" t="s">
        <v>316</v>
      </c>
      <c r="M856" s="12" t="s">
        <v>526</v>
      </c>
      <c r="N856" s="14" t="s">
        <v>6658</v>
      </c>
      <c r="O856" s="7"/>
    </row>
    <row r="857" spans="1:15" x14ac:dyDescent="0.3">
      <c r="A857" s="12" t="s">
        <v>2757</v>
      </c>
      <c r="B857" s="13" t="s">
        <v>2780</v>
      </c>
      <c r="C857" s="13" t="s">
        <v>6527</v>
      </c>
      <c r="D857" s="13" t="s">
        <v>94</v>
      </c>
      <c r="E857" s="13" t="s">
        <v>826</v>
      </c>
      <c r="F857" s="13" t="s">
        <v>491</v>
      </c>
      <c r="G857" s="13" t="s">
        <v>2779</v>
      </c>
      <c r="H857" s="13" t="s">
        <v>18</v>
      </c>
      <c r="I857" s="12" t="s">
        <v>2781</v>
      </c>
      <c r="J857" s="13" t="s">
        <v>2759</v>
      </c>
      <c r="K857" s="13" t="s">
        <v>1659</v>
      </c>
      <c r="L857" s="13" t="s">
        <v>316</v>
      </c>
      <c r="M857" s="12" t="s">
        <v>494</v>
      </c>
      <c r="N857" s="14" t="s">
        <v>6658</v>
      </c>
      <c r="O857" s="7"/>
    </row>
    <row r="858" spans="1:15" x14ac:dyDescent="0.3">
      <c r="A858" s="12" t="s">
        <v>2757</v>
      </c>
      <c r="B858" s="13" t="s">
        <v>2783</v>
      </c>
      <c r="C858" s="13" t="s">
        <v>6527</v>
      </c>
      <c r="D858" s="13" t="s">
        <v>94</v>
      </c>
      <c r="E858" s="13" t="s">
        <v>826</v>
      </c>
      <c r="F858" s="13" t="s">
        <v>491</v>
      </c>
      <c r="G858" s="13" t="s">
        <v>2782</v>
      </c>
      <c r="H858" s="13" t="s">
        <v>18</v>
      </c>
      <c r="I858" s="12" t="s">
        <v>2784</v>
      </c>
      <c r="J858" s="13" t="s">
        <v>2759</v>
      </c>
      <c r="K858" s="13" t="s">
        <v>1659</v>
      </c>
      <c r="L858" s="13" t="s">
        <v>316</v>
      </c>
      <c r="M858" s="12" t="s">
        <v>494</v>
      </c>
      <c r="N858" s="14" t="s">
        <v>6658</v>
      </c>
      <c r="O858" s="7"/>
    </row>
    <row r="859" spans="1:15" x14ac:dyDescent="0.3">
      <c r="A859" s="12" t="s">
        <v>2757</v>
      </c>
      <c r="B859" s="13" t="s">
        <v>3859</v>
      </c>
      <c r="C859" s="13" t="s">
        <v>6527</v>
      </c>
      <c r="D859" s="13" t="s">
        <v>94</v>
      </c>
      <c r="E859" s="13" t="s">
        <v>826</v>
      </c>
      <c r="F859" s="13" t="s">
        <v>594</v>
      </c>
      <c r="G859" s="13" t="s">
        <v>3858</v>
      </c>
      <c r="H859" s="13" t="s">
        <v>18</v>
      </c>
      <c r="I859" s="12" t="s">
        <v>3860</v>
      </c>
      <c r="J859" s="13" t="s">
        <v>2759</v>
      </c>
      <c r="K859" s="13" t="s">
        <v>1659</v>
      </c>
      <c r="L859" s="13" t="s">
        <v>316</v>
      </c>
      <c r="M859" s="12" t="s">
        <v>598</v>
      </c>
      <c r="N859" s="14" t="s">
        <v>6658</v>
      </c>
      <c r="O859" s="7"/>
    </row>
    <row r="860" spans="1:15" x14ac:dyDescent="0.3">
      <c r="A860" s="12" t="s">
        <v>2757</v>
      </c>
      <c r="B860" s="13" t="s">
        <v>3962</v>
      </c>
      <c r="C860" s="13" t="s">
        <v>6527</v>
      </c>
      <c r="D860" s="13" t="s">
        <v>94</v>
      </c>
      <c r="E860" s="13" t="s">
        <v>826</v>
      </c>
      <c r="F860" s="13" t="s">
        <v>603</v>
      </c>
      <c r="G860" s="13" t="s">
        <v>3961</v>
      </c>
      <c r="H860" s="13" t="s">
        <v>18</v>
      </c>
      <c r="I860" s="12" t="s">
        <v>3963</v>
      </c>
      <c r="J860" s="13" t="s">
        <v>2759</v>
      </c>
      <c r="K860" s="13" t="s">
        <v>1659</v>
      </c>
      <c r="L860" s="13" t="s">
        <v>316</v>
      </c>
      <c r="M860" s="12" t="s">
        <v>6529</v>
      </c>
      <c r="N860" s="14" t="s">
        <v>6658</v>
      </c>
      <c r="O860" s="7"/>
    </row>
    <row r="861" spans="1:15" x14ac:dyDescent="0.3">
      <c r="A861" s="12" t="s">
        <v>2757</v>
      </c>
      <c r="B861" s="13" t="s">
        <v>3779</v>
      </c>
      <c r="C861" s="13" t="s">
        <v>2506</v>
      </c>
      <c r="D861" s="13" t="s">
        <v>94</v>
      </c>
      <c r="E861" s="13" t="s">
        <v>826</v>
      </c>
      <c r="F861" s="13" t="s">
        <v>582</v>
      </c>
      <c r="G861" s="13" t="s">
        <v>3778</v>
      </c>
      <c r="H861" s="13" t="s">
        <v>18</v>
      </c>
      <c r="I861" s="12" t="s">
        <v>3780</v>
      </c>
      <c r="J861" s="13" t="s">
        <v>2759</v>
      </c>
      <c r="K861" s="13" t="s">
        <v>1659</v>
      </c>
      <c r="L861" s="13" t="s">
        <v>316</v>
      </c>
      <c r="M861" s="12" t="s">
        <v>585</v>
      </c>
      <c r="N861" s="14" t="s">
        <v>6658</v>
      </c>
      <c r="O861" s="7"/>
    </row>
    <row r="862" spans="1:15" x14ac:dyDescent="0.3">
      <c r="A862" s="12" t="s">
        <v>2757</v>
      </c>
      <c r="B862" s="13" t="s">
        <v>3883</v>
      </c>
      <c r="C862" s="13" t="s">
        <v>2506</v>
      </c>
      <c r="D862" s="13" t="s">
        <v>94</v>
      </c>
      <c r="E862" s="13" t="s">
        <v>826</v>
      </c>
      <c r="F862" s="13" t="s">
        <v>594</v>
      </c>
      <c r="G862" s="13" t="s">
        <v>3882</v>
      </c>
      <c r="H862" s="13" t="s">
        <v>18</v>
      </c>
      <c r="I862" s="12" t="s">
        <v>3884</v>
      </c>
      <c r="J862" s="13" t="s">
        <v>2759</v>
      </c>
      <c r="K862" s="13" t="s">
        <v>1659</v>
      </c>
      <c r="L862" s="13" t="s">
        <v>316</v>
      </c>
      <c r="M862" s="12" t="s">
        <v>598</v>
      </c>
      <c r="N862" s="14" t="s">
        <v>6658</v>
      </c>
      <c r="O862" s="7"/>
    </row>
    <row r="863" spans="1:15" x14ac:dyDescent="0.3">
      <c r="A863" s="12" t="s">
        <v>2757</v>
      </c>
      <c r="B863" s="13" t="s">
        <v>3836</v>
      </c>
      <c r="C863" s="13" t="s">
        <v>6527</v>
      </c>
      <c r="D863" s="13" t="s">
        <v>94</v>
      </c>
      <c r="E863" s="13" t="s">
        <v>826</v>
      </c>
      <c r="F863" s="13" t="s">
        <v>590</v>
      </c>
      <c r="G863" s="13" t="s">
        <v>3835</v>
      </c>
      <c r="H863" s="13" t="s">
        <v>18</v>
      </c>
      <c r="I863" s="12" t="s">
        <v>3837</v>
      </c>
      <c r="J863" s="13" t="s">
        <v>2759</v>
      </c>
      <c r="K863" s="13" t="s">
        <v>1659</v>
      </c>
      <c r="L863" s="13" t="s">
        <v>316</v>
      </c>
      <c r="M863" s="12" t="s">
        <v>593</v>
      </c>
      <c r="N863" s="14" t="s">
        <v>6658</v>
      </c>
      <c r="O863" s="7"/>
    </row>
    <row r="864" spans="1:15" x14ac:dyDescent="0.3">
      <c r="A864" s="12" t="s">
        <v>2757</v>
      </c>
      <c r="B864" s="13" t="s">
        <v>3839</v>
      </c>
      <c r="C864" s="13" t="s">
        <v>6527</v>
      </c>
      <c r="D864" s="13" t="s">
        <v>94</v>
      </c>
      <c r="E864" s="13" t="s">
        <v>826</v>
      </c>
      <c r="F864" s="13" t="s">
        <v>590</v>
      </c>
      <c r="G864" s="13" t="s">
        <v>3838</v>
      </c>
      <c r="H864" s="13" t="s">
        <v>18</v>
      </c>
      <c r="I864" s="12" t="s">
        <v>3840</v>
      </c>
      <c r="J864" s="13" t="s">
        <v>2759</v>
      </c>
      <c r="K864" s="13" t="s">
        <v>1659</v>
      </c>
      <c r="L864" s="13" t="s">
        <v>316</v>
      </c>
      <c r="M864" s="12" t="s">
        <v>593</v>
      </c>
      <c r="N864" s="14" t="s">
        <v>6658</v>
      </c>
      <c r="O864" s="7"/>
    </row>
    <row r="865" spans="1:15" x14ac:dyDescent="0.3">
      <c r="A865" s="12" t="s">
        <v>2757</v>
      </c>
      <c r="B865" s="13" t="s">
        <v>3842</v>
      </c>
      <c r="C865" s="13" t="s">
        <v>6527</v>
      </c>
      <c r="D865" s="13" t="s">
        <v>94</v>
      </c>
      <c r="E865" s="13" t="s">
        <v>826</v>
      </c>
      <c r="F865" s="13" t="s">
        <v>590</v>
      </c>
      <c r="G865" s="13" t="s">
        <v>3841</v>
      </c>
      <c r="H865" s="13" t="s">
        <v>18</v>
      </c>
      <c r="I865" s="12" t="s">
        <v>3843</v>
      </c>
      <c r="J865" s="13" t="s">
        <v>2759</v>
      </c>
      <c r="K865" s="13" t="s">
        <v>1659</v>
      </c>
      <c r="L865" s="13" t="s">
        <v>316</v>
      </c>
      <c r="M865" s="12" t="s">
        <v>6530</v>
      </c>
      <c r="N865" s="14" t="s">
        <v>6658</v>
      </c>
      <c r="O865" s="7"/>
    </row>
    <row r="866" spans="1:15" x14ac:dyDescent="0.3">
      <c r="A866" s="12" t="s">
        <v>2757</v>
      </c>
      <c r="B866" s="13" t="s">
        <v>4044</v>
      </c>
      <c r="C866" s="13" t="s">
        <v>2506</v>
      </c>
      <c r="D866" s="13" t="s">
        <v>94</v>
      </c>
      <c r="E866" s="13" t="s">
        <v>826</v>
      </c>
      <c r="F866" s="13" t="s">
        <v>603</v>
      </c>
      <c r="G866" s="13" t="s">
        <v>4043</v>
      </c>
      <c r="H866" s="13" t="s">
        <v>18</v>
      </c>
      <c r="I866" s="12" t="s">
        <v>4045</v>
      </c>
      <c r="J866" s="13" t="s">
        <v>2759</v>
      </c>
      <c r="K866" s="13" t="s">
        <v>1659</v>
      </c>
      <c r="L866" s="13" t="s">
        <v>316</v>
      </c>
      <c r="M866" s="12" t="s">
        <v>6531</v>
      </c>
      <c r="N866" s="14" t="s">
        <v>6658</v>
      </c>
      <c r="O866" s="7"/>
    </row>
    <row r="867" spans="1:15" x14ac:dyDescent="0.3">
      <c r="A867" s="12" t="s">
        <v>2757</v>
      </c>
      <c r="B867" s="13" t="s">
        <v>3965</v>
      </c>
      <c r="C867" s="13" t="s">
        <v>6527</v>
      </c>
      <c r="D867" s="13" t="s">
        <v>94</v>
      </c>
      <c r="E867" s="13" t="s">
        <v>826</v>
      </c>
      <c r="F867" s="13" t="s">
        <v>603</v>
      </c>
      <c r="G867" s="13" t="s">
        <v>3964</v>
      </c>
      <c r="H867" s="13" t="s">
        <v>18</v>
      </c>
      <c r="I867" s="12" t="s">
        <v>3966</v>
      </c>
      <c r="J867" s="13" t="s">
        <v>2759</v>
      </c>
      <c r="K867" s="13" t="s">
        <v>1659</v>
      </c>
      <c r="L867" s="13" t="s">
        <v>316</v>
      </c>
      <c r="M867" s="12" t="s">
        <v>6529</v>
      </c>
      <c r="N867" s="14" t="s">
        <v>6658</v>
      </c>
      <c r="O867" s="7"/>
    </row>
    <row r="868" spans="1:15" x14ac:dyDescent="0.3">
      <c r="A868" s="12" t="s">
        <v>2757</v>
      </c>
      <c r="B868" s="13" t="s">
        <v>3612</v>
      </c>
      <c r="C868" s="13" t="s">
        <v>6527</v>
      </c>
      <c r="D868" s="13" t="s">
        <v>94</v>
      </c>
      <c r="E868" s="13" t="s">
        <v>826</v>
      </c>
      <c r="F868" s="13" t="s">
        <v>549</v>
      </c>
      <c r="G868" s="13" t="s">
        <v>3611</v>
      </c>
      <c r="H868" s="13" t="s">
        <v>18</v>
      </c>
      <c r="I868" s="12" t="s">
        <v>3613</v>
      </c>
      <c r="J868" s="13" t="s">
        <v>2759</v>
      </c>
      <c r="K868" s="13" t="s">
        <v>1659</v>
      </c>
      <c r="L868" s="13" t="s">
        <v>316</v>
      </c>
      <c r="M868" s="12" t="s">
        <v>552</v>
      </c>
      <c r="N868" s="14" t="s">
        <v>6658</v>
      </c>
      <c r="O868" s="7"/>
    </row>
    <row r="869" spans="1:15" x14ac:dyDescent="0.3">
      <c r="A869" s="12" t="s">
        <v>2757</v>
      </c>
      <c r="B869" s="13" t="s">
        <v>3528</v>
      </c>
      <c r="C869" s="13" t="s">
        <v>2506</v>
      </c>
      <c r="D869" s="13" t="s">
        <v>94</v>
      </c>
      <c r="E869" s="13" t="s">
        <v>826</v>
      </c>
      <c r="F869" s="13" t="s">
        <v>537</v>
      </c>
      <c r="G869" s="13" t="s">
        <v>3527</v>
      </c>
      <c r="H869" s="13" t="s">
        <v>18</v>
      </c>
      <c r="I869" s="12" t="s">
        <v>3529</v>
      </c>
      <c r="J869" s="13" t="s">
        <v>2759</v>
      </c>
      <c r="K869" s="13" t="s">
        <v>1659</v>
      </c>
      <c r="L869" s="13" t="s">
        <v>316</v>
      </c>
      <c r="M869" s="12" t="s">
        <v>540</v>
      </c>
      <c r="N869" s="14" t="s">
        <v>6658</v>
      </c>
      <c r="O869" s="7"/>
    </row>
    <row r="870" spans="1:15" x14ac:dyDescent="0.3">
      <c r="A870" s="12" t="s">
        <v>2757</v>
      </c>
      <c r="B870" s="13" t="s">
        <v>3531</v>
      </c>
      <c r="C870" s="13" t="s">
        <v>2506</v>
      </c>
      <c r="D870" s="13" t="s">
        <v>94</v>
      </c>
      <c r="E870" s="13" t="s">
        <v>826</v>
      </c>
      <c r="F870" s="13" t="s">
        <v>537</v>
      </c>
      <c r="G870" s="13" t="s">
        <v>3530</v>
      </c>
      <c r="H870" s="13" t="s">
        <v>18</v>
      </c>
      <c r="I870" s="12" t="s">
        <v>3532</v>
      </c>
      <c r="J870" s="13" t="s">
        <v>2759</v>
      </c>
      <c r="K870" s="13" t="s">
        <v>1659</v>
      </c>
      <c r="L870" s="13" t="s">
        <v>316</v>
      </c>
      <c r="M870" s="12" t="s">
        <v>540</v>
      </c>
      <c r="N870" s="14" t="s">
        <v>6658</v>
      </c>
      <c r="O870" s="7"/>
    </row>
    <row r="871" spans="1:15" x14ac:dyDescent="0.3">
      <c r="A871" s="12" t="s">
        <v>2757</v>
      </c>
      <c r="B871" s="13" t="s">
        <v>3534</v>
      </c>
      <c r="C871" s="13" t="s">
        <v>2506</v>
      </c>
      <c r="D871" s="13" t="s">
        <v>94</v>
      </c>
      <c r="E871" s="13" t="s">
        <v>826</v>
      </c>
      <c r="F871" s="13" t="s">
        <v>537</v>
      </c>
      <c r="G871" s="13" t="s">
        <v>3533</v>
      </c>
      <c r="H871" s="13" t="s">
        <v>18</v>
      </c>
      <c r="I871" s="12" t="s">
        <v>3535</v>
      </c>
      <c r="J871" s="13" t="s">
        <v>2759</v>
      </c>
      <c r="K871" s="13" t="s">
        <v>1659</v>
      </c>
      <c r="L871" s="13" t="s">
        <v>316</v>
      </c>
      <c r="M871" s="12" t="s">
        <v>540</v>
      </c>
      <c r="N871" s="14" t="s">
        <v>6658</v>
      </c>
      <c r="O871" s="7"/>
    </row>
    <row r="872" spans="1:15" x14ac:dyDescent="0.3">
      <c r="A872" s="12" t="s">
        <v>2757</v>
      </c>
      <c r="B872" s="13" t="s">
        <v>3974</v>
      </c>
      <c r="C872" s="13" t="s">
        <v>6527</v>
      </c>
      <c r="D872" s="13" t="s">
        <v>94</v>
      </c>
      <c r="E872" s="13" t="s">
        <v>826</v>
      </c>
      <c r="F872" s="13" t="s">
        <v>603</v>
      </c>
      <c r="G872" s="13" t="s">
        <v>3973</v>
      </c>
      <c r="H872" s="13" t="s">
        <v>18</v>
      </c>
      <c r="I872" s="12" t="s">
        <v>3975</v>
      </c>
      <c r="J872" s="13" t="s">
        <v>2759</v>
      </c>
      <c r="K872" s="13" t="s">
        <v>1659</v>
      </c>
      <c r="L872" s="13" t="s">
        <v>316</v>
      </c>
      <c r="M872" s="12" t="s">
        <v>6532</v>
      </c>
      <c r="N872" s="14" t="s">
        <v>6658</v>
      </c>
      <c r="O872" s="7"/>
    </row>
    <row r="873" spans="1:15" x14ac:dyDescent="0.3">
      <c r="A873" s="12" t="s">
        <v>2757</v>
      </c>
      <c r="B873" s="13" t="s">
        <v>3845</v>
      </c>
      <c r="C873" s="13" t="s">
        <v>6527</v>
      </c>
      <c r="D873" s="13" t="s">
        <v>94</v>
      </c>
      <c r="E873" s="13" t="s">
        <v>826</v>
      </c>
      <c r="F873" s="13" t="s">
        <v>590</v>
      </c>
      <c r="G873" s="13" t="s">
        <v>3844</v>
      </c>
      <c r="H873" s="13" t="s">
        <v>18</v>
      </c>
      <c r="I873" s="12" t="s">
        <v>3846</v>
      </c>
      <c r="J873" s="13" t="s">
        <v>2759</v>
      </c>
      <c r="K873" s="13" t="s">
        <v>1659</v>
      </c>
      <c r="L873" s="13" t="s">
        <v>316</v>
      </c>
      <c r="M873" s="12" t="s">
        <v>593</v>
      </c>
      <c r="N873" s="14" t="s">
        <v>6658</v>
      </c>
      <c r="O873" s="7"/>
    </row>
    <row r="874" spans="1:15" x14ac:dyDescent="0.3">
      <c r="A874" s="12" t="s">
        <v>2757</v>
      </c>
      <c r="B874" s="13" t="s">
        <v>3216</v>
      </c>
      <c r="C874" s="13" t="s">
        <v>2506</v>
      </c>
      <c r="D874" s="13" t="s">
        <v>94</v>
      </c>
      <c r="E874" s="13" t="s">
        <v>826</v>
      </c>
      <c r="F874" s="13" t="s">
        <v>513</v>
      </c>
      <c r="G874" s="13" t="s">
        <v>3215</v>
      </c>
      <c r="H874" s="13" t="s">
        <v>18</v>
      </c>
      <c r="I874" s="12" t="s">
        <v>3217</v>
      </c>
      <c r="J874" s="13" t="s">
        <v>2759</v>
      </c>
      <c r="K874" s="13" t="s">
        <v>1659</v>
      </c>
      <c r="L874" s="13" t="s">
        <v>316</v>
      </c>
      <c r="M874" s="12" t="s">
        <v>435</v>
      </c>
      <c r="N874" s="14" t="s">
        <v>6658</v>
      </c>
      <c r="O874" s="7"/>
    </row>
    <row r="875" spans="1:15" x14ac:dyDescent="0.3">
      <c r="A875" s="12" t="s">
        <v>2757</v>
      </c>
      <c r="B875" s="13" t="s">
        <v>3880</v>
      </c>
      <c r="C875" s="13" t="s">
        <v>2506</v>
      </c>
      <c r="D875" s="13" t="s">
        <v>94</v>
      </c>
      <c r="E875" s="13" t="s">
        <v>826</v>
      </c>
      <c r="F875" s="13" t="s">
        <v>594</v>
      </c>
      <c r="G875" s="13" t="s">
        <v>3879</v>
      </c>
      <c r="H875" s="13" t="s">
        <v>18</v>
      </c>
      <c r="I875" s="12" t="s">
        <v>3881</v>
      </c>
      <c r="J875" s="13" t="s">
        <v>2759</v>
      </c>
      <c r="K875" s="13" t="s">
        <v>1659</v>
      </c>
      <c r="L875" s="13" t="s">
        <v>316</v>
      </c>
      <c r="M875" s="12" t="s">
        <v>598</v>
      </c>
      <c r="N875" s="14" t="s">
        <v>6658</v>
      </c>
      <c r="O875" s="7"/>
    </row>
    <row r="876" spans="1:15" x14ac:dyDescent="0.3">
      <c r="A876" s="12" t="s">
        <v>2757</v>
      </c>
      <c r="B876" s="13" t="s">
        <v>4041</v>
      </c>
      <c r="C876" s="13" t="s">
        <v>2506</v>
      </c>
      <c r="D876" s="13" t="s">
        <v>94</v>
      </c>
      <c r="E876" s="13" t="s">
        <v>826</v>
      </c>
      <c r="F876" s="13" t="s">
        <v>603</v>
      </c>
      <c r="G876" s="13" t="s">
        <v>4040</v>
      </c>
      <c r="H876" s="13" t="s">
        <v>18</v>
      </c>
      <c r="I876" s="12" t="s">
        <v>4042</v>
      </c>
      <c r="J876" s="13" t="s">
        <v>2759</v>
      </c>
      <c r="K876" s="13" t="s">
        <v>1659</v>
      </c>
      <c r="L876" s="13" t="s">
        <v>316</v>
      </c>
      <c r="M876" s="12" t="s">
        <v>6531</v>
      </c>
      <c r="N876" s="14" t="s">
        <v>6658</v>
      </c>
      <c r="O876" s="7"/>
    </row>
    <row r="877" spans="1:15" x14ac:dyDescent="0.3">
      <c r="A877" s="12" t="s">
        <v>2757</v>
      </c>
      <c r="B877" s="13" t="s">
        <v>3977</v>
      </c>
      <c r="C877" s="13" t="s">
        <v>6527</v>
      </c>
      <c r="D877" s="13" t="s">
        <v>94</v>
      </c>
      <c r="E877" s="13" t="s">
        <v>826</v>
      </c>
      <c r="F877" s="13" t="s">
        <v>603</v>
      </c>
      <c r="G877" s="13" t="s">
        <v>3976</v>
      </c>
      <c r="H877" s="13" t="s">
        <v>18</v>
      </c>
      <c r="I877" s="12" t="s">
        <v>3978</v>
      </c>
      <c r="J877" s="13" t="s">
        <v>2759</v>
      </c>
      <c r="K877" s="13" t="s">
        <v>1659</v>
      </c>
      <c r="L877" s="13" t="s">
        <v>316</v>
      </c>
      <c r="M877" s="12" t="s">
        <v>6531</v>
      </c>
      <c r="N877" s="14" t="s">
        <v>6658</v>
      </c>
      <c r="O877" s="7"/>
    </row>
    <row r="878" spans="1:15" x14ac:dyDescent="0.3">
      <c r="A878" s="12" t="s">
        <v>2757</v>
      </c>
      <c r="B878" s="13" t="s">
        <v>3285</v>
      </c>
      <c r="C878" s="13" t="s">
        <v>2506</v>
      </c>
      <c r="D878" s="13" t="s">
        <v>94</v>
      </c>
      <c r="E878" s="13" t="s">
        <v>826</v>
      </c>
      <c r="F878" s="13" t="s">
        <v>523</v>
      </c>
      <c r="G878" s="13" t="s">
        <v>3284</v>
      </c>
      <c r="H878" s="13" t="s">
        <v>18</v>
      </c>
      <c r="I878" s="12" t="s">
        <v>3286</v>
      </c>
      <c r="J878" s="13" t="s">
        <v>2759</v>
      </c>
      <c r="K878" s="13" t="s">
        <v>1659</v>
      </c>
      <c r="L878" s="13" t="s">
        <v>316</v>
      </c>
      <c r="M878" s="12" t="s">
        <v>526</v>
      </c>
      <c r="N878" s="14" t="s">
        <v>6658</v>
      </c>
      <c r="O878" s="7"/>
    </row>
    <row r="879" spans="1:15" x14ac:dyDescent="0.3">
      <c r="A879" s="12" t="s">
        <v>2757</v>
      </c>
      <c r="B879" s="13" t="s">
        <v>3673</v>
      </c>
      <c r="C879" s="13" t="s">
        <v>6527</v>
      </c>
      <c r="D879" s="13" t="s">
        <v>94</v>
      </c>
      <c r="E879" s="13" t="s">
        <v>826</v>
      </c>
      <c r="F879" s="13" t="s">
        <v>565</v>
      </c>
      <c r="G879" s="13" t="s">
        <v>3672</v>
      </c>
      <c r="H879" s="13" t="s">
        <v>18</v>
      </c>
      <c r="I879" s="12" t="s">
        <v>3674</v>
      </c>
      <c r="J879" s="13" t="s">
        <v>2759</v>
      </c>
      <c r="K879" s="13" t="s">
        <v>1659</v>
      </c>
      <c r="L879" s="13" t="s">
        <v>316</v>
      </c>
      <c r="M879" s="12" t="s">
        <v>568</v>
      </c>
      <c r="N879" s="14" t="s">
        <v>6658</v>
      </c>
      <c r="O879" s="7"/>
    </row>
    <row r="880" spans="1:15" x14ac:dyDescent="0.3">
      <c r="A880" s="12" t="s">
        <v>2757</v>
      </c>
      <c r="B880" s="13" t="s">
        <v>2841</v>
      </c>
      <c r="C880" s="13" t="s">
        <v>2506</v>
      </c>
      <c r="D880" s="13" t="s">
        <v>94</v>
      </c>
      <c r="E880" s="13" t="s">
        <v>826</v>
      </c>
      <c r="F880" s="13" t="s">
        <v>491</v>
      </c>
      <c r="G880" s="13" t="s">
        <v>2840</v>
      </c>
      <c r="H880" s="13" t="s">
        <v>18</v>
      </c>
      <c r="I880" s="12" t="s">
        <v>2842</v>
      </c>
      <c r="J880" s="13" t="s">
        <v>2759</v>
      </c>
      <c r="K880" s="13" t="s">
        <v>1659</v>
      </c>
      <c r="L880" s="13" t="s">
        <v>316</v>
      </c>
      <c r="M880" s="12" t="s">
        <v>494</v>
      </c>
      <c r="N880" s="14" t="s">
        <v>6658</v>
      </c>
      <c r="O880" s="7"/>
    </row>
    <row r="881" spans="1:15" x14ac:dyDescent="0.3">
      <c r="A881" s="12" t="s">
        <v>2757</v>
      </c>
      <c r="B881" s="13" t="s">
        <v>3061</v>
      </c>
      <c r="C881" s="13" t="s">
        <v>2628</v>
      </c>
      <c r="D881" s="13" t="s">
        <v>94</v>
      </c>
      <c r="E881" s="13" t="s">
        <v>826</v>
      </c>
      <c r="F881" s="13" t="s">
        <v>505</v>
      </c>
      <c r="G881" s="13" t="s">
        <v>3060</v>
      </c>
      <c r="H881" s="13" t="s">
        <v>18</v>
      </c>
      <c r="I881" s="12" t="s">
        <v>3062</v>
      </c>
      <c r="J881" s="13" t="s">
        <v>2759</v>
      </c>
      <c r="K881" s="13" t="s">
        <v>1659</v>
      </c>
      <c r="L881" s="13" t="s">
        <v>316</v>
      </c>
      <c r="M881" s="12" t="s">
        <v>508</v>
      </c>
      <c r="N881" s="14" t="s">
        <v>6658</v>
      </c>
      <c r="O881" s="7"/>
    </row>
    <row r="882" spans="1:15" x14ac:dyDescent="0.3">
      <c r="A882" s="12" t="s">
        <v>2757</v>
      </c>
      <c r="B882" s="13" t="s">
        <v>2795</v>
      </c>
      <c r="C882" s="13" t="s">
        <v>2506</v>
      </c>
      <c r="D882" s="13" t="s">
        <v>94</v>
      </c>
      <c r="E882" s="13" t="s">
        <v>826</v>
      </c>
      <c r="F882" s="13" t="s">
        <v>491</v>
      </c>
      <c r="G882" s="13" t="s">
        <v>2794</v>
      </c>
      <c r="H882" s="13" t="s">
        <v>18</v>
      </c>
      <c r="I882" s="12" t="s">
        <v>2796</v>
      </c>
      <c r="J882" s="13" t="s">
        <v>2759</v>
      </c>
      <c r="K882" s="13" t="s">
        <v>1659</v>
      </c>
      <c r="L882" s="13" t="s">
        <v>316</v>
      </c>
      <c r="M882" s="12" t="s">
        <v>494</v>
      </c>
      <c r="N882" s="14" t="s">
        <v>6658</v>
      </c>
      <c r="O882" s="7"/>
    </row>
    <row r="883" spans="1:15" x14ac:dyDescent="0.3">
      <c r="A883" s="12" t="s">
        <v>2757</v>
      </c>
      <c r="B883" s="13" t="s">
        <v>4076</v>
      </c>
      <c r="C883" s="13" t="s">
        <v>2628</v>
      </c>
      <c r="D883" s="13" t="s">
        <v>94</v>
      </c>
      <c r="E883" s="13" t="s">
        <v>826</v>
      </c>
      <c r="F883" s="13" t="s">
        <v>603</v>
      </c>
      <c r="G883" s="13" t="s">
        <v>4075</v>
      </c>
      <c r="H883" s="13" t="s">
        <v>18</v>
      </c>
      <c r="I883" s="12" t="s">
        <v>4077</v>
      </c>
      <c r="J883" s="13" t="s">
        <v>2759</v>
      </c>
      <c r="K883" s="13" t="s">
        <v>1659</v>
      </c>
      <c r="L883" s="13" t="s">
        <v>316</v>
      </c>
      <c r="M883" s="12" t="s">
        <v>606</v>
      </c>
      <c r="N883" s="14" t="s">
        <v>6658</v>
      </c>
      <c r="O883" s="7"/>
    </row>
    <row r="884" spans="1:15" x14ac:dyDescent="0.3">
      <c r="A884" s="12" t="s">
        <v>2757</v>
      </c>
      <c r="B884" s="13" t="s">
        <v>4079</v>
      </c>
      <c r="C884" s="13" t="s">
        <v>2628</v>
      </c>
      <c r="D884" s="13" t="s">
        <v>94</v>
      </c>
      <c r="E884" s="13" t="s">
        <v>826</v>
      </c>
      <c r="F884" s="13" t="s">
        <v>603</v>
      </c>
      <c r="G884" s="13" t="s">
        <v>4078</v>
      </c>
      <c r="H884" s="13" t="s">
        <v>18</v>
      </c>
      <c r="I884" s="12" t="s">
        <v>4080</v>
      </c>
      <c r="J884" s="13" t="s">
        <v>2759</v>
      </c>
      <c r="K884" s="13" t="s">
        <v>1659</v>
      </c>
      <c r="L884" s="13" t="s">
        <v>316</v>
      </c>
      <c r="M884" s="12" t="s">
        <v>606</v>
      </c>
      <c r="N884" s="14" t="s">
        <v>6658</v>
      </c>
      <c r="O884" s="7"/>
    </row>
    <row r="885" spans="1:15" x14ac:dyDescent="0.3">
      <c r="A885" s="12" t="s">
        <v>2757</v>
      </c>
      <c r="B885" s="13" t="s">
        <v>4053</v>
      </c>
      <c r="C885" s="13" t="s">
        <v>2506</v>
      </c>
      <c r="D885" s="13" t="s">
        <v>94</v>
      </c>
      <c r="E885" s="13" t="s">
        <v>826</v>
      </c>
      <c r="F885" s="13" t="s">
        <v>603</v>
      </c>
      <c r="G885" s="13" t="s">
        <v>4052</v>
      </c>
      <c r="H885" s="13" t="s">
        <v>18</v>
      </c>
      <c r="I885" s="12" t="s">
        <v>4054</v>
      </c>
      <c r="J885" s="13" t="s">
        <v>2759</v>
      </c>
      <c r="K885" s="13" t="s">
        <v>1659</v>
      </c>
      <c r="L885" s="13" t="s">
        <v>316</v>
      </c>
      <c r="M885" s="12" t="s">
        <v>6533</v>
      </c>
      <c r="N885" s="14" t="s">
        <v>6658</v>
      </c>
      <c r="O885" s="7"/>
    </row>
    <row r="886" spans="1:15" x14ac:dyDescent="0.3">
      <c r="A886" s="12" t="s">
        <v>2757</v>
      </c>
      <c r="B886" s="13" t="s">
        <v>2897</v>
      </c>
      <c r="C886" s="13" t="s">
        <v>2506</v>
      </c>
      <c r="D886" s="13" t="s">
        <v>94</v>
      </c>
      <c r="E886" s="13" t="s">
        <v>826</v>
      </c>
      <c r="F886" s="13" t="s">
        <v>497</v>
      </c>
      <c r="G886" s="13" t="s">
        <v>2896</v>
      </c>
      <c r="H886" s="13" t="s">
        <v>18</v>
      </c>
      <c r="I886" s="12" t="s">
        <v>2898</v>
      </c>
      <c r="J886" s="13" t="s">
        <v>2759</v>
      </c>
      <c r="K886" s="13" t="s">
        <v>1659</v>
      </c>
      <c r="L886" s="13" t="s">
        <v>316</v>
      </c>
      <c r="M886" s="12" t="s">
        <v>500</v>
      </c>
      <c r="N886" s="14" t="s">
        <v>6658</v>
      </c>
      <c r="O886" s="7"/>
    </row>
    <row r="887" spans="1:15" x14ac:dyDescent="0.3">
      <c r="A887" s="12" t="s">
        <v>2757</v>
      </c>
      <c r="B887" s="13" t="s">
        <v>2900</v>
      </c>
      <c r="C887" s="13" t="s">
        <v>2506</v>
      </c>
      <c r="D887" s="13" t="s">
        <v>94</v>
      </c>
      <c r="E887" s="13" t="s">
        <v>826</v>
      </c>
      <c r="F887" s="13" t="s">
        <v>497</v>
      </c>
      <c r="G887" s="13" t="s">
        <v>2899</v>
      </c>
      <c r="H887" s="13" t="s">
        <v>18</v>
      </c>
      <c r="I887" s="12" t="s">
        <v>2901</v>
      </c>
      <c r="J887" s="13" t="s">
        <v>2759</v>
      </c>
      <c r="K887" s="13" t="s">
        <v>1659</v>
      </c>
      <c r="L887" s="13" t="s">
        <v>316</v>
      </c>
      <c r="M887" s="12" t="s">
        <v>500</v>
      </c>
      <c r="N887" s="14" t="s">
        <v>6658</v>
      </c>
      <c r="O887" s="7"/>
    </row>
    <row r="888" spans="1:15" x14ac:dyDescent="0.3">
      <c r="A888" s="12" t="s">
        <v>2757</v>
      </c>
      <c r="B888" s="13" t="s">
        <v>2903</v>
      </c>
      <c r="C888" s="13" t="s">
        <v>2506</v>
      </c>
      <c r="D888" s="13" t="s">
        <v>94</v>
      </c>
      <c r="E888" s="13" t="s">
        <v>826</v>
      </c>
      <c r="F888" s="13" t="s">
        <v>497</v>
      </c>
      <c r="G888" s="13" t="s">
        <v>2902</v>
      </c>
      <c r="H888" s="13" t="s">
        <v>18</v>
      </c>
      <c r="I888" s="12" t="s">
        <v>2904</v>
      </c>
      <c r="J888" s="13" t="s">
        <v>2759</v>
      </c>
      <c r="K888" s="13" t="s">
        <v>1659</v>
      </c>
      <c r="L888" s="13" t="s">
        <v>316</v>
      </c>
      <c r="M888" s="12" t="s">
        <v>500</v>
      </c>
      <c r="N888" s="14" t="s">
        <v>6658</v>
      </c>
      <c r="O888" s="7"/>
    </row>
    <row r="889" spans="1:15" x14ac:dyDescent="0.3">
      <c r="A889" s="12" t="s">
        <v>2757</v>
      </c>
      <c r="B889" s="13" t="s">
        <v>2786</v>
      </c>
      <c r="C889" s="13" t="s">
        <v>6527</v>
      </c>
      <c r="D889" s="13" t="s">
        <v>94</v>
      </c>
      <c r="E889" s="13" t="s">
        <v>826</v>
      </c>
      <c r="F889" s="13" t="s">
        <v>491</v>
      </c>
      <c r="G889" s="13" t="s">
        <v>2785</v>
      </c>
      <c r="H889" s="13" t="s">
        <v>18</v>
      </c>
      <c r="I889" s="12" t="s">
        <v>2787</v>
      </c>
      <c r="J889" s="13" t="s">
        <v>2759</v>
      </c>
      <c r="K889" s="13" t="s">
        <v>1659</v>
      </c>
      <c r="L889" s="13" t="s">
        <v>316</v>
      </c>
      <c r="M889" s="12" t="s">
        <v>494</v>
      </c>
      <c r="N889" s="14" t="s">
        <v>6658</v>
      </c>
      <c r="O889" s="7"/>
    </row>
    <row r="890" spans="1:15" x14ac:dyDescent="0.3">
      <c r="A890" s="12" t="s">
        <v>2757</v>
      </c>
      <c r="B890" s="13" t="s">
        <v>2999</v>
      </c>
      <c r="C890" s="13" t="s">
        <v>6527</v>
      </c>
      <c r="D890" s="13" t="s">
        <v>94</v>
      </c>
      <c r="E890" s="13" t="s">
        <v>826</v>
      </c>
      <c r="F890" s="13" t="s">
        <v>505</v>
      </c>
      <c r="G890" s="13" t="s">
        <v>2998</v>
      </c>
      <c r="H890" s="13" t="s">
        <v>18</v>
      </c>
      <c r="I890" s="12" t="s">
        <v>3000</v>
      </c>
      <c r="J890" s="13" t="s">
        <v>2759</v>
      </c>
      <c r="K890" s="13" t="s">
        <v>1659</v>
      </c>
      <c r="L890" s="13" t="s">
        <v>316</v>
      </c>
      <c r="M890" s="12" t="s">
        <v>508</v>
      </c>
      <c r="N890" s="14" t="s">
        <v>6658</v>
      </c>
      <c r="O890" s="7"/>
    </row>
    <row r="891" spans="1:15" x14ac:dyDescent="0.3">
      <c r="A891" s="12" t="s">
        <v>2757</v>
      </c>
      <c r="B891" s="13" t="s">
        <v>3983</v>
      </c>
      <c r="C891" s="13" t="s">
        <v>6527</v>
      </c>
      <c r="D891" s="13" t="s">
        <v>94</v>
      </c>
      <c r="E891" s="13" t="s">
        <v>826</v>
      </c>
      <c r="F891" s="13" t="s">
        <v>603</v>
      </c>
      <c r="G891" s="13" t="s">
        <v>3982</v>
      </c>
      <c r="H891" s="13" t="s">
        <v>18</v>
      </c>
      <c r="I891" s="12" t="s">
        <v>3984</v>
      </c>
      <c r="J891" s="13" t="s">
        <v>2759</v>
      </c>
      <c r="K891" s="13" t="s">
        <v>1659</v>
      </c>
      <c r="L891" s="13" t="s">
        <v>316</v>
      </c>
      <c r="M891" s="12" t="s">
        <v>606</v>
      </c>
      <c r="N891" s="14" t="s">
        <v>6658</v>
      </c>
      <c r="O891" s="7"/>
    </row>
    <row r="892" spans="1:15" x14ac:dyDescent="0.3">
      <c r="A892" s="12" t="s">
        <v>2757</v>
      </c>
      <c r="B892" s="13" t="s">
        <v>3098</v>
      </c>
      <c r="C892" s="13" t="s">
        <v>6527</v>
      </c>
      <c r="D892" s="13" t="s">
        <v>94</v>
      </c>
      <c r="E892" s="13" t="s">
        <v>826</v>
      </c>
      <c r="F892" s="13" t="s">
        <v>509</v>
      </c>
      <c r="G892" s="13" t="s">
        <v>3097</v>
      </c>
      <c r="H892" s="13" t="s">
        <v>18</v>
      </c>
      <c r="I892" s="12" t="s">
        <v>3099</v>
      </c>
      <c r="J892" s="13" t="s">
        <v>2759</v>
      </c>
      <c r="K892" s="13" t="s">
        <v>1659</v>
      </c>
      <c r="L892" s="13" t="s">
        <v>316</v>
      </c>
      <c r="M892" s="12" t="s">
        <v>512</v>
      </c>
      <c r="N892" s="14" t="s">
        <v>6658</v>
      </c>
      <c r="O892" s="7"/>
    </row>
    <row r="893" spans="1:15" x14ac:dyDescent="0.3">
      <c r="A893" s="12" t="s">
        <v>2757</v>
      </c>
      <c r="B893" s="13" t="s">
        <v>3101</v>
      </c>
      <c r="C893" s="13" t="s">
        <v>6527</v>
      </c>
      <c r="D893" s="13" t="s">
        <v>94</v>
      </c>
      <c r="E893" s="13" t="s">
        <v>826</v>
      </c>
      <c r="F893" s="13" t="s">
        <v>509</v>
      </c>
      <c r="G893" s="13" t="s">
        <v>3100</v>
      </c>
      <c r="H893" s="13" t="s">
        <v>18</v>
      </c>
      <c r="I893" s="12" t="s">
        <v>3102</v>
      </c>
      <c r="J893" s="13" t="s">
        <v>2759</v>
      </c>
      <c r="K893" s="13" t="s">
        <v>1659</v>
      </c>
      <c r="L893" s="13" t="s">
        <v>316</v>
      </c>
      <c r="M893" s="12" t="s">
        <v>512</v>
      </c>
      <c r="N893" s="14" t="s">
        <v>6658</v>
      </c>
      <c r="O893" s="7"/>
    </row>
    <row r="894" spans="1:15" x14ac:dyDescent="0.3">
      <c r="A894" s="12" t="s">
        <v>2757</v>
      </c>
      <c r="B894" s="13" t="s">
        <v>3156</v>
      </c>
      <c r="C894" s="15" t="s">
        <v>2506</v>
      </c>
      <c r="D894" s="13" t="s">
        <v>94</v>
      </c>
      <c r="E894" s="13" t="s">
        <v>826</v>
      </c>
      <c r="F894" s="13" t="s">
        <v>509</v>
      </c>
      <c r="G894" s="15" t="s">
        <v>3155</v>
      </c>
      <c r="H894" s="13" t="s">
        <v>18</v>
      </c>
      <c r="I894" s="12" t="s">
        <v>3157</v>
      </c>
      <c r="J894" s="13" t="s">
        <v>2759</v>
      </c>
      <c r="K894" s="13" t="s">
        <v>1659</v>
      </c>
      <c r="L894" s="13" t="s">
        <v>316</v>
      </c>
      <c r="M894" s="12" t="s">
        <v>512</v>
      </c>
      <c r="N894" s="14" t="s">
        <v>6658</v>
      </c>
      <c r="O894" s="7" t="s">
        <v>6643</v>
      </c>
    </row>
    <row r="895" spans="1:15" x14ac:dyDescent="0.3">
      <c r="A895" s="12" t="s">
        <v>2757</v>
      </c>
      <c r="B895" s="13" t="s">
        <v>3040</v>
      </c>
      <c r="C895" s="13" t="s">
        <v>2506</v>
      </c>
      <c r="D895" s="13" t="s">
        <v>94</v>
      </c>
      <c r="E895" s="13" t="s">
        <v>826</v>
      </c>
      <c r="F895" s="13" t="s">
        <v>505</v>
      </c>
      <c r="G895" s="13" t="s">
        <v>3039</v>
      </c>
      <c r="H895" s="13" t="s">
        <v>18</v>
      </c>
      <c r="I895" s="12" t="s">
        <v>3041</v>
      </c>
      <c r="J895" s="13" t="s">
        <v>2759</v>
      </c>
      <c r="K895" s="13" t="s">
        <v>1659</v>
      </c>
      <c r="L895" s="13" t="s">
        <v>316</v>
      </c>
      <c r="M895" s="12" t="s">
        <v>508</v>
      </c>
      <c r="N895" s="14" t="s">
        <v>6658</v>
      </c>
      <c r="O895" s="7"/>
    </row>
    <row r="896" spans="1:15" x14ac:dyDescent="0.3">
      <c r="A896" s="12" t="s">
        <v>2757</v>
      </c>
      <c r="B896" s="13" t="s">
        <v>3159</v>
      </c>
      <c r="C896" s="13" t="s">
        <v>2506</v>
      </c>
      <c r="D896" s="13" t="s">
        <v>94</v>
      </c>
      <c r="E896" s="13" t="s">
        <v>826</v>
      </c>
      <c r="F896" s="13" t="s">
        <v>509</v>
      </c>
      <c r="G896" s="13" t="s">
        <v>3158</v>
      </c>
      <c r="H896" s="13" t="s">
        <v>18</v>
      </c>
      <c r="I896" s="12" t="s">
        <v>3160</v>
      </c>
      <c r="J896" s="13" t="s">
        <v>2759</v>
      </c>
      <c r="K896" s="13" t="s">
        <v>1659</v>
      </c>
      <c r="L896" s="13" t="s">
        <v>316</v>
      </c>
      <c r="M896" s="12" t="s">
        <v>512</v>
      </c>
      <c r="N896" s="14" t="s">
        <v>6658</v>
      </c>
      <c r="O896" s="7"/>
    </row>
    <row r="897" spans="1:15" x14ac:dyDescent="0.3">
      <c r="A897" s="12" t="s">
        <v>2757</v>
      </c>
      <c r="B897" s="13" t="s">
        <v>3261</v>
      </c>
      <c r="C897" s="13" t="s">
        <v>6527</v>
      </c>
      <c r="D897" s="13" t="s">
        <v>94</v>
      </c>
      <c r="E897" s="13" t="s">
        <v>826</v>
      </c>
      <c r="F897" s="13" t="s">
        <v>523</v>
      </c>
      <c r="G897" s="13" t="s">
        <v>3260</v>
      </c>
      <c r="H897" s="13" t="s">
        <v>18</v>
      </c>
      <c r="I897" s="12" t="s">
        <v>3262</v>
      </c>
      <c r="J897" s="13" t="s">
        <v>2759</v>
      </c>
      <c r="K897" s="13" t="s">
        <v>1659</v>
      </c>
      <c r="L897" s="13" t="s">
        <v>316</v>
      </c>
      <c r="M897" s="12" t="s">
        <v>526</v>
      </c>
      <c r="N897" s="14" t="s">
        <v>6658</v>
      </c>
      <c r="O897" s="7"/>
    </row>
    <row r="898" spans="1:15" x14ac:dyDescent="0.3">
      <c r="A898" s="12" t="s">
        <v>2757</v>
      </c>
      <c r="B898" s="13" t="s">
        <v>3412</v>
      </c>
      <c r="C898" s="13" t="s">
        <v>2506</v>
      </c>
      <c r="D898" s="13" t="s">
        <v>94</v>
      </c>
      <c r="E898" s="13" t="s">
        <v>826</v>
      </c>
      <c r="F898" s="13" t="s">
        <v>527</v>
      </c>
      <c r="G898" s="13" t="s">
        <v>3411</v>
      </c>
      <c r="H898" s="13" t="s">
        <v>18</v>
      </c>
      <c r="I898" s="12" t="s">
        <v>3413</v>
      </c>
      <c r="J898" s="13" t="s">
        <v>2759</v>
      </c>
      <c r="K898" s="13" t="s">
        <v>1659</v>
      </c>
      <c r="L898" s="13" t="s">
        <v>316</v>
      </c>
      <c r="M898" s="12" t="s">
        <v>439</v>
      </c>
      <c r="N898" s="14" t="s">
        <v>6658</v>
      </c>
      <c r="O898" s="7"/>
    </row>
    <row r="899" spans="1:15" x14ac:dyDescent="0.3">
      <c r="A899" s="12" t="s">
        <v>2757</v>
      </c>
      <c r="B899" s="13" t="s">
        <v>3664</v>
      </c>
      <c r="C899" s="13" t="s">
        <v>2506</v>
      </c>
      <c r="D899" s="13" t="s">
        <v>94</v>
      </c>
      <c r="E899" s="13" t="s">
        <v>826</v>
      </c>
      <c r="F899" s="13" t="s">
        <v>557</v>
      </c>
      <c r="G899" s="13" t="s">
        <v>3663</v>
      </c>
      <c r="H899" s="13" t="s">
        <v>18</v>
      </c>
      <c r="I899" s="12" t="s">
        <v>3665</v>
      </c>
      <c r="J899" s="13" t="s">
        <v>2759</v>
      </c>
      <c r="K899" s="13" t="s">
        <v>1659</v>
      </c>
      <c r="L899" s="13" t="s">
        <v>316</v>
      </c>
      <c r="M899" s="12" t="s">
        <v>560</v>
      </c>
      <c r="N899" s="14" t="s">
        <v>6658</v>
      </c>
      <c r="O899" s="7"/>
    </row>
    <row r="900" spans="1:15" x14ac:dyDescent="0.3">
      <c r="A900" s="12" t="s">
        <v>2757</v>
      </c>
      <c r="B900" s="13" t="s">
        <v>3655</v>
      </c>
      <c r="C900" s="13" t="s">
        <v>6527</v>
      </c>
      <c r="D900" s="13" t="s">
        <v>94</v>
      </c>
      <c r="E900" s="13" t="s">
        <v>826</v>
      </c>
      <c r="F900" s="13" t="s">
        <v>557</v>
      </c>
      <c r="G900" s="13" t="s">
        <v>3654</v>
      </c>
      <c r="H900" s="13" t="s">
        <v>18</v>
      </c>
      <c r="I900" s="12" t="s">
        <v>3656</v>
      </c>
      <c r="J900" s="13" t="s">
        <v>2759</v>
      </c>
      <c r="K900" s="13" t="s">
        <v>1659</v>
      </c>
      <c r="L900" s="13" t="s">
        <v>316</v>
      </c>
      <c r="M900" s="12" t="s">
        <v>560</v>
      </c>
      <c r="N900" s="14" t="s">
        <v>6658</v>
      </c>
      <c r="O900" s="7"/>
    </row>
    <row r="901" spans="1:15" x14ac:dyDescent="0.3">
      <c r="A901" s="12" t="s">
        <v>2757</v>
      </c>
      <c r="B901" s="13" t="s">
        <v>3658</v>
      </c>
      <c r="C901" s="13" t="s">
        <v>6527</v>
      </c>
      <c r="D901" s="13" t="s">
        <v>94</v>
      </c>
      <c r="E901" s="13" t="s">
        <v>826</v>
      </c>
      <c r="F901" s="13" t="s">
        <v>557</v>
      </c>
      <c r="G901" s="13" t="s">
        <v>3657</v>
      </c>
      <c r="H901" s="13" t="s">
        <v>18</v>
      </c>
      <c r="I901" s="12" t="s">
        <v>3659</v>
      </c>
      <c r="J901" s="13" t="s">
        <v>2759</v>
      </c>
      <c r="K901" s="13" t="s">
        <v>1659</v>
      </c>
      <c r="L901" s="13" t="s">
        <v>316</v>
      </c>
      <c r="M901" s="12" t="s">
        <v>560</v>
      </c>
      <c r="N901" s="14" t="s">
        <v>6658</v>
      </c>
      <c r="O901" s="7"/>
    </row>
    <row r="902" spans="1:15" x14ac:dyDescent="0.3">
      <c r="A902" s="12" t="s">
        <v>2757</v>
      </c>
      <c r="B902" s="13" t="s">
        <v>3237</v>
      </c>
      <c r="C902" s="15" t="s">
        <v>2506</v>
      </c>
      <c r="D902" s="13" t="s">
        <v>94</v>
      </c>
      <c r="E902" s="13" t="s">
        <v>826</v>
      </c>
      <c r="F902" s="13" t="s">
        <v>515</v>
      </c>
      <c r="G902" s="13" t="s">
        <v>3236</v>
      </c>
      <c r="H902" s="13" t="s">
        <v>18</v>
      </c>
      <c r="I902" s="12" t="s">
        <v>3238</v>
      </c>
      <c r="J902" s="13" t="s">
        <v>2759</v>
      </c>
      <c r="K902" s="13" t="s">
        <v>1659</v>
      </c>
      <c r="L902" s="13" t="s">
        <v>316</v>
      </c>
      <c r="M902" s="12" t="s">
        <v>518</v>
      </c>
      <c r="N902" s="14" t="s">
        <v>6658</v>
      </c>
      <c r="O902" s="7" t="s">
        <v>6640</v>
      </c>
    </row>
    <row r="903" spans="1:15" x14ac:dyDescent="0.3">
      <c r="A903" s="12" t="s">
        <v>2757</v>
      </c>
      <c r="B903" s="13" t="s">
        <v>4005</v>
      </c>
      <c r="C903" s="13" t="s">
        <v>6527</v>
      </c>
      <c r="D903" s="13" t="s">
        <v>94</v>
      </c>
      <c r="E903" s="13" t="s">
        <v>826</v>
      </c>
      <c r="F903" s="13" t="s">
        <v>603</v>
      </c>
      <c r="G903" s="13" t="s">
        <v>4004</v>
      </c>
      <c r="H903" s="13" t="s">
        <v>18</v>
      </c>
      <c r="I903" s="12" t="s">
        <v>4006</v>
      </c>
      <c r="J903" s="13" t="s">
        <v>2759</v>
      </c>
      <c r="K903" s="13" t="s">
        <v>1659</v>
      </c>
      <c r="L903" s="13" t="s">
        <v>316</v>
      </c>
      <c r="M903" s="12" t="s">
        <v>6531</v>
      </c>
      <c r="N903" s="14" t="s">
        <v>6658</v>
      </c>
      <c r="O903" s="7"/>
    </row>
    <row r="904" spans="1:15" x14ac:dyDescent="0.3">
      <c r="A904" s="12" t="s">
        <v>2757</v>
      </c>
      <c r="B904" s="13" t="s">
        <v>2948</v>
      </c>
      <c r="C904" s="13" t="s">
        <v>2506</v>
      </c>
      <c r="D904" s="13" t="s">
        <v>94</v>
      </c>
      <c r="E904" s="13" t="s">
        <v>826</v>
      </c>
      <c r="F904" s="13" t="s">
        <v>501</v>
      </c>
      <c r="G904" s="13" t="s">
        <v>2947</v>
      </c>
      <c r="H904" s="13" t="s">
        <v>18</v>
      </c>
      <c r="I904" s="12" t="s">
        <v>2949</v>
      </c>
      <c r="J904" s="13" t="s">
        <v>2759</v>
      </c>
      <c r="K904" s="13" t="s">
        <v>1659</v>
      </c>
      <c r="L904" s="13" t="s">
        <v>316</v>
      </c>
      <c r="M904" s="12" t="s">
        <v>504</v>
      </c>
      <c r="N904" s="14" t="s">
        <v>6658</v>
      </c>
      <c r="O904" s="7"/>
    </row>
    <row r="905" spans="1:15" x14ac:dyDescent="0.3">
      <c r="A905" s="12" t="s">
        <v>2757</v>
      </c>
      <c r="B905" s="13" t="s">
        <v>4070</v>
      </c>
      <c r="C905" s="13" t="s">
        <v>2506</v>
      </c>
      <c r="D905" s="13" t="s">
        <v>94</v>
      </c>
      <c r="E905" s="13" t="s">
        <v>826</v>
      </c>
      <c r="F905" s="13" t="s">
        <v>603</v>
      </c>
      <c r="G905" s="13" t="s">
        <v>4069</v>
      </c>
      <c r="H905" s="13" t="s">
        <v>18</v>
      </c>
      <c r="I905" s="12" t="s">
        <v>4071</v>
      </c>
      <c r="J905" s="13" t="s">
        <v>2759</v>
      </c>
      <c r="K905" s="13" t="s">
        <v>1659</v>
      </c>
      <c r="L905" s="13" t="s">
        <v>316</v>
      </c>
      <c r="M905" s="12" t="s">
        <v>6529</v>
      </c>
      <c r="N905" s="14" t="s">
        <v>6658</v>
      </c>
      <c r="O905" s="7"/>
    </row>
    <row r="906" spans="1:15" x14ac:dyDescent="0.3">
      <c r="A906" s="12" t="s">
        <v>2757</v>
      </c>
      <c r="B906" s="13" t="s">
        <v>3912</v>
      </c>
      <c r="C906" s="13" t="s">
        <v>6527</v>
      </c>
      <c r="D906" s="13" t="s">
        <v>94</v>
      </c>
      <c r="E906" s="13" t="s">
        <v>826</v>
      </c>
      <c r="F906" s="13" t="s">
        <v>599</v>
      </c>
      <c r="G906" s="13" t="s">
        <v>3911</v>
      </c>
      <c r="H906" s="13" t="s">
        <v>18</v>
      </c>
      <c r="I906" s="12" t="s">
        <v>3913</v>
      </c>
      <c r="J906" s="13" t="s">
        <v>2759</v>
      </c>
      <c r="K906" s="13" t="s">
        <v>1659</v>
      </c>
      <c r="L906" s="13" t="s">
        <v>316</v>
      </c>
      <c r="M906" s="12" t="s">
        <v>6534</v>
      </c>
      <c r="N906" s="14" t="s">
        <v>6658</v>
      </c>
      <c r="O906" s="7"/>
    </row>
    <row r="907" spans="1:15" x14ac:dyDescent="0.3">
      <c r="A907" s="12" t="s">
        <v>2757</v>
      </c>
      <c r="B907" s="13" t="s">
        <v>3543</v>
      </c>
      <c r="C907" s="13" t="s">
        <v>6527</v>
      </c>
      <c r="D907" s="13" t="s">
        <v>94</v>
      </c>
      <c r="E907" s="13" t="s">
        <v>826</v>
      </c>
      <c r="F907" s="13" t="s">
        <v>541</v>
      </c>
      <c r="G907" s="13" t="s">
        <v>3542</v>
      </c>
      <c r="H907" s="13" t="s">
        <v>18</v>
      </c>
      <c r="I907" s="12" t="s">
        <v>3544</v>
      </c>
      <c r="J907" s="13" t="s">
        <v>2759</v>
      </c>
      <c r="K907" s="13" t="s">
        <v>1659</v>
      </c>
      <c r="L907" s="13" t="s">
        <v>316</v>
      </c>
      <c r="M907" s="12" t="s">
        <v>544</v>
      </c>
      <c r="N907" s="14" t="s">
        <v>6658</v>
      </c>
      <c r="O907" s="7"/>
    </row>
    <row r="908" spans="1:15" x14ac:dyDescent="0.3">
      <c r="A908" s="12" t="s">
        <v>2757</v>
      </c>
      <c r="B908" s="13" t="s">
        <v>3915</v>
      </c>
      <c r="C908" s="13" t="s">
        <v>6527</v>
      </c>
      <c r="D908" s="13" t="s">
        <v>94</v>
      </c>
      <c r="E908" s="13" t="s">
        <v>826</v>
      </c>
      <c r="F908" s="13" t="s">
        <v>599</v>
      </c>
      <c r="G908" s="13" t="s">
        <v>3914</v>
      </c>
      <c r="H908" s="13" t="s">
        <v>18</v>
      </c>
      <c r="I908" s="12" t="s">
        <v>3916</v>
      </c>
      <c r="J908" s="13" t="s">
        <v>2759</v>
      </c>
      <c r="K908" s="13" t="s">
        <v>1659</v>
      </c>
      <c r="L908" s="13" t="s">
        <v>316</v>
      </c>
      <c r="M908" s="12" t="s">
        <v>6534</v>
      </c>
      <c r="N908" s="14" t="s">
        <v>6658</v>
      </c>
      <c r="O908" s="7"/>
    </row>
    <row r="909" spans="1:15" x14ac:dyDescent="0.3">
      <c r="A909" s="12" t="s">
        <v>2757</v>
      </c>
      <c r="B909" s="13" t="s">
        <v>3415</v>
      </c>
      <c r="C909" s="13" t="s">
        <v>2506</v>
      </c>
      <c r="D909" s="13" t="s">
        <v>94</v>
      </c>
      <c r="E909" s="13" t="s">
        <v>826</v>
      </c>
      <c r="F909" s="13" t="s">
        <v>527</v>
      </c>
      <c r="G909" s="13" t="s">
        <v>3414</v>
      </c>
      <c r="H909" s="13" t="s">
        <v>18</v>
      </c>
      <c r="I909" s="12" t="s">
        <v>3416</v>
      </c>
      <c r="J909" s="13" t="s">
        <v>2759</v>
      </c>
      <c r="K909" s="13" t="s">
        <v>1659</v>
      </c>
      <c r="L909" s="13" t="s">
        <v>316</v>
      </c>
      <c r="M909" s="12" t="s">
        <v>439</v>
      </c>
      <c r="N909" s="14" t="s">
        <v>6658</v>
      </c>
      <c r="O909" s="7"/>
    </row>
    <row r="910" spans="1:15" x14ac:dyDescent="0.3">
      <c r="A910" s="12" t="s">
        <v>2757</v>
      </c>
      <c r="B910" s="13" t="s">
        <v>3646</v>
      </c>
      <c r="C910" s="13" t="s">
        <v>2506</v>
      </c>
      <c r="D910" s="13" t="s">
        <v>94</v>
      </c>
      <c r="E910" s="13" t="s">
        <v>826</v>
      </c>
      <c r="F910" s="13" t="s">
        <v>549</v>
      </c>
      <c r="G910" s="13" t="s">
        <v>3645</v>
      </c>
      <c r="H910" s="13" t="s">
        <v>18</v>
      </c>
      <c r="I910" s="12" t="s">
        <v>3647</v>
      </c>
      <c r="J910" s="13" t="s">
        <v>2759</v>
      </c>
      <c r="K910" s="13" t="s">
        <v>1659</v>
      </c>
      <c r="L910" s="13" t="s">
        <v>316</v>
      </c>
      <c r="M910" s="12" t="s">
        <v>552</v>
      </c>
      <c r="N910" s="14" t="s">
        <v>6658</v>
      </c>
      <c r="O910" s="7"/>
    </row>
    <row r="911" spans="1:15" x14ac:dyDescent="0.3">
      <c r="A911" s="12" t="s">
        <v>2757</v>
      </c>
      <c r="B911" s="13" t="s">
        <v>3136</v>
      </c>
      <c r="C911" s="13" t="s">
        <v>6527</v>
      </c>
      <c r="D911" s="13" t="s">
        <v>94</v>
      </c>
      <c r="E911" s="13" t="s">
        <v>826</v>
      </c>
      <c r="F911" s="13" t="s">
        <v>509</v>
      </c>
      <c r="G911" s="13" t="s">
        <v>3135</v>
      </c>
      <c r="H911" s="13" t="s">
        <v>18</v>
      </c>
      <c r="I911" s="12" t="s">
        <v>3137</v>
      </c>
      <c r="J911" s="13" t="s">
        <v>2759</v>
      </c>
      <c r="K911" s="13" t="s">
        <v>1659</v>
      </c>
      <c r="L911" s="13" t="s">
        <v>316</v>
      </c>
      <c r="M911" s="12" t="s">
        <v>512</v>
      </c>
      <c r="N911" s="14" t="s">
        <v>6658</v>
      </c>
      <c r="O911" s="7"/>
    </row>
    <row r="912" spans="1:15" x14ac:dyDescent="0.3">
      <c r="A912" s="12" t="s">
        <v>2757</v>
      </c>
      <c r="B912" s="13" t="s">
        <v>3139</v>
      </c>
      <c r="C912" s="13" t="s">
        <v>2506</v>
      </c>
      <c r="D912" s="13" t="s">
        <v>94</v>
      </c>
      <c r="E912" s="13" t="s">
        <v>826</v>
      </c>
      <c r="F912" s="13" t="s">
        <v>509</v>
      </c>
      <c r="G912" s="13" t="s">
        <v>3138</v>
      </c>
      <c r="H912" s="13" t="s">
        <v>18</v>
      </c>
      <c r="I912" s="12" t="s">
        <v>3140</v>
      </c>
      <c r="J912" s="13" t="s">
        <v>2759</v>
      </c>
      <c r="K912" s="13" t="s">
        <v>1659</v>
      </c>
      <c r="L912" s="13" t="s">
        <v>316</v>
      </c>
      <c r="M912" s="12" t="s">
        <v>512</v>
      </c>
      <c r="N912" s="14" t="s">
        <v>6658</v>
      </c>
      <c r="O912" s="7"/>
    </row>
    <row r="913" spans="1:15" x14ac:dyDescent="0.3">
      <c r="A913" s="12" t="s">
        <v>2757</v>
      </c>
      <c r="B913" s="13" t="s">
        <v>3142</v>
      </c>
      <c r="C913" s="13" t="s">
        <v>2506</v>
      </c>
      <c r="D913" s="13" t="s">
        <v>94</v>
      </c>
      <c r="E913" s="13" t="s">
        <v>826</v>
      </c>
      <c r="F913" s="13" t="s">
        <v>509</v>
      </c>
      <c r="G913" s="13" t="s">
        <v>3141</v>
      </c>
      <c r="H913" s="13" t="s">
        <v>18</v>
      </c>
      <c r="I913" s="12" t="s">
        <v>3143</v>
      </c>
      <c r="J913" s="13" t="s">
        <v>2759</v>
      </c>
      <c r="K913" s="13" t="s">
        <v>1659</v>
      </c>
      <c r="L913" s="13" t="s">
        <v>316</v>
      </c>
      <c r="M913" s="12" t="s">
        <v>512</v>
      </c>
      <c r="N913" s="14" t="s">
        <v>6658</v>
      </c>
      <c r="O913" s="7"/>
    </row>
    <row r="914" spans="1:15" x14ac:dyDescent="0.3">
      <c r="A914" s="12" t="s">
        <v>2757</v>
      </c>
      <c r="B914" s="13" t="s">
        <v>2954</v>
      </c>
      <c r="C914" s="13" t="s">
        <v>6527</v>
      </c>
      <c r="D914" s="13" t="s">
        <v>94</v>
      </c>
      <c r="E914" s="13" t="s">
        <v>826</v>
      </c>
      <c r="F914" s="13" t="s">
        <v>501</v>
      </c>
      <c r="G914" s="13" t="s">
        <v>2953</v>
      </c>
      <c r="H914" s="13" t="s">
        <v>18</v>
      </c>
      <c r="I914" s="12" t="s">
        <v>2955</v>
      </c>
      <c r="J914" s="13" t="s">
        <v>2759</v>
      </c>
      <c r="K914" s="13" t="s">
        <v>1659</v>
      </c>
      <c r="L914" s="13" t="s">
        <v>316</v>
      </c>
      <c r="M914" s="12" t="s">
        <v>504</v>
      </c>
      <c r="N914" s="14" t="s">
        <v>6658</v>
      </c>
      <c r="O914" s="7"/>
    </row>
    <row r="915" spans="1:15" x14ac:dyDescent="0.3">
      <c r="A915" s="12" t="s">
        <v>2757</v>
      </c>
      <c r="B915" s="13" t="s">
        <v>3219</v>
      </c>
      <c r="C915" s="13" t="s">
        <v>2506</v>
      </c>
      <c r="D915" s="13" t="s">
        <v>94</v>
      </c>
      <c r="E915" s="13" t="s">
        <v>826</v>
      </c>
      <c r="F915" s="13" t="s">
        <v>513</v>
      </c>
      <c r="G915" s="13" t="s">
        <v>3218</v>
      </c>
      <c r="H915" s="13" t="s">
        <v>18</v>
      </c>
      <c r="I915" s="12" t="s">
        <v>3220</v>
      </c>
      <c r="J915" s="13" t="s">
        <v>2759</v>
      </c>
      <c r="K915" s="13" t="s">
        <v>1659</v>
      </c>
      <c r="L915" s="13" t="s">
        <v>316</v>
      </c>
      <c r="M915" s="12" t="s">
        <v>435</v>
      </c>
      <c r="N915" s="14" t="s">
        <v>6658</v>
      </c>
      <c r="O915" s="7"/>
    </row>
    <row r="916" spans="1:15" x14ac:dyDescent="0.3">
      <c r="A916" s="12" t="s">
        <v>2757</v>
      </c>
      <c r="B916" s="13" t="s">
        <v>3058</v>
      </c>
      <c r="C916" s="13" t="s">
        <v>6527</v>
      </c>
      <c r="D916" s="13" t="s">
        <v>94</v>
      </c>
      <c r="E916" s="13" t="s">
        <v>826</v>
      </c>
      <c r="F916" s="13" t="s">
        <v>505</v>
      </c>
      <c r="G916" s="13" t="s">
        <v>3057</v>
      </c>
      <c r="H916" s="13" t="s">
        <v>18</v>
      </c>
      <c r="I916" s="12" t="s">
        <v>3059</v>
      </c>
      <c r="J916" s="13" t="s">
        <v>2759</v>
      </c>
      <c r="K916" s="13" t="s">
        <v>1659</v>
      </c>
      <c r="L916" s="13" t="s">
        <v>316</v>
      </c>
      <c r="M916" s="12" t="s">
        <v>508</v>
      </c>
      <c r="N916" s="14" t="s">
        <v>6658</v>
      </c>
      <c r="O916" s="7"/>
    </row>
    <row r="917" spans="1:15" x14ac:dyDescent="0.3">
      <c r="A917" s="12" t="s">
        <v>2798</v>
      </c>
      <c r="B917" s="13" t="s">
        <v>3929</v>
      </c>
      <c r="C917" s="13" t="s">
        <v>2506</v>
      </c>
      <c r="D917" s="13" t="s">
        <v>94</v>
      </c>
      <c r="E917" s="13" t="s">
        <v>826</v>
      </c>
      <c r="F917" s="13" t="s">
        <v>599</v>
      </c>
      <c r="G917" s="13" t="s">
        <v>3928</v>
      </c>
      <c r="H917" s="13" t="s">
        <v>18</v>
      </c>
      <c r="I917" s="12" t="s">
        <v>3930</v>
      </c>
      <c r="J917" s="13" t="s">
        <v>824</v>
      </c>
      <c r="K917" s="13" t="s">
        <v>1659</v>
      </c>
      <c r="L917" s="13" t="s">
        <v>316</v>
      </c>
      <c r="M917" s="12" t="s">
        <v>602</v>
      </c>
      <c r="N917" s="14" t="s">
        <v>6658</v>
      </c>
      <c r="O917" s="7"/>
    </row>
    <row r="918" spans="1:15" x14ac:dyDescent="0.3">
      <c r="A918" s="12" t="s">
        <v>2798</v>
      </c>
      <c r="B918" s="13" t="s">
        <v>4059</v>
      </c>
      <c r="C918" s="13" t="s">
        <v>2506</v>
      </c>
      <c r="D918" s="13" t="s">
        <v>94</v>
      </c>
      <c r="E918" s="13" t="s">
        <v>826</v>
      </c>
      <c r="F918" s="13" t="s">
        <v>603</v>
      </c>
      <c r="G918" s="13" t="s">
        <v>4058</v>
      </c>
      <c r="H918" s="13" t="s">
        <v>18</v>
      </c>
      <c r="I918" s="12" t="s">
        <v>4057</v>
      </c>
      <c r="J918" s="13" t="s">
        <v>824</v>
      </c>
      <c r="K918" s="13" t="s">
        <v>1659</v>
      </c>
      <c r="L918" s="13" t="s">
        <v>316</v>
      </c>
      <c r="M918" s="12" t="s">
        <v>6535</v>
      </c>
      <c r="N918" s="14" t="s">
        <v>6658</v>
      </c>
      <c r="O918" s="7"/>
    </row>
    <row r="919" spans="1:15" x14ac:dyDescent="0.3">
      <c r="A919" s="12" t="s">
        <v>2798</v>
      </c>
      <c r="B919" s="13" t="s">
        <v>3567</v>
      </c>
      <c r="C919" s="13" t="s">
        <v>2506</v>
      </c>
      <c r="D919" s="13" t="s">
        <v>94</v>
      </c>
      <c r="E919" s="13" t="s">
        <v>826</v>
      </c>
      <c r="F919" s="13" t="s">
        <v>541</v>
      </c>
      <c r="G919" s="13" t="s">
        <v>3566</v>
      </c>
      <c r="H919" s="13" t="s">
        <v>18</v>
      </c>
      <c r="I919" s="12" t="s">
        <v>3568</v>
      </c>
      <c r="J919" s="13" t="s">
        <v>824</v>
      </c>
      <c r="K919" s="13" t="s">
        <v>1659</v>
      </c>
      <c r="L919" s="13" t="s">
        <v>316</v>
      </c>
      <c r="M919" s="12" t="s">
        <v>544</v>
      </c>
      <c r="N919" s="14" t="s">
        <v>6658</v>
      </c>
      <c r="O919" s="7"/>
    </row>
    <row r="920" spans="1:15" x14ac:dyDescent="0.3">
      <c r="A920" s="12" t="s">
        <v>2798</v>
      </c>
      <c r="B920" s="13" t="s">
        <v>2799</v>
      </c>
      <c r="C920" s="13" t="s">
        <v>2506</v>
      </c>
      <c r="D920" s="13" t="s">
        <v>94</v>
      </c>
      <c r="E920" s="13" t="s">
        <v>826</v>
      </c>
      <c r="F920" s="13" t="s">
        <v>491</v>
      </c>
      <c r="G920" s="13" t="s">
        <v>2797</v>
      </c>
      <c r="H920" s="13" t="s">
        <v>18</v>
      </c>
      <c r="I920" s="12" t="s">
        <v>2800</v>
      </c>
      <c r="J920" s="13" t="s">
        <v>824</v>
      </c>
      <c r="K920" s="13" t="s">
        <v>1659</v>
      </c>
      <c r="L920" s="13" t="s">
        <v>316</v>
      </c>
      <c r="M920" s="12" t="s">
        <v>494</v>
      </c>
      <c r="N920" s="14" t="s">
        <v>6658</v>
      </c>
      <c r="O920" s="7"/>
    </row>
    <row r="921" spans="1:15" x14ac:dyDescent="0.3">
      <c r="A921" s="12" t="s">
        <v>2798</v>
      </c>
      <c r="B921" s="13" t="s">
        <v>3288</v>
      </c>
      <c r="C921" s="13" t="s">
        <v>2506</v>
      </c>
      <c r="D921" s="13" t="s">
        <v>94</v>
      </c>
      <c r="E921" s="13" t="s">
        <v>826</v>
      </c>
      <c r="F921" s="13" t="s">
        <v>523</v>
      </c>
      <c r="G921" s="13" t="s">
        <v>3287</v>
      </c>
      <c r="H921" s="13" t="s">
        <v>18</v>
      </c>
      <c r="I921" s="12" t="s">
        <v>3289</v>
      </c>
      <c r="J921" s="13" t="s">
        <v>824</v>
      </c>
      <c r="K921" s="13" t="s">
        <v>1659</v>
      </c>
      <c r="L921" s="13" t="s">
        <v>316</v>
      </c>
      <c r="M921" s="12" t="s">
        <v>526</v>
      </c>
      <c r="N921" s="14" t="s">
        <v>6658</v>
      </c>
      <c r="O921" s="7"/>
    </row>
    <row r="922" spans="1:15" x14ac:dyDescent="0.3">
      <c r="A922" s="12" t="s">
        <v>2798</v>
      </c>
      <c r="B922" s="13" t="s">
        <v>3463</v>
      </c>
      <c r="C922" s="13" t="s">
        <v>6527</v>
      </c>
      <c r="D922" s="13" t="s">
        <v>94</v>
      </c>
      <c r="E922" s="13" t="s">
        <v>826</v>
      </c>
      <c r="F922" s="13" t="s">
        <v>533</v>
      </c>
      <c r="G922" s="13" t="s">
        <v>3462</v>
      </c>
      <c r="H922" s="13" t="s">
        <v>18</v>
      </c>
      <c r="I922" s="12" t="s">
        <v>3464</v>
      </c>
      <c r="J922" s="13" t="s">
        <v>824</v>
      </c>
      <c r="K922" s="13" t="s">
        <v>1659</v>
      </c>
      <c r="L922" s="13" t="s">
        <v>316</v>
      </c>
      <c r="M922" s="12" t="s">
        <v>536</v>
      </c>
      <c r="N922" s="14" t="s">
        <v>6658</v>
      </c>
      <c r="O922" s="7"/>
    </row>
    <row r="923" spans="1:15" x14ac:dyDescent="0.3">
      <c r="A923" s="12" t="s">
        <v>2798</v>
      </c>
      <c r="B923" s="13" t="s">
        <v>3046</v>
      </c>
      <c r="C923" s="15" t="s">
        <v>2506</v>
      </c>
      <c r="D923" s="13" t="s">
        <v>94</v>
      </c>
      <c r="E923" s="13" t="s">
        <v>826</v>
      </c>
      <c r="F923" s="13" t="s">
        <v>505</v>
      </c>
      <c r="G923" s="13" t="s">
        <v>3045</v>
      </c>
      <c r="H923" s="13" t="s">
        <v>18</v>
      </c>
      <c r="I923" s="12" t="s">
        <v>3047</v>
      </c>
      <c r="J923" s="13" t="s">
        <v>824</v>
      </c>
      <c r="K923" s="13" t="s">
        <v>1659</v>
      </c>
      <c r="L923" s="13" t="s">
        <v>316</v>
      </c>
      <c r="M923" s="12" t="s">
        <v>508</v>
      </c>
      <c r="N923" s="14" t="s">
        <v>6658</v>
      </c>
      <c r="O923" s="7" t="s">
        <v>6640</v>
      </c>
    </row>
    <row r="924" spans="1:15" x14ac:dyDescent="0.3">
      <c r="A924" s="12" t="s">
        <v>2798</v>
      </c>
      <c r="B924" s="13" t="s">
        <v>3540</v>
      </c>
      <c r="C924" s="13" t="s">
        <v>6527</v>
      </c>
      <c r="D924" s="13" t="s">
        <v>94</v>
      </c>
      <c r="E924" s="13" t="s">
        <v>826</v>
      </c>
      <c r="F924" s="13" t="s">
        <v>541</v>
      </c>
      <c r="G924" s="13" t="s">
        <v>3539</v>
      </c>
      <c r="H924" s="13" t="s">
        <v>18</v>
      </c>
      <c r="I924" s="12" t="s">
        <v>3541</v>
      </c>
      <c r="J924" s="13" t="s">
        <v>824</v>
      </c>
      <c r="K924" s="13" t="s">
        <v>1659</v>
      </c>
      <c r="L924" s="13" t="s">
        <v>316</v>
      </c>
      <c r="M924" s="12" t="s">
        <v>544</v>
      </c>
      <c r="N924" s="14" t="s">
        <v>6658</v>
      </c>
      <c r="O924" s="7"/>
    </row>
    <row r="925" spans="1:15" x14ac:dyDescent="0.3">
      <c r="A925" s="12" t="s">
        <v>2798</v>
      </c>
      <c r="B925" s="13" t="s">
        <v>3959</v>
      </c>
      <c r="C925" s="13" t="s">
        <v>6527</v>
      </c>
      <c r="D925" s="13" t="s">
        <v>94</v>
      </c>
      <c r="E925" s="13" t="s">
        <v>826</v>
      </c>
      <c r="F925" s="13" t="s">
        <v>603</v>
      </c>
      <c r="G925" s="13" t="s">
        <v>3958</v>
      </c>
      <c r="H925" s="13" t="s">
        <v>18</v>
      </c>
      <c r="I925" s="12" t="s">
        <v>3960</v>
      </c>
      <c r="J925" s="13" t="s">
        <v>824</v>
      </c>
      <c r="K925" s="13" t="s">
        <v>1659</v>
      </c>
      <c r="L925" s="13" t="s">
        <v>316</v>
      </c>
      <c r="M925" s="12" t="s">
        <v>606</v>
      </c>
      <c r="N925" s="14" t="s">
        <v>6658</v>
      </c>
      <c r="O925" s="7"/>
    </row>
    <row r="926" spans="1:15" x14ac:dyDescent="0.3">
      <c r="A926" s="12" t="s">
        <v>2798</v>
      </c>
      <c r="B926" s="13" t="s">
        <v>4082</v>
      </c>
      <c r="C926" s="13" t="s">
        <v>2506</v>
      </c>
      <c r="D926" s="13" t="s">
        <v>94</v>
      </c>
      <c r="E926" s="13" t="s">
        <v>826</v>
      </c>
      <c r="F926" s="13" t="s">
        <v>603</v>
      </c>
      <c r="G926" s="13" t="s">
        <v>4081</v>
      </c>
      <c r="H926" s="13" t="s">
        <v>18</v>
      </c>
      <c r="I926" s="12" t="s">
        <v>4083</v>
      </c>
      <c r="J926" s="13" t="s">
        <v>824</v>
      </c>
      <c r="K926" s="13" t="s">
        <v>1659</v>
      </c>
      <c r="L926" s="13" t="s">
        <v>316</v>
      </c>
      <c r="M926" s="12" t="s">
        <v>606</v>
      </c>
      <c r="N926" s="14" t="s">
        <v>6658</v>
      </c>
      <c r="O926" s="7"/>
    </row>
    <row r="927" spans="1:15" x14ac:dyDescent="0.3">
      <c r="A927" s="12" t="s">
        <v>2798</v>
      </c>
      <c r="B927" s="13" t="s">
        <v>3537</v>
      </c>
      <c r="C927" s="13" t="s">
        <v>2506</v>
      </c>
      <c r="D927" s="13" t="s">
        <v>94</v>
      </c>
      <c r="E927" s="13" t="s">
        <v>826</v>
      </c>
      <c r="F927" s="13" t="s">
        <v>537</v>
      </c>
      <c r="G927" s="13" t="s">
        <v>3536</v>
      </c>
      <c r="H927" s="13" t="s">
        <v>18</v>
      </c>
      <c r="I927" s="12" t="s">
        <v>3538</v>
      </c>
      <c r="J927" s="13" t="s">
        <v>824</v>
      </c>
      <c r="K927" s="13" t="s">
        <v>1659</v>
      </c>
      <c r="L927" s="13" t="s">
        <v>316</v>
      </c>
      <c r="M927" s="12" t="s">
        <v>540</v>
      </c>
      <c r="N927" s="14" t="s">
        <v>6658</v>
      </c>
      <c r="O927" s="7"/>
    </row>
    <row r="928" spans="1:15" x14ac:dyDescent="0.3">
      <c r="A928" s="12" t="s">
        <v>2798</v>
      </c>
      <c r="B928" s="13" t="s">
        <v>3252</v>
      </c>
      <c r="C928" s="13" t="s">
        <v>2506</v>
      </c>
      <c r="D928" s="13" t="s">
        <v>94</v>
      </c>
      <c r="E928" s="13" t="s">
        <v>826</v>
      </c>
      <c r="F928" s="13" t="s">
        <v>519</v>
      </c>
      <c r="G928" s="13" t="s">
        <v>3251</v>
      </c>
      <c r="H928" s="13" t="s">
        <v>18</v>
      </c>
      <c r="I928" s="12" t="s">
        <v>3253</v>
      </c>
      <c r="J928" s="13" t="s">
        <v>824</v>
      </c>
      <c r="K928" s="13" t="s">
        <v>1659</v>
      </c>
      <c r="L928" s="13" t="s">
        <v>316</v>
      </c>
      <c r="M928" s="12" t="s">
        <v>522</v>
      </c>
      <c r="N928" s="14" t="s">
        <v>6658</v>
      </c>
      <c r="O928" s="7"/>
    </row>
    <row r="929" spans="1:15" x14ac:dyDescent="0.3">
      <c r="A929" s="12" t="s">
        <v>2798</v>
      </c>
      <c r="B929" s="13" t="s">
        <v>3189</v>
      </c>
      <c r="C929" s="13" t="s">
        <v>6527</v>
      </c>
      <c r="D929" s="13" t="s">
        <v>94</v>
      </c>
      <c r="E929" s="13" t="s">
        <v>826</v>
      </c>
      <c r="F929" s="13" t="s">
        <v>513</v>
      </c>
      <c r="G929" s="13" t="s">
        <v>3188</v>
      </c>
      <c r="H929" s="13" t="s">
        <v>18</v>
      </c>
      <c r="I929" s="12" t="s">
        <v>3190</v>
      </c>
      <c r="J929" s="13" t="s">
        <v>824</v>
      </c>
      <c r="K929" s="13" t="s">
        <v>1659</v>
      </c>
      <c r="L929" s="13" t="s">
        <v>316</v>
      </c>
      <c r="M929" s="12" t="s">
        <v>435</v>
      </c>
      <c r="N929" s="14" t="s">
        <v>6658</v>
      </c>
      <c r="O929" s="7"/>
    </row>
    <row r="930" spans="1:15" x14ac:dyDescent="0.3">
      <c r="A930" s="12" t="s">
        <v>2798</v>
      </c>
      <c r="B930" s="13" t="s">
        <v>2802</v>
      </c>
      <c r="C930" s="13" t="s">
        <v>2506</v>
      </c>
      <c r="D930" s="13" t="s">
        <v>94</v>
      </c>
      <c r="E930" s="13" t="s">
        <v>826</v>
      </c>
      <c r="F930" s="13" t="s">
        <v>491</v>
      </c>
      <c r="G930" s="13" t="s">
        <v>2801</v>
      </c>
      <c r="H930" s="13" t="s">
        <v>18</v>
      </c>
      <c r="I930" s="12" t="s">
        <v>2803</v>
      </c>
      <c r="J930" s="13" t="s">
        <v>824</v>
      </c>
      <c r="K930" s="13" t="s">
        <v>1659</v>
      </c>
      <c r="L930" s="13" t="s">
        <v>316</v>
      </c>
      <c r="M930" s="12" t="s">
        <v>494</v>
      </c>
      <c r="N930" s="14" t="s">
        <v>6658</v>
      </c>
      <c r="O930" s="7"/>
    </row>
    <row r="931" spans="1:15" x14ac:dyDescent="0.3">
      <c r="A931" s="12" t="s">
        <v>2798</v>
      </c>
      <c r="B931" s="13" t="s">
        <v>3785</v>
      </c>
      <c r="C931" s="13" t="s">
        <v>2506</v>
      </c>
      <c r="D931" s="13" t="s">
        <v>94</v>
      </c>
      <c r="E931" s="13" t="s">
        <v>826</v>
      </c>
      <c r="F931" s="13" t="s">
        <v>582</v>
      </c>
      <c r="G931" s="13" t="s">
        <v>3784</v>
      </c>
      <c r="H931" s="13" t="s">
        <v>18</v>
      </c>
      <c r="I931" s="12" t="s">
        <v>3786</v>
      </c>
      <c r="J931" s="13" t="s">
        <v>824</v>
      </c>
      <c r="K931" s="13" t="s">
        <v>1659</v>
      </c>
      <c r="L931" s="13" t="s">
        <v>316</v>
      </c>
      <c r="M931" s="12" t="s">
        <v>585</v>
      </c>
      <c r="N931" s="14" t="s">
        <v>6658</v>
      </c>
      <c r="O931" s="7"/>
    </row>
    <row r="932" spans="1:15" x14ac:dyDescent="0.3">
      <c r="A932" s="12" t="s">
        <v>2798</v>
      </c>
      <c r="B932" s="13" t="s">
        <v>3291</v>
      </c>
      <c r="C932" s="13" t="s">
        <v>2506</v>
      </c>
      <c r="D932" s="13" t="s">
        <v>94</v>
      </c>
      <c r="E932" s="13" t="s">
        <v>826</v>
      </c>
      <c r="F932" s="13" t="s">
        <v>523</v>
      </c>
      <c r="G932" s="13" t="s">
        <v>3290</v>
      </c>
      <c r="H932" s="13" t="s">
        <v>18</v>
      </c>
      <c r="I932" s="12" t="s">
        <v>3292</v>
      </c>
      <c r="J932" s="13" t="s">
        <v>824</v>
      </c>
      <c r="K932" s="13" t="s">
        <v>1659</v>
      </c>
      <c r="L932" s="13" t="s">
        <v>316</v>
      </c>
      <c r="M932" s="12" t="s">
        <v>526</v>
      </c>
      <c r="N932" s="14" t="s">
        <v>6658</v>
      </c>
      <c r="O932" s="7"/>
    </row>
    <row r="933" spans="1:15" x14ac:dyDescent="0.3">
      <c r="A933" s="12" t="s">
        <v>2798</v>
      </c>
      <c r="B933" s="13" t="s">
        <v>3782</v>
      </c>
      <c r="C933" s="13" t="s">
        <v>2506</v>
      </c>
      <c r="D933" s="13" t="s">
        <v>94</v>
      </c>
      <c r="E933" s="13" t="s">
        <v>826</v>
      </c>
      <c r="F933" s="13" t="s">
        <v>582</v>
      </c>
      <c r="G933" s="13" t="s">
        <v>3781</v>
      </c>
      <c r="H933" s="13" t="s">
        <v>18</v>
      </c>
      <c r="I933" s="12" t="s">
        <v>3783</v>
      </c>
      <c r="J933" s="13" t="s">
        <v>824</v>
      </c>
      <c r="K933" s="13" t="s">
        <v>1659</v>
      </c>
      <c r="L933" s="13" t="s">
        <v>316</v>
      </c>
      <c r="M933" s="12" t="s">
        <v>585</v>
      </c>
      <c r="N933" s="14" t="s">
        <v>6658</v>
      </c>
      <c r="O933" s="7"/>
    </row>
    <row r="934" spans="1:15" x14ac:dyDescent="0.3">
      <c r="A934" s="12" t="s">
        <v>2798</v>
      </c>
      <c r="B934" s="13" t="s">
        <v>3264</v>
      </c>
      <c r="C934" s="13" t="s">
        <v>6527</v>
      </c>
      <c r="D934" s="13" t="s">
        <v>94</v>
      </c>
      <c r="E934" s="13" t="s">
        <v>826</v>
      </c>
      <c r="F934" s="13" t="s">
        <v>523</v>
      </c>
      <c r="G934" s="13" t="s">
        <v>3263</v>
      </c>
      <c r="H934" s="13" t="s">
        <v>18</v>
      </c>
      <c r="I934" s="12" t="s">
        <v>3265</v>
      </c>
      <c r="J934" s="13" t="s">
        <v>824</v>
      </c>
      <c r="K934" s="13" t="s">
        <v>1659</v>
      </c>
      <c r="L934" s="13" t="s">
        <v>316</v>
      </c>
      <c r="M934" s="12" t="s">
        <v>526</v>
      </c>
      <c r="N934" s="14" t="s">
        <v>6658</v>
      </c>
      <c r="O934" s="7"/>
    </row>
    <row r="935" spans="1:15" x14ac:dyDescent="0.3">
      <c r="A935" s="12" t="s">
        <v>2798</v>
      </c>
      <c r="B935" s="13" t="s">
        <v>3329</v>
      </c>
      <c r="C935" s="13" t="s">
        <v>2506</v>
      </c>
      <c r="D935" s="13" t="s">
        <v>94</v>
      </c>
      <c r="E935" s="13" t="s">
        <v>826</v>
      </c>
      <c r="F935" s="13" t="s">
        <v>527</v>
      </c>
      <c r="G935" s="13" t="s">
        <v>3328</v>
      </c>
      <c r="H935" s="13" t="s">
        <v>18</v>
      </c>
      <c r="I935" s="12" t="s">
        <v>3330</v>
      </c>
      <c r="J935" s="13" t="s">
        <v>824</v>
      </c>
      <c r="K935" s="13" t="s">
        <v>1659</v>
      </c>
      <c r="L935" s="13" t="s">
        <v>316</v>
      </c>
      <c r="M935" s="12" t="s">
        <v>439</v>
      </c>
      <c r="N935" s="14" t="s">
        <v>6658</v>
      </c>
      <c r="O935" s="7"/>
    </row>
    <row r="936" spans="1:15" x14ac:dyDescent="0.3">
      <c r="A936" s="12" t="s">
        <v>2720</v>
      </c>
      <c r="B936" s="13" t="s">
        <v>3889</v>
      </c>
      <c r="C936" s="13" t="s">
        <v>6527</v>
      </c>
      <c r="D936" s="13" t="s">
        <v>94</v>
      </c>
      <c r="E936" s="13" t="s">
        <v>826</v>
      </c>
      <c r="F936" s="13" t="s">
        <v>599</v>
      </c>
      <c r="G936" s="13" t="s">
        <v>3888</v>
      </c>
      <c r="H936" s="13" t="s">
        <v>18</v>
      </c>
      <c r="I936" s="12" t="s">
        <v>3890</v>
      </c>
      <c r="J936" s="13" t="s">
        <v>824</v>
      </c>
      <c r="K936" s="13" t="s">
        <v>1659</v>
      </c>
      <c r="L936" s="13" t="s">
        <v>316</v>
      </c>
      <c r="M936" s="12" t="s">
        <v>602</v>
      </c>
      <c r="N936" s="14" t="s">
        <v>6658</v>
      </c>
      <c r="O936" s="7"/>
    </row>
    <row r="937" spans="1:15" x14ac:dyDescent="0.3">
      <c r="A937" s="12" t="s">
        <v>2720</v>
      </c>
      <c r="B937" s="13" t="s">
        <v>3892</v>
      </c>
      <c r="C937" s="13" t="s">
        <v>6527</v>
      </c>
      <c r="D937" s="13" t="s">
        <v>94</v>
      </c>
      <c r="E937" s="13" t="s">
        <v>826</v>
      </c>
      <c r="F937" s="13" t="s">
        <v>599</v>
      </c>
      <c r="G937" s="13" t="s">
        <v>3891</v>
      </c>
      <c r="H937" s="13" t="s">
        <v>18</v>
      </c>
      <c r="I937" s="12" t="s">
        <v>3893</v>
      </c>
      <c r="J937" s="13" t="s">
        <v>824</v>
      </c>
      <c r="K937" s="13" t="s">
        <v>1659</v>
      </c>
      <c r="L937" s="13" t="s">
        <v>316</v>
      </c>
      <c r="M937" s="12" t="s">
        <v>602</v>
      </c>
      <c r="N937" s="14" t="s">
        <v>6658</v>
      </c>
      <c r="O937" s="7"/>
    </row>
    <row r="938" spans="1:15" x14ac:dyDescent="0.3">
      <c r="A938" s="12" t="s">
        <v>2720</v>
      </c>
      <c r="B938" s="13" t="s">
        <v>3886</v>
      </c>
      <c r="C938" s="13" t="s">
        <v>2506</v>
      </c>
      <c r="D938" s="13" t="s">
        <v>94</v>
      </c>
      <c r="E938" s="13" t="s">
        <v>826</v>
      </c>
      <c r="F938" s="13" t="s">
        <v>594</v>
      </c>
      <c r="G938" s="13" t="s">
        <v>3885</v>
      </c>
      <c r="H938" s="13" t="s">
        <v>18</v>
      </c>
      <c r="I938" s="12" t="s">
        <v>3887</v>
      </c>
      <c r="J938" s="13" t="s">
        <v>824</v>
      </c>
      <c r="K938" s="13" t="s">
        <v>1659</v>
      </c>
      <c r="L938" s="13" t="s">
        <v>316</v>
      </c>
      <c r="M938" s="12" t="s">
        <v>598</v>
      </c>
      <c r="N938" s="14" t="s">
        <v>6658</v>
      </c>
      <c r="O938" s="7"/>
    </row>
    <row r="939" spans="1:15" x14ac:dyDescent="0.3">
      <c r="A939" s="12" t="s">
        <v>2720</v>
      </c>
      <c r="B939" s="13" t="s">
        <v>2724</v>
      </c>
      <c r="C939" s="13" t="s">
        <v>6527</v>
      </c>
      <c r="D939" s="13" t="s">
        <v>94</v>
      </c>
      <c r="E939" s="13" t="s">
        <v>826</v>
      </c>
      <c r="F939" s="13" t="s">
        <v>491</v>
      </c>
      <c r="G939" s="13" t="s">
        <v>2723</v>
      </c>
      <c r="H939" s="13" t="s">
        <v>18</v>
      </c>
      <c r="I939" s="12" t="s">
        <v>2725</v>
      </c>
      <c r="J939" s="13" t="s">
        <v>824</v>
      </c>
      <c r="K939" s="13" t="s">
        <v>1659</v>
      </c>
      <c r="L939" s="13" t="s">
        <v>316</v>
      </c>
      <c r="M939" s="12" t="s">
        <v>494</v>
      </c>
      <c r="N939" s="14" t="s">
        <v>6658</v>
      </c>
      <c r="O939" s="7"/>
    </row>
    <row r="940" spans="1:15" x14ac:dyDescent="0.3">
      <c r="A940" s="12" t="s">
        <v>2720</v>
      </c>
      <c r="B940" s="13" t="s">
        <v>2727</v>
      </c>
      <c r="C940" s="13" t="s">
        <v>6527</v>
      </c>
      <c r="D940" s="13" t="s">
        <v>94</v>
      </c>
      <c r="E940" s="13" t="s">
        <v>826</v>
      </c>
      <c r="F940" s="13" t="s">
        <v>491</v>
      </c>
      <c r="G940" s="13" t="s">
        <v>2726</v>
      </c>
      <c r="H940" s="13" t="s">
        <v>18</v>
      </c>
      <c r="I940" s="12" t="s">
        <v>2728</v>
      </c>
      <c r="J940" s="13" t="s">
        <v>824</v>
      </c>
      <c r="K940" s="13" t="s">
        <v>1659</v>
      </c>
      <c r="L940" s="13" t="s">
        <v>316</v>
      </c>
      <c r="M940" s="12" t="s">
        <v>494</v>
      </c>
      <c r="N940" s="14" t="s">
        <v>6658</v>
      </c>
      <c r="O940" s="7"/>
    </row>
    <row r="941" spans="1:15" x14ac:dyDescent="0.3">
      <c r="A941" s="12" t="s">
        <v>2720</v>
      </c>
      <c r="B941" s="13" t="s">
        <v>2808</v>
      </c>
      <c r="C941" s="13" t="s">
        <v>2506</v>
      </c>
      <c r="D941" s="13" t="s">
        <v>94</v>
      </c>
      <c r="E941" s="13" t="s">
        <v>826</v>
      </c>
      <c r="F941" s="13" t="s">
        <v>491</v>
      </c>
      <c r="G941" s="13" t="s">
        <v>2807</v>
      </c>
      <c r="H941" s="13" t="s">
        <v>18</v>
      </c>
      <c r="I941" s="12" t="s">
        <v>2809</v>
      </c>
      <c r="J941" s="13" t="s">
        <v>824</v>
      </c>
      <c r="K941" s="13" t="s">
        <v>1659</v>
      </c>
      <c r="L941" s="13" t="s">
        <v>316</v>
      </c>
      <c r="M941" s="12" t="s">
        <v>494</v>
      </c>
      <c r="N941" s="14" t="s">
        <v>6658</v>
      </c>
      <c r="O941" s="7"/>
    </row>
    <row r="942" spans="1:15" x14ac:dyDescent="0.3">
      <c r="A942" s="12" t="s">
        <v>2720</v>
      </c>
      <c r="B942" s="13" t="s">
        <v>2730</v>
      </c>
      <c r="C942" s="13" t="s">
        <v>6527</v>
      </c>
      <c r="D942" s="13" t="s">
        <v>94</v>
      </c>
      <c r="E942" s="13" t="s">
        <v>826</v>
      </c>
      <c r="F942" s="13" t="s">
        <v>491</v>
      </c>
      <c r="G942" s="13" t="s">
        <v>2729</v>
      </c>
      <c r="H942" s="13" t="s">
        <v>18</v>
      </c>
      <c r="I942" s="12" t="s">
        <v>2731</v>
      </c>
      <c r="J942" s="13" t="s">
        <v>824</v>
      </c>
      <c r="K942" s="13" t="s">
        <v>1659</v>
      </c>
      <c r="L942" s="13" t="s">
        <v>316</v>
      </c>
      <c r="M942" s="12" t="s">
        <v>494</v>
      </c>
      <c r="N942" s="14" t="s">
        <v>6658</v>
      </c>
      <c r="O942" s="7"/>
    </row>
    <row r="943" spans="1:15" x14ac:dyDescent="0.3">
      <c r="A943" s="12" t="s">
        <v>2720</v>
      </c>
      <c r="B943" s="13" t="s">
        <v>2733</v>
      </c>
      <c r="C943" s="13" t="s">
        <v>6527</v>
      </c>
      <c r="D943" s="13" t="s">
        <v>94</v>
      </c>
      <c r="E943" s="13" t="s">
        <v>826</v>
      </c>
      <c r="F943" s="13" t="s">
        <v>491</v>
      </c>
      <c r="G943" s="13" t="s">
        <v>2732</v>
      </c>
      <c r="H943" s="13" t="s">
        <v>18</v>
      </c>
      <c r="I943" s="12" t="s">
        <v>2734</v>
      </c>
      <c r="J943" s="13" t="s">
        <v>824</v>
      </c>
      <c r="K943" s="13" t="s">
        <v>1659</v>
      </c>
      <c r="L943" s="13" t="s">
        <v>316</v>
      </c>
      <c r="M943" s="12" t="s">
        <v>494</v>
      </c>
      <c r="N943" s="14" t="s">
        <v>6658</v>
      </c>
      <c r="O943" s="7"/>
    </row>
    <row r="944" spans="1:15" x14ac:dyDescent="0.3">
      <c r="A944" s="12" t="s">
        <v>2720</v>
      </c>
      <c r="B944" s="13" t="s">
        <v>2736</v>
      </c>
      <c r="C944" s="13" t="s">
        <v>6527</v>
      </c>
      <c r="D944" s="13" t="s">
        <v>94</v>
      </c>
      <c r="E944" s="13" t="s">
        <v>826</v>
      </c>
      <c r="F944" s="13" t="s">
        <v>491</v>
      </c>
      <c r="G944" s="13" t="s">
        <v>2735</v>
      </c>
      <c r="H944" s="13" t="s">
        <v>18</v>
      </c>
      <c r="I944" s="12" t="s">
        <v>2737</v>
      </c>
      <c r="J944" s="13" t="s">
        <v>824</v>
      </c>
      <c r="K944" s="13" t="s">
        <v>1659</v>
      </c>
      <c r="L944" s="13" t="s">
        <v>316</v>
      </c>
      <c r="M944" s="12" t="s">
        <v>494</v>
      </c>
      <c r="N944" s="14" t="s">
        <v>6658</v>
      </c>
      <c r="O944" s="7"/>
    </row>
    <row r="945" spans="1:15" x14ac:dyDescent="0.3">
      <c r="A945" s="12" t="s">
        <v>2720</v>
      </c>
      <c r="B945" s="13" t="s">
        <v>2811</v>
      </c>
      <c r="C945" s="13" t="s">
        <v>2506</v>
      </c>
      <c r="D945" s="13" t="s">
        <v>94</v>
      </c>
      <c r="E945" s="13" t="s">
        <v>826</v>
      </c>
      <c r="F945" s="13" t="s">
        <v>491</v>
      </c>
      <c r="G945" s="13" t="s">
        <v>2810</v>
      </c>
      <c r="H945" s="13" t="s">
        <v>18</v>
      </c>
      <c r="I945" s="12" t="s">
        <v>2812</v>
      </c>
      <c r="J945" s="13" t="s">
        <v>824</v>
      </c>
      <c r="K945" s="13" t="s">
        <v>1659</v>
      </c>
      <c r="L945" s="13" t="s">
        <v>316</v>
      </c>
      <c r="M945" s="12" t="s">
        <v>494</v>
      </c>
      <c r="N945" s="14" t="s">
        <v>6658</v>
      </c>
      <c r="O945" s="7"/>
    </row>
    <row r="946" spans="1:15" x14ac:dyDescent="0.3">
      <c r="A946" s="12" t="s">
        <v>2720</v>
      </c>
      <c r="B946" s="13" t="s">
        <v>2739</v>
      </c>
      <c r="C946" s="13" t="s">
        <v>6527</v>
      </c>
      <c r="D946" s="13" t="s">
        <v>94</v>
      </c>
      <c r="E946" s="13" t="s">
        <v>826</v>
      </c>
      <c r="F946" s="13" t="s">
        <v>491</v>
      </c>
      <c r="G946" s="13" t="s">
        <v>2738</v>
      </c>
      <c r="H946" s="13" t="s">
        <v>18</v>
      </c>
      <c r="I946" s="12" t="s">
        <v>2740</v>
      </c>
      <c r="J946" s="13" t="s">
        <v>824</v>
      </c>
      <c r="K946" s="13" t="s">
        <v>1659</v>
      </c>
      <c r="L946" s="13" t="s">
        <v>316</v>
      </c>
      <c r="M946" s="12" t="s">
        <v>494</v>
      </c>
      <c r="N946" s="14" t="s">
        <v>6658</v>
      </c>
      <c r="O946" s="7"/>
    </row>
    <row r="947" spans="1:15" x14ac:dyDescent="0.3">
      <c r="A947" s="12" t="s">
        <v>2720</v>
      </c>
      <c r="B947" s="13" t="s">
        <v>2742</v>
      </c>
      <c r="C947" s="13" t="s">
        <v>6527</v>
      </c>
      <c r="D947" s="13" t="s">
        <v>94</v>
      </c>
      <c r="E947" s="13" t="s">
        <v>826</v>
      </c>
      <c r="F947" s="13" t="s">
        <v>491</v>
      </c>
      <c r="G947" s="13" t="s">
        <v>2741</v>
      </c>
      <c r="H947" s="13" t="s">
        <v>18</v>
      </c>
      <c r="I947" s="12" t="s">
        <v>2743</v>
      </c>
      <c r="J947" s="13" t="s">
        <v>824</v>
      </c>
      <c r="K947" s="13" t="s">
        <v>1659</v>
      </c>
      <c r="L947" s="13" t="s">
        <v>316</v>
      </c>
      <c r="M947" s="12" t="s">
        <v>494</v>
      </c>
      <c r="N947" s="14" t="s">
        <v>6658</v>
      </c>
      <c r="O947" s="7"/>
    </row>
    <row r="948" spans="1:15" x14ac:dyDescent="0.3">
      <c r="A948" s="12" t="s">
        <v>2720</v>
      </c>
      <c r="B948" s="13" t="s">
        <v>2745</v>
      </c>
      <c r="C948" s="13" t="s">
        <v>6527</v>
      </c>
      <c r="D948" s="13" t="s">
        <v>94</v>
      </c>
      <c r="E948" s="13" t="s">
        <v>826</v>
      </c>
      <c r="F948" s="13" t="s">
        <v>491</v>
      </c>
      <c r="G948" s="13" t="s">
        <v>2744</v>
      </c>
      <c r="H948" s="13" t="s">
        <v>18</v>
      </c>
      <c r="I948" s="12" t="s">
        <v>2746</v>
      </c>
      <c r="J948" s="13" t="s">
        <v>824</v>
      </c>
      <c r="K948" s="13" t="s">
        <v>1659</v>
      </c>
      <c r="L948" s="13" t="s">
        <v>316</v>
      </c>
      <c r="M948" s="12" t="s">
        <v>494</v>
      </c>
      <c r="N948" s="14" t="s">
        <v>6658</v>
      </c>
      <c r="O948" s="7"/>
    </row>
    <row r="949" spans="1:15" x14ac:dyDescent="0.3">
      <c r="A949" s="12" t="s">
        <v>2720</v>
      </c>
      <c r="B949" s="13" t="s">
        <v>2748</v>
      </c>
      <c r="C949" s="13" t="s">
        <v>6527</v>
      </c>
      <c r="D949" s="13" t="s">
        <v>94</v>
      </c>
      <c r="E949" s="13" t="s">
        <v>826</v>
      </c>
      <c r="F949" s="13" t="s">
        <v>491</v>
      </c>
      <c r="G949" s="13" t="s">
        <v>2747</v>
      </c>
      <c r="H949" s="13" t="s">
        <v>18</v>
      </c>
      <c r="I949" s="12" t="s">
        <v>2749</v>
      </c>
      <c r="J949" s="13" t="s">
        <v>824</v>
      </c>
      <c r="K949" s="13" t="s">
        <v>1659</v>
      </c>
      <c r="L949" s="13" t="s">
        <v>316</v>
      </c>
      <c r="M949" s="12" t="s">
        <v>494</v>
      </c>
      <c r="N949" s="14" t="s">
        <v>6658</v>
      </c>
      <c r="O949" s="7"/>
    </row>
    <row r="950" spans="1:15" x14ac:dyDescent="0.3">
      <c r="A950" s="12" t="s">
        <v>2720</v>
      </c>
      <c r="B950" s="13" t="s">
        <v>2751</v>
      </c>
      <c r="C950" s="13" t="s">
        <v>6527</v>
      </c>
      <c r="D950" s="13" t="s">
        <v>94</v>
      </c>
      <c r="E950" s="13" t="s">
        <v>826</v>
      </c>
      <c r="F950" s="13" t="s">
        <v>491</v>
      </c>
      <c r="G950" s="13" t="s">
        <v>2750</v>
      </c>
      <c r="H950" s="13" t="s">
        <v>18</v>
      </c>
      <c r="I950" s="12" t="s">
        <v>2752</v>
      </c>
      <c r="J950" s="13" t="s">
        <v>824</v>
      </c>
      <c r="K950" s="13" t="s">
        <v>1659</v>
      </c>
      <c r="L950" s="13" t="s">
        <v>316</v>
      </c>
      <c r="M950" s="12" t="s">
        <v>494</v>
      </c>
      <c r="N950" s="14" t="s">
        <v>6658</v>
      </c>
      <c r="O950" s="7"/>
    </row>
    <row r="951" spans="1:15" x14ac:dyDescent="0.3">
      <c r="A951" s="12" t="s">
        <v>2720</v>
      </c>
      <c r="B951" s="13" t="s">
        <v>2820</v>
      </c>
      <c r="C951" s="13" t="s">
        <v>2506</v>
      </c>
      <c r="D951" s="13" t="s">
        <v>94</v>
      </c>
      <c r="E951" s="13" t="s">
        <v>826</v>
      </c>
      <c r="F951" s="13" t="s">
        <v>491</v>
      </c>
      <c r="G951" s="13" t="s">
        <v>2819</v>
      </c>
      <c r="H951" s="13" t="s">
        <v>18</v>
      </c>
      <c r="I951" s="12" t="s">
        <v>2821</v>
      </c>
      <c r="J951" s="13" t="s">
        <v>824</v>
      </c>
      <c r="K951" s="13" t="s">
        <v>1659</v>
      </c>
      <c r="L951" s="13" t="s">
        <v>316</v>
      </c>
      <c r="M951" s="12" t="s">
        <v>494</v>
      </c>
      <c r="N951" s="14" t="s">
        <v>6658</v>
      </c>
      <c r="O951" s="7"/>
    </row>
    <row r="952" spans="1:15" x14ac:dyDescent="0.3">
      <c r="A952" s="12" t="s">
        <v>2720</v>
      </c>
      <c r="B952" s="13" t="s">
        <v>2754</v>
      </c>
      <c r="C952" s="13" t="s">
        <v>6527</v>
      </c>
      <c r="D952" s="13" t="s">
        <v>94</v>
      </c>
      <c r="E952" s="13" t="s">
        <v>826</v>
      </c>
      <c r="F952" s="13" t="s">
        <v>491</v>
      </c>
      <c r="G952" s="13" t="s">
        <v>2753</v>
      </c>
      <c r="H952" s="13" t="s">
        <v>18</v>
      </c>
      <c r="I952" s="12" t="s">
        <v>2755</v>
      </c>
      <c r="J952" s="13" t="s">
        <v>824</v>
      </c>
      <c r="K952" s="13" t="s">
        <v>1659</v>
      </c>
      <c r="L952" s="13" t="s">
        <v>316</v>
      </c>
      <c r="M952" s="12" t="s">
        <v>494</v>
      </c>
      <c r="N952" s="14" t="s">
        <v>6658</v>
      </c>
      <c r="O952" s="7"/>
    </row>
    <row r="953" spans="1:15" x14ac:dyDescent="0.3">
      <c r="A953" s="12" t="s">
        <v>2720</v>
      </c>
      <c r="B953" s="13" t="s">
        <v>3002</v>
      </c>
      <c r="C953" s="13" t="s">
        <v>2506</v>
      </c>
      <c r="D953" s="13" t="s">
        <v>94</v>
      </c>
      <c r="E953" s="13" t="s">
        <v>826</v>
      </c>
      <c r="F953" s="13" t="s">
        <v>505</v>
      </c>
      <c r="G953" s="13" t="s">
        <v>3001</v>
      </c>
      <c r="H953" s="13" t="s">
        <v>18</v>
      </c>
      <c r="I953" s="12" t="s">
        <v>3003</v>
      </c>
      <c r="J953" s="13" t="s">
        <v>824</v>
      </c>
      <c r="K953" s="13" t="s">
        <v>1659</v>
      </c>
      <c r="L953" s="13" t="s">
        <v>316</v>
      </c>
      <c r="M953" s="12" t="s">
        <v>508</v>
      </c>
      <c r="N953" s="14" t="s">
        <v>6658</v>
      </c>
      <c r="O953" s="7"/>
    </row>
    <row r="954" spans="1:15" x14ac:dyDescent="0.3">
      <c r="A954" s="12" t="s">
        <v>2720</v>
      </c>
      <c r="B954" s="13" t="s">
        <v>3335</v>
      </c>
      <c r="C954" s="13" t="s">
        <v>2506</v>
      </c>
      <c r="D954" s="13" t="s">
        <v>94</v>
      </c>
      <c r="E954" s="13" t="s">
        <v>826</v>
      </c>
      <c r="F954" s="13" t="s">
        <v>527</v>
      </c>
      <c r="G954" s="13" t="s">
        <v>3334</v>
      </c>
      <c r="H954" s="13" t="s">
        <v>18</v>
      </c>
      <c r="I954" s="12" t="s">
        <v>3336</v>
      </c>
      <c r="J954" s="13" t="s">
        <v>824</v>
      </c>
      <c r="K954" s="13" t="s">
        <v>1659</v>
      </c>
      <c r="L954" s="13" t="s">
        <v>316</v>
      </c>
      <c r="M954" s="12" t="s">
        <v>439</v>
      </c>
      <c r="N954" s="14" t="s">
        <v>6658</v>
      </c>
      <c r="O954" s="7"/>
    </row>
    <row r="955" spans="1:15" x14ac:dyDescent="0.3">
      <c r="A955" s="12" t="s">
        <v>2720</v>
      </c>
      <c r="B955" s="13" t="s">
        <v>3338</v>
      </c>
      <c r="C955" s="13" t="s">
        <v>2506</v>
      </c>
      <c r="D955" s="13" t="s">
        <v>94</v>
      </c>
      <c r="E955" s="13" t="s">
        <v>826</v>
      </c>
      <c r="F955" s="13" t="s">
        <v>527</v>
      </c>
      <c r="G955" s="13" t="s">
        <v>3337</v>
      </c>
      <c r="H955" s="13" t="s">
        <v>18</v>
      </c>
      <c r="I955" s="12" t="s">
        <v>3339</v>
      </c>
      <c r="J955" s="13" t="s">
        <v>824</v>
      </c>
      <c r="K955" s="13" t="s">
        <v>1659</v>
      </c>
      <c r="L955" s="13" t="s">
        <v>316</v>
      </c>
      <c r="M955" s="12" t="s">
        <v>439</v>
      </c>
      <c r="N955" s="14" t="s">
        <v>6658</v>
      </c>
      <c r="O955" s="7"/>
    </row>
    <row r="956" spans="1:15" x14ac:dyDescent="0.3">
      <c r="A956" s="12" t="s">
        <v>2720</v>
      </c>
      <c r="B956" s="13" t="s">
        <v>3341</v>
      </c>
      <c r="C956" s="13" t="s">
        <v>2506</v>
      </c>
      <c r="D956" s="13" t="s">
        <v>94</v>
      </c>
      <c r="E956" s="13" t="s">
        <v>826</v>
      </c>
      <c r="F956" s="13" t="s">
        <v>527</v>
      </c>
      <c r="G956" s="13" t="s">
        <v>3340</v>
      </c>
      <c r="H956" s="13" t="s">
        <v>18</v>
      </c>
      <c r="I956" s="12" t="s">
        <v>3342</v>
      </c>
      <c r="J956" s="13" t="s">
        <v>824</v>
      </c>
      <c r="K956" s="13" t="s">
        <v>1659</v>
      </c>
      <c r="L956" s="13" t="s">
        <v>316</v>
      </c>
      <c r="M956" s="12" t="s">
        <v>439</v>
      </c>
      <c r="N956" s="14" t="s">
        <v>6658</v>
      </c>
      <c r="O956" s="7"/>
    </row>
    <row r="957" spans="1:15" x14ac:dyDescent="0.3">
      <c r="A957" s="12" t="s">
        <v>2720</v>
      </c>
      <c r="B957" s="13" t="s">
        <v>3344</v>
      </c>
      <c r="C957" s="13" t="s">
        <v>2506</v>
      </c>
      <c r="D957" s="13" t="s">
        <v>94</v>
      </c>
      <c r="E957" s="13" t="s">
        <v>826</v>
      </c>
      <c r="F957" s="13" t="s">
        <v>527</v>
      </c>
      <c r="G957" s="13" t="s">
        <v>3343</v>
      </c>
      <c r="H957" s="13" t="s">
        <v>18</v>
      </c>
      <c r="I957" s="12" t="s">
        <v>3345</v>
      </c>
      <c r="J957" s="13" t="s">
        <v>824</v>
      </c>
      <c r="K957" s="13" t="s">
        <v>1659</v>
      </c>
      <c r="L957" s="13" t="s">
        <v>316</v>
      </c>
      <c r="M957" s="12" t="s">
        <v>439</v>
      </c>
      <c r="N957" s="14" t="s">
        <v>6658</v>
      </c>
      <c r="O957" s="7"/>
    </row>
    <row r="958" spans="1:15" x14ac:dyDescent="0.3">
      <c r="A958" s="12" t="s">
        <v>2720</v>
      </c>
      <c r="B958" s="13" t="s">
        <v>3347</v>
      </c>
      <c r="C958" s="13" t="s">
        <v>2506</v>
      </c>
      <c r="D958" s="13" t="s">
        <v>94</v>
      </c>
      <c r="E958" s="13" t="s">
        <v>826</v>
      </c>
      <c r="F958" s="13" t="s">
        <v>527</v>
      </c>
      <c r="G958" s="13" t="s">
        <v>3346</v>
      </c>
      <c r="H958" s="13" t="s">
        <v>18</v>
      </c>
      <c r="I958" s="12" t="s">
        <v>3348</v>
      </c>
      <c r="J958" s="13" t="s">
        <v>824</v>
      </c>
      <c r="K958" s="13" t="s">
        <v>1659</v>
      </c>
      <c r="L958" s="13" t="s">
        <v>316</v>
      </c>
      <c r="M958" s="12" t="s">
        <v>439</v>
      </c>
      <c r="N958" s="14" t="s">
        <v>6658</v>
      </c>
      <c r="O958" s="7"/>
    </row>
    <row r="959" spans="1:15" x14ac:dyDescent="0.3">
      <c r="A959" s="12" t="s">
        <v>2720</v>
      </c>
      <c r="B959" s="13" t="s">
        <v>3350</v>
      </c>
      <c r="C959" s="13" t="s">
        <v>2506</v>
      </c>
      <c r="D959" s="13" t="s">
        <v>94</v>
      </c>
      <c r="E959" s="13" t="s">
        <v>826</v>
      </c>
      <c r="F959" s="13" t="s">
        <v>527</v>
      </c>
      <c r="G959" s="13" t="s">
        <v>3349</v>
      </c>
      <c r="H959" s="13" t="s">
        <v>18</v>
      </c>
      <c r="I959" s="12" t="s">
        <v>3351</v>
      </c>
      <c r="J959" s="13" t="s">
        <v>824</v>
      </c>
      <c r="K959" s="13" t="s">
        <v>1659</v>
      </c>
      <c r="L959" s="13" t="s">
        <v>316</v>
      </c>
      <c r="M959" s="12" t="s">
        <v>439</v>
      </c>
      <c r="N959" s="14" t="s">
        <v>6658</v>
      </c>
      <c r="O959" s="7"/>
    </row>
    <row r="960" spans="1:15" x14ac:dyDescent="0.3">
      <c r="A960" s="12" t="s">
        <v>2720</v>
      </c>
      <c r="B960" s="13" t="s">
        <v>3379</v>
      </c>
      <c r="C960" s="13" t="s">
        <v>2506</v>
      </c>
      <c r="D960" s="13" t="s">
        <v>94</v>
      </c>
      <c r="E960" s="13" t="s">
        <v>826</v>
      </c>
      <c r="F960" s="13" t="s">
        <v>527</v>
      </c>
      <c r="G960" s="13" t="s">
        <v>3378</v>
      </c>
      <c r="H960" s="13" t="s">
        <v>18</v>
      </c>
      <c r="I960" s="12" t="s">
        <v>3380</v>
      </c>
      <c r="J960" s="13" t="s">
        <v>824</v>
      </c>
      <c r="K960" s="13" t="s">
        <v>1659</v>
      </c>
      <c r="L960" s="13" t="s">
        <v>316</v>
      </c>
      <c r="M960" s="12" t="s">
        <v>439</v>
      </c>
      <c r="N960" s="14" t="s">
        <v>6658</v>
      </c>
      <c r="O960" s="7"/>
    </row>
    <row r="961" spans="1:15" x14ac:dyDescent="0.3">
      <c r="A961" s="12" t="s">
        <v>2720</v>
      </c>
      <c r="B961" s="13" t="s">
        <v>3353</v>
      </c>
      <c r="C961" s="13" t="s">
        <v>2506</v>
      </c>
      <c r="D961" s="13" t="s">
        <v>94</v>
      </c>
      <c r="E961" s="13" t="s">
        <v>826</v>
      </c>
      <c r="F961" s="13" t="s">
        <v>527</v>
      </c>
      <c r="G961" s="13" t="s">
        <v>3352</v>
      </c>
      <c r="H961" s="13" t="s">
        <v>18</v>
      </c>
      <c r="I961" s="12" t="s">
        <v>3354</v>
      </c>
      <c r="J961" s="13" t="s">
        <v>824</v>
      </c>
      <c r="K961" s="13" t="s">
        <v>1659</v>
      </c>
      <c r="L961" s="13" t="s">
        <v>316</v>
      </c>
      <c r="M961" s="12" t="s">
        <v>439</v>
      </c>
      <c r="N961" s="14" t="s">
        <v>6658</v>
      </c>
      <c r="O961" s="7"/>
    </row>
    <row r="962" spans="1:15" x14ac:dyDescent="0.3">
      <c r="A962" s="12" t="s">
        <v>2720</v>
      </c>
      <c r="B962" s="13" t="s">
        <v>3492</v>
      </c>
      <c r="C962" s="13" t="s">
        <v>2506</v>
      </c>
      <c r="D962" s="13" t="s">
        <v>94</v>
      </c>
      <c r="E962" s="13" t="s">
        <v>826</v>
      </c>
      <c r="F962" s="13" t="s">
        <v>533</v>
      </c>
      <c r="G962" s="13" t="s">
        <v>3491</v>
      </c>
      <c r="H962" s="13" t="s">
        <v>18</v>
      </c>
      <c r="I962" s="12" t="s">
        <v>3493</v>
      </c>
      <c r="J962" s="13" t="s">
        <v>824</v>
      </c>
      <c r="K962" s="13" t="s">
        <v>1659</v>
      </c>
      <c r="L962" s="13" t="s">
        <v>316</v>
      </c>
      <c r="M962" s="12" t="s">
        <v>536</v>
      </c>
      <c r="N962" s="14" t="s">
        <v>6658</v>
      </c>
      <c r="O962" s="7"/>
    </row>
    <row r="963" spans="1:15" x14ac:dyDescent="0.3">
      <c r="A963" s="12" t="s">
        <v>2720</v>
      </c>
      <c r="B963" s="13" t="s">
        <v>3418</v>
      </c>
      <c r="C963" s="13" t="s">
        <v>2506</v>
      </c>
      <c r="D963" s="13" t="s">
        <v>94</v>
      </c>
      <c r="E963" s="13" t="s">
        <v>826</v>
      </c>
      <c r="F963" s="13" t="s">
        <v>527</v>
      </c>
      <c r="G963" s="13" t="s">
        <v>3417</v>
      </c>
      <c r="H963" s="13" t="s">
        <v>18</v>
      </c>
      <c r="I963" s="12" t="s">
        <v>3419</v>
      </c>
      <c r="J963" s="13" t="s">
        <v>824</v>
      </c>
      <c r="K963" s="13" t="s">
        <v>1659</v>
      </c>
      <c r="L963" s="13" t="s">
        <v>316</v>
      </c>
      <c r="M963" s="12" t="s">
        <v>439</v>
      </c>
      <c r="N963" s="14" t="s">
        <v>6658</v>
      </c>
      <c r="O963" s="7"/>
    </row>
    <row r="964" spans="1:15" x14ac:dyDescent="0.3">
      <c r="A964" s="12" t="s">
        <v>2720</v>
      </c>
      <c r="B964" s="13" t="s">
        <v>3421</v>
      </c>
      <c r="C964" s="13" t="s">
        <v>2506</v>
      </c>
      <c r="D964" s="13" t="s">
        <v>94</v>
      </c>
      <c r="E964" s="13" t="s">
        <v>826</v>
      </c>
      <c r="F964" s="13" t="s">
        <v>527</v>
      </c>
      <c r="G964" s="13" t="s">
        <v>3420</v>
      </c>
      <c r="H964" s="13" t="s">
        <v>18</v>
      </c>
      <c r="I964" s="12" t="s">
        <v>3422</v>
      </c>
      <c r="J964" s="13" t="s">
        <v>824</v>
      </c>
      <c r="K964" s="13" t="s">
        <v>1659</v>
      </c>
      <c r="L964" s="13" t="s">
        <v>316</v>
      </c>
      <c r="M964" s="12" t="s">
        <v>439</v>
      </c>
      <c r="N964" s="14" t="s">
        <v>6658</v>
      </c>
      <c r="O964" s="7"/>
    </row>
    <row r="965" spans="1:15" x14ac:dyDescent="0.3">
      <c r="A965" s="12" t="s">
        <v>2720</v>
      </c>
      <c r="B965" s="13" t="s">
        <v>3297</v>
      </c>
      <c r="C965" s="13" t="s">
        <v>6527</v>
      </c>
      <c r="D965" s="13" t="s">
        <v>94</v>
      </c>
      <c r="E965" s="13" t="s">
        <v>826</v>
      </c>
      <c r="F965" s="13" t="s">
        <v>527</v>
      </c>
      <c r="G965" s="13" t="s">
        <v>3296</v>
      </c>
      <c r="H965" s="13" t="s">
        <v>18</v>
      </c>
      <c r="I965" s="12" t="s">
        <v>3298</v>
      </c>
      <c r="J965" s="13" t="s">
        <v>824</v>
      </c>
      <c r="K965" s="13" t="s">
        <v>1659</v>
      </c>
      <c r="L965" s="13" t="s">
        <v>316</v>
      </c>
      <c r="M965" s="12" t="s">
        <v>439</v>
      </c>
      <c r="N965" s="14" t="s">
        <v>6658</v>
      </c>
      <c r="O965" s="7"/>
    </row>
    <row r="966" spans="1:15" x14ac:dyDescent="0.3">
      <c r="A966" s="12" t="s">
        <v>2720</v>
      </c>
      <c r="B966" s="13" t="s">
        <v>3300</v>
      </c>
      <c r="C966" s="13" t="s">
        <v>6527</v>
      </c>
      <c r="D966" s="13" t="s">
        <v>94</v>
      </c>
      <c r="E966" s="13" t="s">
        <v>826</v>
      </c>
      <c r="F966" s="13" t="s">
        <v>527</v>
      </c>
      <c r="G966" s="13" t="s">
        <v>3299</v>
      </c>
      <c r="H966" s="13" t="s">
        <v>18</v>
      </c>
      <c r="I966" s="12" t="s">
        <v>3301</v>
      </c>
      <c r="J966" s="13" t="s">
        <v>824</v>
      </c>
      <c r="K966" s="13" t="s">
        <v>1659</v>
      </c>
      <c r="L966" s="13" t="s">
        <v>316</v>
      </c>
      <c r="M966" s="12" t="s">
        <v>439</v>
      </c>
      <c r="N966" s="14" t="s">
        <v>6658</v>
      </c>
      <c r="O966" s="7"/>
    </row>
    <row r="967" spans="1:15" x14ac:dyDescent="0.3">
      <c r="A967" s="12" t="s">
        <v>2720</v>
      </c>
      <c r="B967" s="13" t="s">
        <v>3258</v>
      </c>
      <c r="C967" s="13" t="s">
        <v>2506</v>
      </c>
      <c r="D967" s="13" t="s">
        <v>94</v>
      </c>
      <c r="E967" s="13" t="s">
        <v>826</v>
      </c>
      <c r="F967" s="13" t="s">
        <v>519</v>
      </c>
      <c r="G967" s="13" t="s">
        <v>3257</v>
      </c>
      <c r="H967" s="13" t="s">
        <v>18</v>
      </c>
      <c r="I967" s="12" t="s">
        <v>3259</v>
      </c>
      <c r="J967" s="13" t="s">
        <v>824</v>
      </c>
      <c r="K967" s="13" t="s">
        <v>1659</v>
      </c>
      <c r="L967" s="13" t="s">
        <v>316</v>
      </c>
      <c r="M967" s="12" t="s">
        <v>522</v>
      </c>
      <c r="N967" s="14" t="s">
        <v>6658</v>
      </c>
      <c r="O967" s="7"/>
    </row>
    <row r="968" spans="1:15" x14ac:dyDescent="0.3">
      <c r="A968" s="12" t="s">
        <v>2720</v>
      </c>
      <c r="B968" s="13" t="s">
        <v>2805</v>
      </c>
      <c r="C968" s="13" t="s">
        <v>2506</v>
      </c>
      <c r="D968" s="13" t="s">
        <v>94</v>
      </c>
      <c r="E968" s="13" t="s">
        <v>826</v>
      </c>
      <c r="F968" s="13" t="s">
        <v>491</v>
      </c>
      <c r="G968" s="13" t="s">
        <v>2804</v>
      </c>
      <c r="H968" s="13" t="s">
        <v>18</v>
      </c>
      <c r="I968" s="12" t="s">
        <v>2806</v>
      </c>
      <c r="J968" s="13" t="s">
        <v>824</v>
      </c>
      <c r="K968" s="13" t="s">
        <v>1659</v>
      </c>
      <c r="L968" s="13" t="s">
        <v>316</v>
      </c>
      <c r="M968" s="12" t="s">
        <v>494</v>
      </c>
      <c r="N968" s="14" t="s">
        <v>6658</v>
      </c>
      <c r="O968" s="7"/>
    </row>
    <row r="969" spans="1:15" x14ac:dyDescent="0.3">
      <c r="A969" s="12" t="s">
        <v>2720</v>
      </c>
      <c r="B969" s="13" t="s">
        <v>2814</v>
      </c>
      <c r="C969" s="13" t="s">
        <v>2506</v>
      </c>
      <c r="D969" s="13" t="s">
        <v>94</v>
      </c>
      <c r="E969" s="13" t="s">
        <v>826</v>
      </c>
      <c r="F969" s="13" t="s">
        <v>491</v>
      </c>
      <c r="G969" s="13" t="s">
        <v>2813</v>
      </c>
      <c r="H969" s="13" t="s">
        <v>18</v>
      </c>
      <c r="I969" s="12" t="s">
        <v>2815</v>
      </c>
      <c r="J969" s="13" t="s">
        <v>824</v>
      </c>
      <c r="K969" s="13" t="s">
        <v>1659</v>
      </c>
      <c r="L969" s="13" t="s">
        <v>316</v>
      </c>
      <c r="M969" s="12" t="s">
        <v>494</v>
      </c>
      <c r="N969" s="14" t="s">
        <v>6658</v>
      </c>
      <c r="O969" s="7"/>
    </row>
    <row r="970" spans="1:15" x14ac:dyDescent="0.3">
      <c r="A970" s="12" t="s">
        <v>2720</v>
      </c>
      <c r="B970" s="13" t="s">
        <v>3356</v>
      </c>
      <c r="C970" s="13" t="s">
        <v>2506</v>
      </c>
      <c r="D970" s="13" t="s">
        <v>94</v>
      </c>
      <c r="E970" s="13" t="s">
        <v>826</v>
      </c>
      <c r="F970" s="13" t="s">
        <v>527</v>
      </c>
      <c r="G970" s="13" t="s">
        <v>3355</v>
      </c>
      <c r="H970" s="13" t="s">
        <v>18</v>
      </c>
      <c r="I970" s="12" t="s">
        <v>3357</v>
      </c>
      <c r="J970" s="13" t="s">
        <v>824</v>
      </c>
      <c r="K970" s="13" t="s">
        <v>1659</v>
      </c>
      <c r="L970" s="13" t="s">
        <v>316</v>
      </c>
      <c r="M970" s="12" t="s">
        <v>439</v>
      </c>
      <c r="N970" s="14" t="s">
        <v>6658</v>
      </c>
      <c r="O970" s="7"/>
    </row>
    <row r="971" spans="1:15" x14ac:dyDescent="0.3">
      <c r="A971" s="12" t="s">
        <v>2720</v>
      </c>
      <c r="B971" s="13" t="s">
        <v>2951</v>
      </c>
      <c r="C971" s="13" t="s">
        <v>2506</v>
      </c>
      <c r="D971" s="13" t="s">
        <v>94</v>
      </c>
      <c r="E971" s="13" t="s">
        <v>826</v>
      </c>
      <c r="F971" s="13" t="s">
        <v>501</v>
      </c>
      <c r="G971" s="13" t="s">
        <v>2950</v>
      </c>
      <c r="H971" s="13" t="s">
        <v>18</v>
      </c>
      <c r="I971" s="12" t="s">
        <v>2952</v>
      </c>
      <c r="J971" s="13" t="s">
        <v>824</v>
      </c>
      <c r="K971" s="13" t="s">
        <v>1659</v>
      </c>
      <c r="L971" s="13" t="s">
        <v>316</v>
      </c>
      <c r="M971" s="12" t="s">
        <v>504</v>
      </c>
      <c r="N971" s="14" t="s">
        <v>6658</v>
      </c>
      <c r="O971" s="7"/>
    </row>
    <row r="972" spans="1:15" x14ac:dyDescent="0.3">
      <c r="A972" s="12" t="s">
        <v>2720</v>
      </c>
      <c r="B972" s="13" t="s">
        <v>2721</v>
      </c>
      <c r="C972" s="13" t="s">
        <v>2506</v>
      </c>
      <c r="D972" s="13" t="s">
        <v>94</v>
      </c>
      <c r="E972" s="13" t="s">
        <v>826</v>
      </c>
      <c r="F972" s="13" t="s">
        <v>484</v>
      </c>
      <c r="G972" s="13" t="s">
        <v>2719</v>
      </c>
      <c r="H972" s="13" t="s">
        <v>18</v>
      </c>
      <c r="I972" s="12" t="s">
        <v>2722</v>
      </c>
      <c r="J972" s="13" t="s">
        <v>824</v>
      </c>
      <c r="K972" s="13" t="s">
        <v>1659</v>
      </c>
      <c r="L972" s="13" t="s">
        <v>316</v>
      </c>
      <c r="M972" s="12" t="s">
        <v>490</v>
      </c>
      <c r="N972" s="14" t="s">
        <v>6658</v>
      </c>
      <c r="O972" s="7"/>
    </row>
    <row r="973" spans="1:15" x14ac:dyDescent="0.3">
      <c r="A973" s="12" t="s">
        <v>2720</v>
      </c>
      <c r="B973" s="13" t="s">
        <v>4147</v>
      </c>
      <c r="C973" s="13" t="s">
        <v>2506</v>
      </c>
      <c r="D973" s="13" t="s">
        <v>94</v>
      </c>
      <c r="E973" s="13" t="s">
        <v>826</v>
      </c>
      <c r="F973" s="13" t="s">
        <v>607</v>
      </c>
      <c r="G973" s="13" t="s">
        <v>4146</v>
      </c>
      <c r="H973" s="13" t="s">
        <v>18</v>
      </c>
      <c r="I973" s="12" t="s">
        <v>4148</v>
      </c>
      <c r="J973" s="13" t="s">
        <v>824</v>
      </c>
      <c r="K973" s="13" t="s">
        <v>1659</v>
      </c>
      <c r="L973" s="13" t="s">
        <v>316</v>
      </c>
      <c r="M973" s="12" t="s">
        <v>610</v>
      </c>
      <c r="N973" s="14" t="s">
        <v>6658</v>
      </c>
      <c r="O973" s="7"/>
    </row>
    <row r="974" spans="1:15" x14ac:dyDescent="0.3">
      <c r="A974" s="12" t="s">
        <v>2720</v>
      </c>
      <c r="B974" s="13" t="s">
        <v>4144</v>
      </c>
      <c r="C974" s="13" t="s">
        <v>2506</v>
      </c>
      <c r="D974" s="13" t="s">
        <v>94</v>
      </c>
      <c r="E974" s="13" t="s">
        <v>826</v>
      </c>
      <c r="F974" s="13" t="s">
        <v>607</v>
      </c>
      <c r="G974" s="13" t="s">
        <v>4143</v>
      </c>
      <c r="H974" s="13" t="s">
        <v>18</v>
      </c>
      <c r="I974" s="12" t="s">
        <v>4145</v>
      </c>
      <c r="J974" s="13" t="s">
        <v>824</v>
      </c>
      <c r="K974" s="13" t="s">
        <v>1659</v>
      </c>
      <c r="L974" s="13" t="s">
        <v>316</v>
      </c>
      <c r="M974" s="12" t="s">
        <v>610</v>
      </c>
      <c r="N974" s="14" t="s">
        <v>6658</v>
      </c>
      <c r="O974" s="7"/>
    </row>
    <row r="975" spans="1:15" x14ac:dyDescent="0.3">
      <c r="A975" s="12" t="s">
        <v>2720</v>
      </c>
      <c r="B975" s="13" t="s">
        <v>3162</v>
      </c>
      <c r="C975" s="13" t="s">
        <v>2506</v>
      </c>
      <c r="D975" s="13" t="s">
        <v>94</v>
      </c>
      <c r="E975" s="13" t="s">
        <v>826</v>
      </c>
      <c r="F975" s="13" t="s">
        <v>509</v>
      </c>
      <c r="G975" s="13" t="s">
        <v>3161</v>
      </c>
      <c r="H975" s="13" t="s">
        <v>18</v>
      </c>
      <c r="I975" s="12" t="s">
        <v>3163</v>
      </c>
      <c r="J975" s="13" t="s">
        <v>824</v>
      </c>
      <c r="K975" s="13" t="s">
        <v>1659</v>
      </c>
      <c r="L975" s="13" t="s">
        <v>316</v>
      </c>
      <c r="M975" s="12" t="s">
        <v>512</v>
      </c>
      <c r="N975" s="14" t="s">
        <v>6658</v>
      </c>
      <c r="O975" s="7"/>
    </row>
    <row r="976" spans="1:15" x14ac:dyDescent="0.3">
      <c r="A976" s="12" t="s">
        <v>2720</v>
      </c>
      <c r="B976" s="13" t="s">
        <v>2924</v>
      </c>
      <c r="C976" s="13" t="s">
        <v>6527</v>
      </c>
      <c r="D976" s="13" t="s">
        <v>94</v>
      </c>
      <c r="E976" s="13" t="s">
        <v>826</v>
      </c>
      <c r="F976" s="13" t="s">
        <v>501</v>
      </c>
      <c r="G976" s="13" t="s">
        <v>2923</v>
      </c>
      <c r="H976" s="13" t="s">
        <v>18</v>
      </c>
      <c r="I976" s="12" t="s">
        <v>2925</v>
      </c>
      <c r="J976" s="13" t="s">
        <v>824</v>
      </c>
      <c r="K976" s="13" t="s">
        <v>1659</v>
      </c>
      <c r="L976" s="13" t="s">
        <v>316</v>
      </c>
      <c r="M976" s="12" t="s">
        <v>504</v>
      </c>
      <c r="N976" s="14" t="s">
        <v>6658</v>
      </c>
      <c r="O976" s="7"/>
    </row>
    <row r="977" spans="1:15" x14ac:dyDescent="0.3">
      <c r="A977" s="12" t="s">
        <v>2720</v>
      </c>
      <c r="B977" s="13" t="s">
        <v>3956</v>
      </c>
      <c r="C977" s="13" t="s">
        <v>6527</v>
      </c>
      <c r="D977" s="13" t="s">
        <v>94</v>
      </c>
      <c r="E977" s="13" t="s">
        <v>826</v>
      </c>
      <c r="F977" s="13" t="s">
        <v>603</v>
      </c>
      <c r="G977" s="13" t="s">
        <v>3955</v>
      </c>
      <c r="H977" s="13" t="s">
        <v>18</v>
      </c>
      <c r="I977" s="12" t="s">
        <v>3957</v>
      </c>
      <c r="J977" s="13" t="s">
        <v>824</v>
      </c>
      <c r="K977" s="13" t="s">
        <v>1659</v>
      </c>
      <c r="L977" s="13" t="s">
        <v>316</v>
      </c>
      <c r="M977" s="12" t="s">
        <v>606</v>
      </c>
      <c r="N977" s="14" t="s">
        <v>6658</v>
      </c>
      <c r="O977" s="7"/>
    </row>
    <row r="978" spans="1:15" x14ac:dyDescent="0.3">
      <c r="A978" s="12" t="s">
        <v>2720</v>
      </c>
      <c r="B978" s="13" t="s">
        <v>2817</v>
      </c>
      <c r="C978" s="13" t="s">
        <v>2506</v>
      </c>
      <c r="D978" s="13" t="s">
        <v>94</v>
      </c>
      <c r="E978" s="13" t="s">
        <v>826</v>
      </c>
      <c r="F978" s="13" t="s">
        <v>491</v>
      </c>
      <c r="G978" s="13" t="s">
        <v>2816</v>
      </c>
      <c r="H978" s="13" t="s">
        <v>18</v>
      </c>
      <c r="I978" s="12" t="s">
        <v>2818</v>
      </c>
      <c r="J978" s="13" t="s">
        <v>824</v>
      </c>
      <c r="K978" s="13" t="s">
        <v>1659</v>
      </c>
      <c r="L978" s="13" t="s">
        <v>316</v>
      </c>
      <c r="M978" s="12" t="s">
        <v>494</v>
      </c>
      <c r="N978" s="14" t="s">
        <v>6658</v>
      </c>
      <c r="O978" s="7"/>
    </row>
    <row r="979" spans="1:15" x14ac:dyDescent="0.3">
      <c r="A979" s="12" t="s">
        <v>2720</v>
      </c>
      <c r="B979" s="13" t="s">
        <v>2927</v>
      </c>
      <c r="C979" s="13" t="s">
        <v>6527</v>
      </c>
      <c r="D979" s="13" t="s">
        <v>94</v>
      </c>
      <c r="E979" s="13" t="s">
        <v>826</v>
      </c>
      <c r="F979" s="13" t="s">
        <v>501</v>
      </c>
      <c r="G979" s="13" t="s">
        <v>2926</v>
      </c>
      <c r="H979" s="13" t="s">
        <v>18</v>
      </c>
      <c r="I979" s="12" t="s">
        <v>2928</v>
      </c>
      <c r="J979" s="13" t="s">
        <v>824</v>
      </c>
      <c r="K979" s="13" t="s">
        <v>1659</v>
      </c>
      <c r="L979" s="13" t="s">
        <v>316</v>
      </c>
      <c r="M979" s="12" t="s">
        <v>504</v>
      </c>
      <c r="N979" s="14" t="s">
        <v>6658</v>
      </c>
      <c r="O979" s="7"/>
    </row>
    <row r="980" spans="1:15" x14ac:dyDescent="0.3">
      <c r="A980" s="12" t="s">
        <v>2720</v>
      </c>
      <c r="B980" s="13" t="s">
        <v>3932</v>
      </c>
      <c r="C980" s="13" t="s">
        <v>2506</v>
      </c>
      <c r="D980" s="13" t="s">
        <v>94</v>
      </c>
      <c r="E980" s="13" t="s">
        <v>826</v>
      </c>
      <c r="F980" s="13" t="s">
        <v>599</v>
      </c>
      <c r="G980" s="13" t="s">
        <v>3931</v>
      </c>
      <c r="H980" s="13" t="s">
        <v>18</v>
      </c>
      <c r="I980" s="12" t="s">
        <v>3933</v>
      </c>
      <c r="J980" s="13" t="s">
        <v>824</v>
      </c>
      <c r="K980" s="13" t="s">
        <v>1659</v>
      </c>
      <c r="L980" s="13" t="s">
        <v>316</v>
      </c>
      <c r="M980" s="12" t="s">
        <v>602</v>
      </c>
      <c r="N980" s="14" t="s">
        <v>6658</v>
      </c>
      <c r="O980" s="7"/>
    </row>
    <row r="981" spans="1:15" x14ac:dyDescent="0.3">
      <c r="A981" s="12" t="s">
        <v>2720</v>
      </c>
      <c r="B981" s="13" t="s">
        <v>3935</v>
      </c>
      <c r="C981" s="13" t="s">
        <v>2506</v>
      </c>
      <c r="D981" s="13" t="s">
        <v>94</v>
      </c>
      <c r="E981" s="13" t="s">
        <v>826</v>
      </c>
      <c r="F981" s="13" t="s">
        <v>599</v>
      </c>
      <c r="G981" s="13" t="s">
        <v>3934</v>
      </c>
      <c r="H981" s="13" t="s">
        <v>18</v>
      </c>
      <c r="I981" s="12" t="s">
        <v>3936</v>
      </c>
      <c r="J981" s="13" t="s">
        <v>824</v>
      </c>
      <c r="K981" s="13" t="s">
        <v>1659</v>
      </c>
      <c r="L981" s="13" t="s">
        <v>316</v>
      </c>
      <c r="M981" s="12" t="s">
        <v>602</v>
      </c>
      <c r="N981" s="14" t="s">
        <v>6658</v>
      </c>
      <c r="O981" s="7"/>
    </row>
    <row r="982" spans="1:15" x14ac:dyDescent="0.3">
      <c r="A982" s="12" t="s">
        <v>2720</v>
      </c>
      <c r="B982" s="13" t="s">
        <v>4064</v>
      </c>
      <c r="C982" s="13" t="s">
        <v>2506</v>
      </c>
      <c r="D982" s="13" t="s">
        <v>94</v>
      </c>
      <c r="E982" s="13" t="s">
        <v>826</v>
      </c>
      <c r="F982" s="13" t="s">
        <v>603</v>
      </c>
      <c r="G982" s="13" t="s">
        <v>4063</v>
      </c>
      <c r="H982" s="13" t="s">
        <v>18</v>
      </c>
      <c r="I982" s="12" t="s">
        <v>4065</v>
      </c>
      <c r="J982" s="13" t="s">
        <v>824</v>
      </c>
      <c r="K982" s="13" t="s">
        <v>1659</v>
      </c>
      <c r="L982" s="13" t="s">
        <v>316</v>
      </c>
      <c r="M982" s="12" t="s">
        <v>6531</v>
      </c>
      <c r="N982" s="14" t="s">
        <v>6658</v>
      </c>
      <c r="O982" s="7"/>
    </row>
    <row r="983" spans="1:15" x14ac:dyDescent="0.3">
      <c r="A983" s="12" t="s">
        <v>2720</v>
      </c>
      <c r="B983" s="13" t="s">
        <v>3968</v>
      </c>
      <c r="C983" s="13" t="s">
        <v>6527</v>
      </c>
      <c r="D983" s="13" t="s">
        <v>94</v>
      </c>
      <c r="E983" s="13" t="s">
        <v>826</v>
      </c>
      <c r="F983" s="13" t="s">
        <v>603</v>
      </c>
      <c r="G983" s="13" t="s">
        <v>3967</v>
      </c>
      <c r="H983" s="13" t="s">
        <v>18</v>
      </c>
      <c r="I983" s="12" t="s">
        <v>3969</v>
      </c>
      <c r="J983" s="13" t="s">
        <v>824</v>
      </c>
      <c r="K983" s="13" t="s">
        <v>1659</v>
      </c>
      <c r="L983" s="13" t="s">
        <v>316</v>
      </c>
      <c r="M983" s="12" t="s">
        <v>6531</v>
      </c>
      <c r="N983" s="14" t="s">
        <v>6658</v>
      </c>
      <c r="O983" s="7"/>
    </row>
    <row r="984" spans="1:15" x14ac:dyDescent="0.3">
      <c r="A984" s="12" t="s">
        <v>2720</v>
      </c>
      <c r="B984" s="13" t="s">
        <v>3971</v>
      </c>
      <c r="C984" s="13" t="s">
        <v>6527</v>
      </c>
      <c r="D984" s="13" t="s">
        <v>94</v>
      </c>
      <c r="E984" s="13" t="s">
        <v>826</v>
      </c>
      <c r="F984" s="13" t="s">
        <v>603</v>
      </c>
      <c r="G984" s="13" t="s">
        <v>3970</v>
      </c>
      <c r="H984" s="13" t="s">
        <v>18</v>
      </c>
      <c r="I984" s="12" t="s">
        <v>3972</v>
      </c>
      <c r="J984" s="13" t="s">
        <v>824</v>
      </c>
      <c r="K984" s="13" t="s">
        <v>1659</v>
      </c>
      <c r="L984" s="13" t="s">
        <v>316</v>
      </c>
      <c r="M984" s="12" t="s">
        <v>6531</v>
      </c>
      <c r="N984" s="14" t="s">
        <v>6658</v>
      </c>
      <c r="O984" s="7"/>
    </row>
    <row r="985" spans="1:15" x14ac:dyDescent="0.3">
      <c r="A985" s="12" t="s">
        <v>2720</v>
      </c>
      <c r="B985" s="13" t="s">
        <v>3320</v>
      </c>
      <c r="C985" s="13" t="s">
        <v>6527</v>
      </c>
      <c r="D985" s="13" t="s">
        <v>94</v>
      </c>
      <c r="E985" s="13" t="s">
        <v>826</v>
      </c>
      <c r="F985" s="13" t="s">
        <v>527</v>
      </c>
      <c r="G985" s="13" t="s">
        <v>3319</v>
      </c>
      <c r="H985" s="13" t="s">
        <v>18</v>
      </c>
      <c r="I985" s="12" t="s">
        <v>3321</v>
      </c>
      <c r="J985" s="13" t="s">
        <v>824</v>
      </c>
      <c r="K985" s="13" t="s">
        <v>1659</v>
      </c>
      <c r="L985" s="13" t="s">
        <v>316</v>
      </c>
      <c r="M985" s="12" t="s">
        <v>439</v>
      </c>
      <c r="N985" s="14" t="s">
        <v>6658</v>
      </c>
      <c r="O985" s="7"/>
    </row>
    <row r="986" spans="1:15" x14ac:dyDescent="0.3">
      <c r="A986" s="12" t="s">
        <v>2720</v>
      </c>
      <c r="B986" s="13" t="s">
        <v>3522</v>
      </c>
      <c r="C986" s="13" t="s">
        <v>6527</v>
      </c>
      <c r="D986" s="13" t="s">
        <v>94</v>
      </c>
      <c r="E986" s="13" t="s">
        <v>826</v>
      </c>
      <c r="F986" s="13" t="s">
        <v>537</v>
      </c>
      <c r="G986" s="13" t="s">
        <v>3521</v>
      </c>
      <c r="H986" s="13" t="s">
        <v>18</v>
      </c>
      <c r="I986" s="12" t="s">
        <v>3523</v>
      </c>
      <c r="J986" s="13" t="s">
        <v>824</v>
      </c>
      <c r="K986" s="13" t="s">
        <v>1659</v>
      </c>
      <c r="L986" s="13" t="s">
        <v>316</v>
      </c>
      <c r="M986" s="12" t="s">
        <v>540</v>
      </c>
      <c r="N986" s="14" t="s">
        <v>6658</v>
      </c>
      <c r="O986" s="7"/>
    </row>
    <row r="987" spans="1:15" x14ac:dyDescent="0.3">
      <c r="A987" s="12" t="s">
        <v>2720</v>
      </c>
      <c r="B987" s="13" t="s">
        <v>3095</v>
      </c>
      <c r="C987" s="13" t="s">
        <v>6527</v>
      </c>
      <c r="D987" s="13" t="s">
        <v>94</v>
      </c>
      <c r="E987" s="13" t="s">
        <v>826</v>
      </c>
      <c r="F987" s="13" t="s">
        <v>509</v>
      </c>
      <c r="G987" s="13" t="s">
        <v>3094</v>
      </c>
      <c r="H987" s="13" t="s">
        <v>18</v>
      </c>
      <c r="I987" s="12" t="s">
        <v>3096</v>
      </c>
      <c r="J987" s="13" t="s">
        <v>824</v>
      </c>
      <c r="K987" s="13" t="s">
        <v>1659</v>
      </c>
      <c r="L987" s="13" t="s">
        <v>316</v>
      </c>
      <c r="M987" s="12" t="s">
        <v>512</v>
      </c>
      <c r="N987" s="14" t="s">
        <v>6658</v>
      </c>
      <c r="O987" s="7"/>
    </row>
    <row r="988" spans="1:15" x14ac:dyDescent="0.3">
      <c r="A988" s="12" t="s">
        <v>2720</v>
      </c>
      <c r="B988" s="13" t="s">
        <v>3249</v>
      </c>
      <c r="C988" s="13" t="s">
        <v>6527</v>
      </c>
      <c r="D988" s="13" t="s">
        <v>94</v>
      </c>
      <c r="E988" s="13" t="s">
        <v>826</v>
      </c>
      <c r="F988" s="13" t="s">
        <v>519</v>
      </c>
      <c r="G988" s="13" t="s">
        <v>3248</v>
      </c>
      <c r="H988" s="13" t="s">
        <v>18</v>
      </c>
      <c r="I988" s="12" t="s">
        <v>3250</v>
      </c>
      <c r="J988" s="13" t="s">
        <v>824</v>
      </c>
      <c r="K988" s="13" t="s">
        <v>1659</v>
      </c>
      <c r="L988" s="13" t="s">
        <v>316</v>
      </c>
      <c r="M988" s="12" t="s">
        <v>522</v>
      </c>
      <c r="N988" s="14" t="s">
        <v>6658</v>
      </c>
      <c r="O988" s="7"/>
    </row>
    <row r="989" spans="1:15" x14ac:dyDescent="0.3">
      <c r="A989" s="12" t="s">
        <v>2720</v>
      </c>
      <c r="B989" s="13" t="s">
        <v>3165</v>
      </c>
      <c r="C989" s="13" t="s">
        <v>2506</v>
      </c>
      <c r="D989" s="13" t="s">
        <v>94</v>
      </c>
      <c r="E989" s="13" t="s">
        <v>826</v>
      </c>
      <c r="F989" s="13" t="s">
        <v>509</v>
      </c>
      <c r="G989" s="13" t="s">
        <v>3164</v>
      </c>
      <c r="H989" s="13" t="s">
        <v>18</v>
      </c>
      <c r="I989" s="12" t="s">
        <v>3166</v>
      </c>
      <c r="J989" s="13" t="s">
        <v>824</v>
      </c>
      <c r="K989" s="13" t="s">
        <v>1659</v>
      </c>
      <c r="L989" s="13" t="s">
        <v>316</v>
      </c>
      <c r="M989" s="12" t="s">
        <v>512</v>
      </c>
      <c r="N989" s="14" t="s">
        <v>6658</v>
      </c>
      <c r="O989" s="7"/>
    </row>
    <row r="990" spans="1:15" x14ac:dyDescent="0.3">
      <c r="A990" s="12" t="s">
        <v>2720</v>
      </c>
      <c r="B990" s="13" t="s">
        <v>3043</v>
      </c>
      <c r="C990" s="13" t="s">
        <v>2506</v>
      </c>
      <c r="D990" s="13" t="s">
        <v>94</v>
      </c>
      <c r="E990" s="13" t="s">
        <v>826</v>
      </c>
      <c r="F990" s="13" t="s">
        <v>505</v>
      </c>
      <c r="G990" s="13" t="s">
        <v>3042</v>
      </c>
      <c r="H990" s="13" t="s">
        <v>18</v>
      </c>
      <c r="I990" s="12" t="s">
        <v>3044</v>
      </c>
      <c r="J990" s="13" t="s">
        <v>824</v>
      </c>
      <c r="K990" s="13" t="s">
        <v>1659</v>
      </c>
      <c r="L990" s="13" t="s">
        <v>316</v>
      </c>
      <c r="M990" s="12" t="s">
        <v>508</v>
      </c>
      <c r="N990" s="14" t="s">
        <v>6658</v>
      </c>
      <c r="O990" s="7"/>
    </row>
    <row r="991" spans="1:15" x14ac:dyDescent="0.3">
      <c r="A991" s="12" t="s">
        <v>2720</v>
      </c>
      <c r="B991" s="13" t="s">
        <v>3980</v>
      </c>
      <c r="C991" s="13" t="s">
        <v>6527</v>
      </c>
      <c r="D991" s="13" t="s">
        <v>94</v>
      </c>
      <c r="E991" s="13" t="s">
        <v>826</v>
      </c>
      <c r="F991" s="13" t="s">
        <v>603</v>
      </c>
      <c r="G991" s="13" t="s">
        <v>3979</v>
      </c>
      <c r="H991" s="13" t="s">
        <v>18</v>
      </c>
      <c r="I991" s="12" t="s">
        <v>3981</v>
      </c>
      <c r="J991" s="13" t="s">
        <v>824</v>
      </c>
      <c r="K991" s="13" t="s">
        <v>1659</v>
      </c>
      <c r="L991" s="13" t="s">
        <v>316</v>
      </c>
      <c r="M991" s="12" t="s">
        <v>606</v>
      </c>
      <c r="N991" s="14" t="s">
        <v>6658</v>
      </c>
      <c r="O991" s="7"/>
    </row>
    <row r="992" spans="1:15" x14ac:dyDescent="0.3">
      <c r="A992" s="12" t="s">
        <v>2720</v>
      </c>
      <c r="B992" s="13" t="s">
        <v>3424</v>
      </c>
      <c r="C992" s="13" t="s">
        <v>2506</v>
      </c>
      <c r="D992" s="13" t="s">
        <v>94</v>
      </c>
      <c r="E992" s="13" t="s">
        <v>826</v>
      </c>
      <c r="F992" s="13" t="s">
        <v>527</v>
      </c>
      <c r="G992" s="13" t="s">
        <v>3423</v>
      </c>
      <c r="H992" s="13" t="s">
        <v>18</v>
      </c>
      <c r="I992" s="12" t="s">
        <v>3425</v>
      </c>
      <c r="J992" s="13" t="s">
        <v>824</v>
      </c>
      <c r="K992" s="13" t="s">
        <v>1659</v>
      </c>
      <c r="L992" s="13" t="s">
        <v>316</v>
      </c>
      <c r="M992" s="12" t="s">
        <v>439</v>
      </c>
      <c r="N992" s="14" t="s">
        <v>6658</v>
      </c>
      <c r="O992" s="7"/>
    </row>
    <row r="993" spans="1:15" x14ac:dyDescent="0.3">
      <c r="A993" s="12" t="s">
        <v>2720</v>
      </c>
      <c r="B993" s="13" t="s">
        <v>3427</v>
      </c>
      <c r="C993" s="13" t="s">
        <v>2506</v>
      </c>
      <c r="D993" s="13" t="s">
        <v>94</v>
      </c>
      <c r="E993" s="13" t="s">
        <v>826</v>
      </c>
      <c r="F993" s="13" t="s">
        <v>527</v>
      </c>
      <c r="G993" s="13" t="s">
        <v>3426</v>
      </c>
      <c r="H993" s="13" t="s">
        <v>18</v>
      </c>
      <c r="I993" s="12" t="s">
        <v>3428</v>
      </c>
      <c r="J993" s="13" t="s">
        <v>824</v>
      </c>
      <c r="K993" s="13" t="s">
        <v>1659</v>
      </c>
      <c r="L993" s="13" t="s">
        <v>316</v>
      </c>
      <c r="M993" s="12" t="s">
        <v>439</v>
      </c>
      <c r="N993" s="14" t="s">
        <v>6658</v>
      </c>
      <c r="O993" s="7"/>
    </row>
    <row r="994" spans="1:15" x14ac:dyDescent="0.3">
      <c r="A994" s="12" t="s">
        <v>2720</v>
      </c>
      <c r="B994" s="13" t="s">
        <v>3652</v>
      </c>
      <c r="C994" s="15" t="s">
        <v>2506</v>
      </c>
      <c r="D994" s="13" t="s">
        <v>94</v>
      </c>
      <c r="E994" s="13" t="s">
        <v>826</v>
      </c>
      <c r="F994" s="13" t="s">
        <v>553</v>
      </c>
      <c r="G994" s="13" t="s">
        <v>3651</v>
      </c>
      <c r="H994" s="13" t="s">
        <v>18</v>
      </c>
      <c r="I994" s="12" t="s">
        <v>3653</v>
      </c>
      <c r="J994" s="13" t="s">
        <v>824</v>
      </c>
      <c r="K994" s="13" t="s">
        <v>1659</v>
      </c>
      <c r="L994" s="13" t="s">
        <v>316</v>
      </c>
      <c r="M994" s="12" t="s">
        <v>556</v>
      </c>
      <c r="N994" s="14" t="s">
        <v>6658</v>
      </c>
      <c r="O994" s="7" t="s">
        <v>6640</v>
      </c>
    </row>
    <row r="995" spans="1:15" x14ac:dyDescent="0.3">
      <c r="A995" s="12" t="s">
        <v>2720</v>
      </c>
      <c r="B995" s="13" t="s">
        <v>3649</v>
      </c>
      <c r="C995" s="13" t="s">
        <v>6527</v>
      </c>
      <c r="D995" s="13" t="s">
        <v>94</v>
      </c>
      <c r="E995" s="13" t="s">
        <v>826</v>
      </c>
      <c r="F995" s="13" t="s">
        <v>553</v>
      </c>
      <c r="G995" s="13" t="s">
        <v>3648</v>
      </c>
      <c r="H995" s="13" t="s">
        <v>18</v>
      </c>
      <c r="I995" s="12" t="s">
        <v>3650</v>
      </c>
      <c r="J995" s="13" t="s">
        <v>824</v>
      </c>
      <c r="K995" s="13" t="s">
        <v>1659</v>
      </c>
      <c r="L995" s="13" t="s">
        <v>316</v>
      </c>
      <c r="M995" s="12" t="s">
        <v>556</v>
      </c>
      <c r="N995" s="14" t="s">
        <v>6658</v>
      </c>
      <c r="O995" s="7"/>
    </row>
    <row r="996" spans="1:15" x14ac:dyDescent="0.3">
      <c r="A996" s="12" t="s">
        <v>2720</v>
      </c>
      <c r="B996" s="13" t="s">
        <v>4067</v>
      </c>
      <c r="C996" s="13" t="s">
        <v>6527</v>
      </c>
      <c r="D996" s="13" t="s">
        <v>94</v>
      </c>
      <c r="E996" s="13" t="s">
        <v>826</v>
      </c>
      <c r="F996" s="13" t="s">
        <v>603</v>
      </c>
      <c r="G996" s="13" t="s">
        <v>4066</v>
      </c>
      <c r="H996" s="13" t="s">
        <v>18</v>
      </c>
      <c r="I996" s="12" t="s">
        <v>4068</v>
      </c>
      <c r="J996" s="13" t="s">
        <v>824</v>
      </c>
      <c r="K996" s="13" t="s">
        <v>1659</v>
      </c>
      <c r="L996" s="13" t="s">
        <v>316</v>
      </c>
      <c r="M996" s="12" t="s">
        <v>606</v>
      </c>
      <c r="N996" s="14" t="s">
        <v>6658</v>
      </c>
      <c r="O996" s="7"/>
    </row>
    <row r="997" spans="1:15" x14ac:dyDescent="0.3">
      <c r="A997" s="12" t="s">
        <v>2720</v>
      </c>
      <c r="B997" s="13" t="s">
        <v>3364</v>
      </c>
      <c r="C997" s="13" t="s">
        <v>6527</v>
      </c>
      <c r="D997" s="13" t="s">
        <v>94</v>
      </c>
      <c r="E997" s="13" t="s">
        <v>826</v>
      </c>
      <c r="F997" s="13" t="s">
        <v>527</v>
      </c>
      <c r="G997" s="13" t="s">
        <v>3363</v>
      </c>
      <c r="H997" s="13" t="s">
        <v>18</v>
      </c>
      <c r="I997" s="12" t="s">
        <v>3365</v>
      </c>
      <c r="J997" s="13" t="s">
        <v>824</v>
      </c>
      <c r="K997" s="13" t="s">
        <v>1659</v>
      </c>
      <c r="L997" s="13" t="s">
        <v>316</v>
      </c>
      <c r="M997" s="12" t="s">
        <v>439</v>
      </c>
      <c r="N997" s="14" t="s">
        <v>6658</v>
      </c>
      <c r="O997" s="7"/>
    </row>
    <row r="998" spans="1:15" x14ac:dyDescent="0.3">
      <c r="A998" s="12" t="s">
        <v>2720</v>
      </c>
      <c r="B998" s="13" t="s">
        <v>3367</v>
      </c>
      <c r="C998" s="13" t="s">
        <v>6527</v>
      </c>
      <c r="D998" s="13" t="s">
        <v>94</v>
      </c>
      <c r="E998" s="13" t="s">
        <v>826</v>
      </c>
      <c r="F998" s="13" t="s">
        <v>527</v>
      </c>
      <c r="G998" s="13" t="s">
        <v>3366</v>
      </c>
      <c r="H998" s="13" t="s">
        <v>18</v>
      </c>
      <c r="I998" s="12" t="s">
        <v>3368</v>
      </c>
      <c r="J998" s="13" t="s">
        <v>824</v>
      </c>
      <c r="K998" s="13" t="s">
        <v>1659</v>
      </c>
      <c r="L998" s="13" t="s">
        <v>316</v>
      </c>
      <c r="M998" s="12" t="s">
        <v>439</v>
      </c>
      <c r="N998" s="14" t="s">
        <v>6658</v>
      </c>
      <c r="O998" s="8" t="s">
        <v>6631</v>
      </c>
    </row>
    <row r="999" spans="1:15" x14ac:dyDescent="0.3">
      <c r="A999" s="12" t="s">
        <v>2720</v>
      </c>
      <c r="B999" s="13" t="s">
        <v>3370</v>
      </c>
      <c r="C999" s="13" t="s">
        <v>6527</v>
      </c>
      <c r="D999" s="13" t="s">
        <v>94</v>
      </c>
      <c r="E999" s="13" t="s">
        <v>826</v>
      </c>
      <c r="F999" s="13" t="s">
        <v>527</v>
      </c>
      <c r="G999" s="13" t="s">
        <v>3369</v>
      </c>
      <c r="H999" s="13" t="s">
        <v>18</v>
      </c>
      <c r="I999" s="12" t="s">
        <v>3371</v>
      </c>
      <c r="J999" s="13" t="s">
        <v>824</v>
      </c>
      <c r="K999" s="13" t="s">
        <v>1659</v>
      </c>
      <c r="L999" s="13" t="s">
        <v>316</v>
      </c>
      <c r="M999" s="12" t="s">
        <v>439</v>
      </c>
      <c r="N999" s="14" t="s">
        <v>6658</v>
      </c>
      <c r="O999" s="7"/>
    </row>
    <row r="1000" spans="1:15" x14ac:dyDescent="0.3">
      <c r="A1000" s="12" t="s">
        <v>2720</v>
      </c>
      <c r="B1000" s="13" t="s">
        <v>3373</v>
      </c>
      <c r="C1000" s="13" t="s">
        <v>6527</v>
      </c>
      <c r="D1000" s="13" t="s">
        <v>94</v>
      </c>
      <c r="E1000" s="13" t="s">
        <v>826</v>
      </c>
      <c r="F1000" s="13" t="s">
        <v>527</v>
      </c>
      <c r="G1000" s="13" t="s">
        <v>3372</v>
      </c>
      <c r="H1000" s="13" t="s">
        <v>18</v>
      </c>
      <c r="I1000" s="12" t="s">
        <v>3374</v>
      </c>
      <c r="J1000" s="13" t="s">
        <v>824</v>
      </c>
      <c r="K1000" s="13" t="s">
        <v>1659</v>
      </c>
      <c r="L1000" s="13" t="s">
        <v>316</v>
      </c>
      <c r="M1000" s="12" t="s">
        <v>439</v>
      </c>
      <c r="N1000" s="14" t="s">
        <v>6658</v>
      </c>
      <c r="O1000" s="7"/>
    </row>
    <row r="1001" spans="1:15" x14ac:dyDescent="0.3">
      <c r="A1001" s="12" t="s">
        <v>3073</v>
      </c>
      <c r="B1001" s="13" t="s">
        <v>3788</v>
      </c>
      <c r="C1001" s="13" t="s">
        <v>6527</v>
      </c>
      <c r="D1001" s="13" t="s">
        <v>94</v>
      </c>
      <c r="E1001" s="13" t="s">
        <v>826</v>
      </c>
      <c r="F1001" s="13" t="s">
        <v>586</v>
      </c>
      <c r="G1001" s="13" t="s">
        <v>3787</v>
      </c>
      <c r="H1001" s="13" t="s">
        <v>18</v>
      </c>
      <c r="I1001" s="12" t="s">
        <v>3789</v>
      </c>
      <c r="J1001" s="13" t="s">
        <v>824</v>
      </c>
      <c r="K1001" s="13" t="s">
        <v>1659</v>
      </c>
      <c r="L1001" s="13" t="s">
        <v>316</v>
      </c>
      <c r="M1001" s="12" t="s">
        <v>589</v>
      </c>
      <c r="N1001" s="14" t="s">
        <v>6658</v>
      </c>
      <c r="O1001" s="7"/>
    </row>
    <row r="1002" spans="1:15" x14ac:dyDescent="0.3">
      <c r="A1002" s="12" t="s">
        <v>3073</v>
      </c>
      <c r="B1002" s="13" t="s">
        <v>3733</v>
      </c>
      <c r="C1002" s="13" t="s">
        <v>6527</v>
      </c>
      <c r="D1002" s="13" t="s">
        <v>94</v>
      </c>
      <c r="E1002" s="13" t="s">
        <v>826</v>
      </c>
      <c r="F1002" s="13" t="s">
        <v>582</v>
      </c>
      <c r="G1002" s="13" t="s">
        <v>3732</v>
      </c>
      <c r="H1002" s="13" t="s">
        <v>18</v>
      </c>
      <c r="I1002" s="12" t="s">
        <v>3734</v>
      </c>
      <c r="J1002" s="13" t="s">
        <v>824</v>
      </c>
      <c r="K1002" s="13" t="s">
        <v>1659</v>
      </c>
      <c r="L1002" s="13" t="s">
        <v>316</v>
      </c>
      <c r="M1002" s="12" t="s">
        <v>585</v>
      </c>
      <c r="N1002" s="14" t="s">
        <v>6658</v>
      </c>
      <c r="O1002" s="7"/>
    </row>
    <row r="1003" spans="1:15" x14ac:dyDescent="0.3">
      <c r="A1003" s="12" t="s">
        <v>3073</v>
      </c>
      <c r="B1003" s="13" t="s">
        <v>4085</v>
      </c>
      <c r="C1003" s="13" t="s">
        <v>6527</v>
      </c>
      <c r="D1003" s="13" t="s">
        <v>94</v>
      </c>
      <c r="E1003" s="13" t="s">
        <v>826</v>
      </c>
      <c r="F1003" s="13" t="s">
        <v>607</v>
      </c>
      <c r="G1003" s="13" t="s">
        <v>4084</v>
      </c>
      <c r="H1003" s="13" t="s">
        <v>18</v>
      </c>
      <c r="I1003" s="12" t="s">
        <v>4086</v>
      </c>
      <c r="J1003" s="13" t="s">
        <v>824</v>
      </c>
      <c r="K1003" s="13" t="s">
        <v>1659</v>
      </c>
      <c r="L1003" s="13" t="s">
        <v>316</v>
      </c>
      <c r="M1003" s="12" t="s">
        <v>6536</v>
      </c>
      <c r="N1003" s="14" t="s">
        <v>6658</v>
      </c>
      <c r="O1003" s="7"/>
    </row>
    <row r="1004" spans="1:15" x14ac:dyDescent="0.3">
      <c r="A1004" s="12" t="s">
        <v>3073</v>
      </c>
      <c r="B1004" s="13" t="s">
        <v>3853</v>
      </c>
      <c r="C1004" s="13" t="s">
        <v>6527</v>
      </c>
      <c r="D1004" s="13" t="s">
        <v>94</v>
      </c>
      <c r="E1004" s="13" t="s">
        <v>826</v>
      </c>
      <c r="F1004" s="13" t="s">
        <v>594</v>
      </c>
      <c r="G1004" s="13" t="s">
        <v>3852</v>
      </c>
      <c r="H1004" s="13" t="s">
        <v>18</v>
      </c>
      <c r="I1004" s="12" t="s">
        <v>3854</v>
      </c>
      <c r="J1004" s="13" t="s">
        <v>824</v>
      </c>
      <c r="K1004" s="13" t="s">
        <v>1659</v>
      </c>
      <c r="L1004" s="13" t="s">
        <v>316</v>
      </c>
      <c r="M1004" s="12" t="s">
        <v>598</v>
      </c>
      <c r="N1004" s="14" t="s">
        <v>6658</v>
      </c>
      <c r="O1004" s="7"/>
    </row>
    <row r="1005" spans="1:15" x14ac:dyDescent="0.3">
      <c r="A1005" s="12" t="s">
        <v>3073</v>
      </c>
      <c r="B1005" s="13" t="s">
        <v>4118</v>
      </c>
      <c r="C1005" s="13" t="s">
        <v>2506</v>
      </c>
      <c r="D1005" s="13" t="s">
        <v>94</v>
      </c>
      <c r="E1005" s="13" t="s">
        <v>826</v>
      </c>
      <c r="F1005" s="13" t="s">
        <v>607</v>
      </c>
      <c r="G1005" s="13" t="s">
        <v>4117</v>
      </c>
      <c r="H1005" s="13" t="s">
        <v>18</v>
      </c>
      <c r="I1005" s="12" t="s">
        <v>4119</v>
      </c>
      <c r="J1005" s="13" t="s">
        <v>824</v>
      </c>
      <c r="K1005" s="13" t="s">
        <v>1659</v>
      </c>
      <c r="L1005" s="13" t="s">
        <v>316</v>
      </c>
      <c r="M1005" s="12" t="s">
        <v>6537</v>
      </c>
      <c r="N1005" s="14" t="s">
        <v>6658</v>
      </c>
      <c r="O1005" s="7"/>
    </row>
    <row r="1006" spans="1:15" x14ac:dyDescent="0.3">
      <c r="A1006" s="12" t="s">
        <v>3073</v>
      </c>
      <c r="B1006" s="13" t="s">
        <v>4088</v>
      </c>
      <c r="C1006" s="13" t="s">
        <v>6527</v>
      </c>
      <c r="D1006" s="13" t="s">
        <v>94</v>
      </c>
      <c r="E1006" s="13" t="s">
        <v>826</v>
      </c>
      <c r="F1006" s="13" t="s">
        <v>607</v>
      </c>
      <c r="G1006" s="13" t="s">
        <v>4087</v>
      </c>
      <c r="H1006" s="13" t="s">
        <v>18</v>
      </c>
      <c r="I1006" s="12" t="s">
        <v>4089</v>
      </c>
      <c r="J1006" s="13" t="s">
        <v>824</v>
      </c>
      <c r="K1006" s="13" t="s">
        <v>1659</v>
      </c>
      <c r="L1006" s="13" t="s">
        <v>316</v>
      </c>
      <c r="M1006" s="12" t="s">
        <v>6537</v>
      </c>
      <c r="N1006" s="14" t="s">
        <v>6658</v>
      </c>
      <c r="O1006" s="7"/>
    </row>
    <row r="1007" spans="1:15" x14ac:dyDescent="0.3">
      <c r="A1007" s="12" t="s">
        <v>3073</v>
      </c>
      <c r="B1007" s="13" t="s">
        <v>4121</v>
      </c>
      <c r="C1007" s="13" t="s">
        <v>2506</v>
      </c>
      <c r="D1007" s="13" t="s">
        <v>94</v>
      </c>
      <c r="E1007" s="13" t="s">
        <v>826</v>
      </c>
      <c r="F1007" s="13" t="s">
        <v>607</v>
      </c>
      <c r="G1007" s="13" t="s">
        <v>4120</v>
      </c>
      <c r="H1007" s="13" t="s">
        <v>18</v>
      </c>
      <c r="I1007" s="12" t="s">
        <v>4122</v>
      </c>
      <c r="J1007" s="13" t="s">
        <v>824</v>
      </c>
      <c r="K1007" s="13" t="s">
        <v>1659</v>
      </c>
      <c r="L1007" s="13" t="s">
        <v>316</v>
      </c>
      <c r="M1007" s="12" t="s">
        <v>6537</v>
      </c>
      <c r="N1007" s="14" t="s">
        <v>6658</v>
      </c>
      <c r="O1007" s="7"/>
    </row>
    <row r="1008" spans="1:15" x14ac:dyDescent="0.3">
      <c r="A1008" s="12" t="s">
        <v>3073</v>
      </c>
      <c r="B1008" s="13" t="s">
        <v>4124</v>
      </c>
      <c r="C1008" s="13" t="s">
        <v>2506</v>
      </c>
      <c r="D1008" s="13" t="s">
        <v>94</v>
      </c>
      <c r="E1008" s="13" t="s">
        <v>826</v>
      </c>
      <c r="F1008" s="13" t="s">
        <v>607</v>
      </c>
      <c r="G1008" s="13" t="s">
        <v>4123</v>
      </c>
      <c r="H1008" s="13" t="s">
        <v>18</v>
      </c>
      <c r="I1008" s="12" t="s">
        <v>4125</v>
      </c>
      <c r="J1008" s="13" t="s">
        <v>824</v>
      </c>
      <c r="K1008" s="13" t="s">
        <v>1659</v>
      </c>
      <c r="L1008" s="13" t="s">
        <v>316</v>
      </c>
      <c r="M1008" s="12" t="s">
        <v>6537</v>
      </c>
      <c r="N1008" s="14" t="s">
        <v>6658</v>
      </c>
      <c r="O1008" s="7"/>
    </row>
    <row r="1009" spans="1:15" x14ac:dyDescent="0.3">
      <c r="A1009" s="12" t="s">
        <v>3073</v>
      </c>
      <c r="B1009" s="13" t="s">
        <v>3738</v>
      </c>
      <c r="C1009" s="13" t="s">
        <v>6527</v>
      </c>
      <c r="D1009" s="13" t="s">
        <v>94</v>
      </c>
      <c r="E1009" s="13" t="s">
        <v>826</v>
      </c>
      <c r="F1009" s="13" t="s">
        <v>582</v>
      </c>
      <c r="G1009" s="13" t="s">
        <v>3737</v>
      </c>
      <c r="H1009" s="13" t="s">
        <v>18</v>
      </c>
      <c r="I1009" s="12" t="s">
        <v>3739</v>
      </c>
      <c r="J1009" s="13" t="s">
        <v>824</v>
      </c>
      <c r="K1009" s="13" t="s">
        <v>1659</v>
      </c>
      <c r="L1009" s="13" t="s">
        <v>316</v>
      </c>
      <c r="M1009" s="12" t="s">
        <v>585</v>
      </c>
      <c r="N1009" s="14" t="s">
        <v>6658</v>
      </c>
      <c r="O1009" s="7"/>
    </row>
    <row r="1010" spans="1:15" x14ac:dyDescent="0.3">
      <c r="A1010" s="12" t="s">
        <v>3073</v>
      </c>
      <c r="B1010" s="13" t="s">
        <v>3758</v>
      </c>
      <c r="C1010" s="15" t="s">
        <v>2506</v>
      </c>
      <c r="D1010" s="13" t="s">
        <v>94</v>
      </c>
      <c r="E1010" s="13" t="s">
        <v>826</v>
      </c>
      <c r="F1010" s="13" t="s">
        <v>582</v>
      </c>
      <c r="G1010" s="13" t="s">
        <v>3757</v>
      </c>
      <c r="H1010" s="13" t="s">
        <v>18</v>
      </c>
      <c r="I1010" s="12" t="s">
        <v>3759</v>
      </c>
      <c r="J1010" s="13" t="s">
        <v>824</v>
      </c>
      <c r="K1010" s="13" t="s">
        <v>1659</v>
      </c>
      <c r="L1010" s="13" t="s">
        <v>316</v>
      </c>
      <c r="M1010" s="12" t="s">
        <v>585</v>
      </c>
      <c r="N1010" s="14" t="s">
        <v>6658</v>
      </c>
      <c r="O1010" s="7" t="s">
        <v>6640</v>
      </c>
    </row>
    <row r="1011" spans="1:15" x14ac:dyDescent="0.3">
      <c r="A1011" s="12" t="s">
        <v>3073</v>
      </c>
      <c r="B1011" s="13" t="s">
        <v>4093</v>
      </c>
      <c r="C1011" s="13" t="s">
        <v>6527</v>
      </c>
      <c r="D1011" s="13" t="s">
        <v>94</v>
      </c>
      <c r="E1011" s="13" t="s">
        <v>826</v>
      </c>
      <c r="F1011" s="13" t="s">
        <v>607</v>
      </c>
      <c r="G1011" s="13" t="s">
        <v>4092</v>
      </c>
      <c r="H1011" s="13" t="s">
        <v>18</v>
      </c>
      <c r="I1011" s="12" t="s">
        <v>4094</v>
      </c>
      <c r="J1011" s="13" t="s">
        <v>824</v>
      </c>
      <c r="K1011" s="13" t="s">
        <v>1659</v>
      </c>
      <c r="L1011" s="13" t="s">
        <v>316</v>
      </c>
      <c r="M1011" s="12" t="s">
        <v>610</v>
      </c>
      <c r="N1011" s="14" t="s">
        <v>6658</v>
      </c>
      <c r="O1011" s="7"/>
    </row>
    <row r="1012" spans="1:15" x14ac:dyDescent="0.3">
      <c r="A1012" s="12" t="s">
        <v>3073</v>
      </c>
      <c r="B1012" s="13" t="s">
        <v>3074</v>
      </c>
      <c r="C1012" s="13" t="s">
        <v>6527</v>
      </c>
      <c r="D1012" s="13" t="s">
        <v>94</v>
      </c>
      <c r="E1012" s="13" t="s">
        <v>826</v>
      </c>
      <c r="F1012" s="13" t="s">
        <v>509</v>
      </c>
      <c r="G1012" s="13" t="s">
        <v>3072</v>
      </c>
      <c r="H1012" s="13" t="s">
        <v>18</v>
      </c>
      <c r="I1012" s="12" t="s">
        <v>3075</v>
      </c>
      <c r="J1012" s="13" t="s">
        <v>824</v>
      </c>
      <c r="K1012" s="13" t="s">
        <v>1659</v>
      </c>
      <c r="L1012" s="13" t="s">
        <v>316</v>
      </c>
      <c r="M1012" s="12" t="s">
        <v>512</v>
      </c>
      <c r="N1012" s="14" t="s">
        <v>6658</v>
      </c>
      <c r="O1012" s="7"/>
    </row>
    <row r="1013" spans="1:15" x14ac:dyDescent="0.3">
      <c r="A1013" s="12" t="s">
        <v>3073</v>
      </c>
      <c r="B1013" s="13" t="s">
        <v>3469</v>
      </c>
      <c r="C1013" s="13" t="s">
        <v>2506</v>
      </c>
      <c r="D1013" s="13" t="s">
        <v>94</v>
      </c>
      <c r="E1013" s="13" t="s">
        <v>826</v>
      </c>
      <c r="F1013" s="13" t="s">
        <v>533</v>
      </c>
      <c r="G1013" s="13" t="s">
        <v>3468</v>
      </c>
      <c r="H1013" s="13" t="s">
        <v>18</v>
      </c>
      <c r="I1013" s="12" t="s">
        <v>3470</v>
      </c>
      <c r="J1013" s="13" t="s">
        <v>824</v>
      </c>
      <c r="K1013" s="13" t="s">
        <v>1659</v>
      </c>
      <c r="L1013" s="13" t="s">
        <v>316</v>
      </c>
      <c r="M1013" s="12" t="s">
        <v>536</v>
      </c>
      <c r="N1013" s="14" t="s">
        <v>6658</v>
      </c>
      <c r="O1013" s="7"/>
    </row>
    <row r="1014" spans="1:15" x14ac:dyDescent="0.3">
      <c r="A1014" s="12" t="s">
        <v>3073</v>
      </c>
      <c r="B1014" s="13" t="s">
        <v>4032</v>
      </c>
      <c r="C1014" s="13" t="s">
        <v>2506</v>
      </c>
      <c r="D1014" s="13" t="s">
        <v>94</v>
      </c>
      <c r="E1014" s="13" t="s">
        <v>826</v>
      </c>
      <c r="F1014" s="13" t="s">
        <v>603</v>
      </c>
      <c r="G1014" s="13" t="s">
        <v>4031</v>
      </c>
      <c r="H1014" s="13" t="s">
        <v>18</v>
      </c>
      <c r="I1014" s="12" t="s">
        <v>4033</v>
      </c>
      <c r="J1014" s="13" t="s">
        <v>824</v>
      </c>
      <c r="K1014" s="13" t="s">
        <v>1659</v>
      </c>
      <c r="L1014" s="13" t="s">
        <v>316</v>
      </c>
      <c r="M1014" s="12" t="s">
        <v>6533</v>
      </c>
      <c r="N1014" s="14" t="s">
        <v>6658</v>
      </c>
      <c r="O1014" s="7"/>
    </row>
    <row r="1015" spans="1:15" x14ac:dyDescent="0.3">
      <c r="A1015" s="12" t="s">
        <v>3073</v>
      </c>
      <c r="B1015" s="13" t="s">
        <v>4035</v>
      </c>
      <c r="C1015" s="13" t="s">
        <v>2506</v>
      </c>
      <c r="D1015" s="13" t="s">
        <v>94</v>
      </c>
      <c r="E1015" s="13" t="s">
        <v>826</v>
      </c>
      <c r="F1015" s="13" t="s">
        <v>603</v>
      </c>
      <c r="G1015" s="13" t="s">
        <v>4034</v>
      </c>
      <c r="H1015" s="13" t="s">
        <v>18</v>
      </c>
      <c r="I1015" s="12" t="s">
        <v>4036</v>
      </c>
      <c r="J1015" s="13" t="s">
        <v>824</v>
      </c>
      <c r="K1015" s="13" t="s">
        <v>1659</v>
      </c>
      <c r="L1015" s="13" t="s">
        <v>316</v>
      </c>
      <c r="M1015" s="12" t="s">
        <v>6533</v>
      </c>
      <c r="N1015" s="14" t="s">
        <v>6658</v>
      </c>
      <c r="O1015" s="7"/>
    </row>
    <row r="1016" spans="1:15" x14ac:dyDescent="0.3">
      <c r="A1016" s="12" t="s">
        <v>3073</v>
      </c>
      <c r="B1016" s="13" t="s">
        <v>3941</v>
      </c>
      <c r="C1016" s="13" t="s">
        <v>6527</v>
      </c>
      <c r="D1016" s="13" t="s">
        <v>94</v>
      </c>
      <c r="E1016" s="13" t="s">
        <v>826</v>
      </c>
      <c r="F1016" s="13" t="s">
        <v>603</v>
      </c>
      <c r="G1016" s="13" t="s">
        <v>3940</v>
      </c>
      <c r="H1016" s="13" t="s">
        <v>18</v>
      </c>
      <c r="I1016" s="12" t="s">
        <v>3942</v>
      </c>
      <c r="J1016" s="13" t="s">
        <v>824</v>
      </c>
      <c r="K1016" s="13" t="s">
        <v>1659</v>
      </c>
      <c r="L1016" s="13" t="s">
        <v>316</v>
      </c>
      <c r="M1016" s="12" t="s">
        <v>6531</v>
      </c>
      <c r="N1016" s="14" t="s">
        <v>6658</v>
      </c>
      <c r="O1016" s="7"/>
    </row>
    <row r="1017" spans="1:15" x14ac:dyDescent="0.3">
      <c r="A1017" s="12" t="s">
        <v>3073</v>
      </c>
      <c r="B1017" s="13" t="s">
        <v>3741</v>
      </c>
      <c r="C1017" s="13" t="s">
        <v>6527</v>
      </c>
      <c r="D1017" s="13" t="s">
        <v>94</v>
      </c>
      <c r="E1017" s="13" t="s">
        <v>826</v>
      </c>
      <c r="F1017" s="13" t="s">
        <v>582</v>
      </c>
      <c r="G1017" s="13" t="s">
        <v>3740</v>
      </c>
      <c r="H1017" s="13" t="s">
        <v>18</v>
      </c>
      <c r="I1017" s="12" t="s">
        <v>3742</v>
      </c>
      <c r="J1017" s="13" t="s">
        <v>824</v>
      </c>
      <c r="K1017" s="13" t="s">
        <v>1659</v>
      </c>
      <c r="L1017" s="13" t="s">
        <v>316</v>
      </c>
      <c r="M1017" s="12" t="s">
        <v>585</v>
      </c>
      <c r="N1017" s="14" t="s">
        <v>6658</v>
      </c>
      <c r="O1017" s="7"/>
    </row>
    <row r="1018" spans="1:15" x14ac:dyDescent="0.3">
      <c r="A1018" s="12" t="s">
        <v>3073</v>
      </c>
      <c r="B1018" s="13" t="s">
        <v>3895</v>
      </c>
      <c r="C1018" s="13" t="s">
        <v>6527</v>
      </c>
      <c r="D1018" s="13" t="s">
        <v>94</v>
      </c>
      <c r="E1018" s="13" t="s">
        <v>826</v>
      </c>
      <c r="F1018" s="13" t="s">
        <v>599</v>
      </c>
      <c r="G1018" s="13" t="s">
        <v>3894</v>
      </c>
      <c r="H1018" s="13" t="s">
        <v>18</v>
      </c>
      <c r="I1018" s="12" t="s">
        <v>3896</v>
      </c>
      <c r="J1018" s="13" t="s">
        <v>824</v>
      </c>
      <c r="K1018" s="13" t="s">
        <v>1659</v>
      </c>
      <c r="L1018" s="13" t="s">
        <v>316</v>
      </c>
      <c r="M1018" s="12" t="s">
        <v>6538</v>
      </c>
      <c r="N1018" s="14" t="s">
        <v>6658</v>
      </c>
      <c r="O1018" s="7"/>
    </row>
    <row r="1019" spans="1:15" x14ac:dyDescent="0.3">
      <c r="A1019" s="12" t="s">
        <v>3073</v>
      </c>
      <c r="B1019" s="13" t="s">
        <v>3794</v>
      </c>
      <c r="C1019" s="13" t="s">
        <v>6527</v>
      </c>
      <c r="D1019" s="13" t="s">
        <v>94</v>
      </c>
      <c r="E1019" s="13" t="s">
        <v>826</v>
      </c>
      <c r="F1019" s="13" t="s">
        <v>586</v>
      </c>
      <c r="G1019" s="13" t="s">
        <v>3793</v>
      </c>
      <c r="H1019" s="13" t="s">
        <v>18</v>
      </c>
      <c r="I1019" s="12" t="s">
        <v>3795</v>
      </c>
      <c r="J1019" s="13" t="s">
        <v>824</v>
      </c>
      <c r="K1019" s="13" t="s">
        <v>1659</v>
      </c>
      <c r="L1019" s="13" t="s">
        <v>316</v>
      </c>
      <c r="M1019" s="12" t="s">
        <v>589</v>
      </c>
      <c r="N1019" s="14" t="s">
        <v>6658</v>
      </c>
      <c r="O1019" s="7"/>
    </row>
    <row r="1020" spans="1:15" x14ac:dyDescent="0.3">
      <c r="A1020" s="12" t="s">
        <v>3073</v>
      </c>
      <c r="B1020" s="13" t="s">
        <v>3898</v>
      </c>
      <c r="C1020" s="13" t="s">
        <v>6527</v>
      </c>
      <c r="D1020" s="13" t="s">
        <v>94</v>
      </c>
      <c r="E1020" s="13" t="s">
        <v>826</v>
      </c>
      <c r="F1020" s="13" t="s">
        <v>599</v>
      </c>
      <c r="G1020" s="13" t="s">
        <v>3897</v>
      </c>
      <c r="H1020" s="13" t="s">
        <v>18</v>
      </c>
      <c r="I1020" s="12" t="s">
        <v>3899</v>
      </c>
      <c r="J1020" s="13" t="s">
        <v>824</v>
      </c>
      <c r="K1020" s="13" t="s">
        <v>1659</v>
      </c>
      <c r="L1020" s="13" t="s">
        <v>316</v>
      </c>
      <c r="M1020" s="12" t="s">
        <v>6538</v>
      </c>
      <c r="N1020" s="14" t="s">
        <v>6658</v>
      </c>
      <c r="O1020" s="7"/>
    </row>
    <row r="1021" spans="1:15" x14ac:dyDescent="0.3">
      <c r="A1021" s="12" t="s">
        <v>3073</v>
      </c>
      <c r="B1021" s="13" t="s">
        <v>3077</v>
      </c>
      <c r="C1021" s="13" t="s">
        <v>6527</v>
      </c>
      <c r="D1021" s="13" t="s">
        <v>94</v>
      </c>
      <c r="E1021" s="13" t="s">
        <v>826</v>
      </c>
      <c r="F1021" s="13" t="s">
        <v>509</v>
      </c>
      <c r="G1021" s="13" t="s">
        <v>3076</v>
      </c>
      <c r="H1021" s="13" t="s">
        <v>18</v>
      </c>
      <c r="I1021" s="12" t="s">
        <v>3078</v>
      </c>
      <c r="J1021" s="13" t="s">
        <v>824</v>
      </c>
      <c r="K1021" s="13" t="s">
        <v>1659</v>
      </c>
      <c r="L1021" s="13" t="s">
        <v>316</v>
      </c>
      <c r="M1021" s="12" t="s">
        <v>512</v>
      </c>
      <c r="N1021" s="14" t="s">
        <v>6658</v>
      </c>
      <c r="O1021" s="7"/>
    </row>
    <row r="1022" spans="1:15" x14ac:dyDescent="0.3">
      <c r="A1022" s="12" t="s">
        <v>3073</v>
      </c>
      <c r="B1022" s="13" t="s">
        <v>3080</v>
      </c>
      <c r="C1022" s="13" t="s">
        <v>6527</v>
      </c>
      <c r="D1022" s="13" t="s">
        <v>94</v>
      </c>
      <c r="E1022" s="13" t="s">
        <v>826</v>
      </c>
      <c r="F1022" s="13" t="s">
        <v>509</v>
      </c>
      <c r="G1022" s="13" t="s">
        <v>3079</v>
      </c>
      <c r="H1022" s="13" t="s">
        <v>18</v>
      </c>
      <c r="I1022" s="12" t="s">
        <v>3081</v>
      </c>
      <c r="J1022" s="13" t="s">
        <v>824</v>
      </c>
      <c r="K1022" s="13" t="s">
        <v>1659</v>
      </c>
      <c r="L1022" s="13" t="s">
        <v>316</v>
      </c>
      <c r="M1022" s="12" t="s">
        <v>512</v>
      </c>
      <c r="N1022" s="14" t="s">
        <v>6658</v>
      </c>
      <c r="O1022" s="7"/>
    </row>
    <row r="1023" spans="1:15" x14ac:dyDescent="0.3">
      <c r="A1023" s="12" t="s">
        <v>3073</v>
      </c>
      <c r="B1023" s="13" t="s">
        <v>4102</v>
      </c>
      <c r="C1023" s="13" t="s">
        <v>6527</v>
      </c>
      <c r="D1023" s="13" t="s">
        <v>94</v>
      </c>
      <c r="E1023" s="13" t="s">
        <v>826</v>
      </c>
      <c r="F1023" s="13" t="s">
        <v>607</v>
      </c>
      <c r="G1023" s="13" t="s">
        <v>4101</v>
      </c>
      <c r="H1023" s="13" t="s">
        <v>18</v>
      </c>
      <c r="I1023" s="12" t="s">
        <v>4103</v>
      </c>
      <c r="J1023" s="13" t="s">
        <v>824</v>
      </c>
      <c r="K1023" s="13" t="s">
        <v>1659</v>
      </c>
      <c r="L1023" s="13" t="s">
        <v>316</v>
      </c>
      <c r="M1023" s="12" t="s">
        <v>610</v>
      </c>
      <c r="N1023" s="14" t="s">
        <v>6658</v>
      </c>
      <c r="O1023" s="7"/>
    </row>
    <row r="1024" spans="1:15" x14ac:dyDescent="0.3">
      <c r="A1024" s="12" t="s">
        <v>3073</v>
      </c>
      <c r="B1024" s="13" t="s">
        <v>3818</v>
      </c>
      <c r="C1024" s="13" t="s">
        <v>2506</v>
      </c>
      <c r="D1024" s="13" t="s">
        <v>94</v>
      </c>
      <c r="E1024" s="13" t="s">
        <v>826</v>
      </c>
      <c r="F1024" s="13" t="s">
        <v>586</v>
      </c>
      <c r="G1024" s="13" t="s">
        <v>3817</v>
      </c>
      <c r="H1024" s="13" t="s">
        <v>18</v>
      </c>
      <c r="I1024" s="12" t="s">
        <v>3819</v>
      </c>
      <c r="J1024" s="13" t="s">
        <v>824</v>
      </c>
      <c r="K1024" s="13" t="s">
        <v>1659</v>
      </c>
      <c r="L1024" s="13" t="s">
        <v>316</v>
      </c>
      <c r="M1024" s="12" t="s">
        <v>589</v>
      </c>
      <c r="N1024" s="14" t="s">
        <v>6658</v>
      </c>
      <c r="O1024" s="7"/>
    </row>
    <row r="1025" spans="1:15" x14ac:dyDescent="0.3">
      <c r="A1025" s="12" t="s">
        <v>3073</v>
      </c>
      <c r="B1025" s="13" t="s">
        <v>3433</v>
      </c>
      <c r="C1025" s="13" t="s">
        <v>2506</v>
      </c>
      <c r="D1025" s="13" t="s">
        <v>94</v>
      </c>
      <c r="E1025" s="13" t="s">
        <v>826</v>
      </c>
      <c r="F1025" s="13" t="s">
        <v>529</v>
      </c>
      <c r="G1025" s="13" t="s">
        <v>3432</v>
      </c>
      <c r="H1025" s="13" t="s">
        <v>18</v>
      </c>
      <c r="I1025" s="12" t="s">
        <v>3434</v>
      </c>
      <c r="J1025" s="13" t="s">
        <v>824</v>
      </c>
      <c r="K1025" s="13" t="s">
        <v>1659</v>
      </c>
      <c r="L1025" s="13" t="s">
        <v>316</v>
      </c>
      <c r="M1025" s="12" t="s">
        <v>532</v>
      </c>
      <c r="N1025" s="14" t="s">
        <v>6658</v>
      </c>
      <c r="O1025" s="7"/>
    </row>
    <row r="1026" spans="1:15" x14ac:dyDescent="0.3">
      <c r="A1026" s="12" t="s">
        <v>3073</v>
      </c>
      <c r="B1026" s="13" t="s">
        <v>3436</v>
      </c>
      <c r="C1026" s="13" t="s">
        <v>2506</v>
      </c>
      <c r="D1026" s="13" t="s">
        <v>94</v>
      </c>
      <c r="E1026" s="13" t="s">
        <v>826</v>
      </c>
      <c r="F1026" s="13" t="s">
        <v>529</v>
      </c>
      <c r="G1026" s="13" t="s">
        <v>3435</v>
      </c>
      <c r="H1026" s="13" t="s">
        <v>18</v>
      </c>
      <c r="I1026" s="12" t="s">
        <v>3437</v>
      </c>
      <c r="J1026" s="13" t="s">
        <v>824</v>
      </c>
      <c r="K1026" s="13" t="s">
        <v>1659</v>
      </c>
      <c r="L1026" s="13" t="s">
        <v>316</v>
      </c>
      <c r="M1026" s="12" t="s">
        <v>532</v>
      </c>
      <c r="N1026" s="14" t="s">
        <v>6658</v>
      </c>
      <c r="O1026" s="7"/>
    </row>
    <row r="1027" spans="1:15" x14ac:dyDescent="0.3">
      <c r="A1027" s="12" t="s">
        <v>3073</v>
      </c>
      <c r="B1027" s="13" t="s">
        <v>3430</v>
      </c>
      <c r="C1027" s="13" t="s">
        <v>6527</v>
      </c>
      <c r="D1027" s="13" t="s">
        <v>94</v>
      </c>
      <c r="E1027" s="13" t="s">
        <v>826</v>
      </c>
      <c r="F1027" s="13" t="s">
        <v>529</v>
      </c>
      <c r="G1027" s="13" t="s">
        <v>3429</v>
      </c>
      <c r="H1027" s="13" t="s">
        <v>18</v>
      </c>
      <c r="I1027" s="12" t="s">
        <v>3431</v>
      </c>
      <c r="J1027" s="13" t="s">
        <v>824</v>
      </c>
      <c r="K1027" s="13" t="s">
        <v>1659</v>
      </c>
      <c r="L1027" s="13" t="s">
        <v>316</v>
      </c>
      <c r="M1027" s="12" t="s">
        <v>532</v>
      </c>
      <c r="N1027" s="14" t="s">
        <v>6658</v>
      </c>
      <c r="O1027" s="7"/>
    </row>
    <row r="1028" spans="1:15" x14ac:dyDescent="0.3">
      <c r="A1028" s="12" t="s">
        <v>3073</v>
      </c>
      <c r="B1028" s="13" t="s">
        <v>3083</v>
      </c>
      <c r="C1028" s="13" t="s">
        <v>6527</v>
      </c>
      <c r="D1028" s="13" t="s">
        <v>94</v>
      </c>
      <c r="E1028" s="13" t="s">
        <v>826</v>
      </c>
      <c r="F1028" s="13" t="s">
        <v>509</v>
      </c>
      <c r="G1028" s="13" t="s">
        <v>3082</v>
      </c>
      <c r="H1028" s="13" t="s">
        <v>18</v>
      </c>
      <c r="I1028" s="12" t="s">
        <v>3084</v>
      </c>
      <c r="J1028" s="13" t="s">
        <v>824</v>
      </c>
      <c r="K1028" s="13" t="s">
        <v>1659</v>
      </c>
      <c r="L1028" s="13" t="s">
        <v>316</v>
      </c>
      <c r="M1028" s="12" t="s">
        <v>512</v>
      </c>
      <c r="N1028" s="14" t="s">
        <v>6658</v>
      </c>
      <c r="O1028" s="7"/>
    </row>
    <row r="1029" spans="1:15" x14ac:dyDescent="0.3">
      <c r="A1029" s="12" t="s">
        <v>3073</v>
      </c>
      <c r="B1029" s="13" t="s">
        <v>3107</v>
      </c>
      <c r="C1029" s="13" t="s">
        <v>2506</v>
      </c>
      <c r="D1029" s="13" t="s">
        <v>94</v>
      </c>
      <c r="E1029" s="13" t="s">
        <v>826</v>
      </c>
      <c r="F1029" s="13" t="s">
        <v>509</v>
      </c>
      <c r="G1029" s="13" t="s">
        <v>3106</v>
      </c>
      <c r="H1029" s="13" t="s">
        <v>18</v>
      </c>
      <c r="I1029" s="12" t="s">
        <v>3108</v>
      </c>
      <c r="J1029" s="13" t="s">
        <v>824</v>
      </c>
      <c r="K1029" s="13" t="s">
        <v>1659</v>
      </c>
      <c r="L1029" s="13" t="s">
        <v>316</v>
      </c>
      <c r="M1029" s="12" t="s">
        <v>512</v>
      </c>
      <c r="N1029" s="14" t="s">
        <v>6658</v>
      </c>
      <c r="O1029" s="7"/>
    </row>
    <row r="1030" spans="1:15" x14ac:dyDescent="0.3">
      <c r="A1030" s="12" t="s">
        <v>3073</v>
      </c>
      <c r="B1030" s="13" t="s">
        <v>3110</v>
      </c>
      <c r="C1030" s="13" t="s">
        <v>2506</v>
      </c>
      <c r="D1030" s="13" t="s">
        <v>94</v>
      </c>
      <c r="E1030" s="13" t="s">
        <v>826</v>
      </c>
      <c r="F1030" s="13" t="s">
        <v>509</v>
      </c>
      <c r="G1030" s="13" t="s">
        <v>3109</v>
      </c>
      <c r="H1030" s="13" t="s">
        <v>18</v>
      </c>
      <c r="I1030" s="12" t="s">
        <v>3111</v>
      </c>
      <c r="J1030" s="13" t="s">
        <v>824</v>
      </c>
      <c r="K1030" s="13" t="s">
        <v>1659</v>
      </c>
      <c r="L1030" s="13" t="s">
        <v>316</v>
      </c>
      <c r="M1030" s="12" t="s">
        <v>512</v>
      </c>
      <c r="N1030" s="14" t="s">
        <v>6658</v>
      </c>
      <c r="O1030" s="7"/>
    </row>
    <row r="1031" spans="1:15" x14ac:dyDescent="0.3">
      <c r="A1031" s="12" t="s">
        <v>3073</v>
      </c>
      <c r="B1031" s="13" t="s">
        <v>3113</v>
      </c>
      <c r="C1031" s="13" t="s">
        <v>2506</v>
      </c>
      <c r="D1031" s="13" t="s">
        <v>94</v>
      </c>
      <c r="E1031" s="13" t="s">
        <v>826</v>
      </c>
      <c r="F1031" s="13" t="s">
        <v>509</v>
      </c>
      <c r="G1031" s="13" t="s">
        <v>3112</v>
      </c>
      <c r="H1031" s="13" t="s">
        <v>18</v>
      </c>
      <c r="I1031" s="12" t="s">
        <v>3114</v>
      </c>
      <c r="J1031" s="13" t="s">
        <v>824</v>
      </c>
      <c r="K1031" s="13" t="s">
        <v>1659</v>
      </c>
      <c r="L1031" s="13" t="s">
        <v>316</v>
      </c>
      <c r="M1031" s="12" t="s">
        <v>512</v>
      </c>
      <c r="N1031" s="14" t="s">
        <v>6658</v>
      </c>
      <c r="O1031" s="7"/>
    </row>
    <row r="1032" spans="1:15" x14ac:dyDescent="0.3">
      <c r="A1032" s="12" t="s">
        <v>3073</v>
      </c>
      <c r="B1032" s="13" t="s">
        <v>3116</v>
      </c>
      <c r="C1032" s="13" t="s">
        <v>2506</v>
      </c>
      <c r="D1032" s="13" t="s">
        <v>94</v>
      </c>
      <c r="E1032" s="13" t="s">
        <v>826</v>
      </c>
      <c r="F1032" s="13" t="s">
        <v>509</v>
      </c>
      <c r="G1032" s="13" t="s">
        <v>3115</v>
      </c>
      <c r="H1032" s="13" t="s">
        <v>18</v>
      </c>
      <c r="I1032" s="12" t="s">
        <v>3117</v>
      </c>
      <c r="J1032" s="13" t="s">
        <v>824</v>
      </c>
      <c r="K1032" s="13" t="s">
        <v>1659</v>
      </c>
      <c r="L1032" s="13" t="s">
        <v>316</v>
      </c>
      <c r="M1032" s="12" t="s">
        <v>512</v>
      </c>
      <c r="N1032" s="14" t="s">
        <v>6658</v>
      </c>
      <c r="O1032" s="7"/>
    </row>
    <row r="1033" spans="1:15" x14ac:dyDescent="0.3">
      <c r="A1033" s="12" t="s">
        <v>3073</v>
      </c>
      <c r="B1033" s="13" t="s">
        <v>3119</v>
      </c>
      <c r="C1033" s="13" t="s">
        <v>2506</v>
      </c>
      <c r="D1033" s="13" t="s">
        <v>94</v>
      </c>
      <c r="E1033" s="13" t="s">
        <v>826</v>
      </c>
      <c r="F1033" s="13" t="s">
        <v>509</v>
      </c>
      <c r="G1033" s="13" t="s">
        <v>3118</v>
      </c>
      <c r="H1033" s="13" t="s">
        <v>18</v>
      </c>
      <c r="I1033" s="12" t="s">
        <v>3120</v>
      </c>
      <c r="J1033" s="13" t="s">
        <v>824</v>
      </c>
      <c r="K1033" s="13" t="s">
        <v>1659</v>
      </c>
      <c r="L1033" s="13" t="s">
        <v>316</v>
      </c>
      <c r="M1033" s="12" t="s">
        <v>512</v>
      </c>
      <c r="N1033" s="14" t="s">
        <v>6658</v>
      </c>
      <c r="O1033" s="7"/>
    </row>
    <row r="1034" spans="1:15" x14ac:dyDescent="0.3">
      <c r="A1034" s="12" t="s">
        <v>3073</v>
      </c>
      <c r="B1034" s="13" t="s">
        <v>3122</v>
      </c>
      <c r="C1034" s="13" t="s">
        <v>2506</v>
      </c>
      <c r="D1034" s="13" t="s">
        <v>94</v>
      </c>
      <c r="E1034" s="13" t="s">
        <v>826</v>
      </c>
      <c r="F1034" s="13" t="s">
        <v>509</v>
      </c>
      <c r="G1034" s="13" t="s">
        <v>3121</v>
      </c>
      <c r="H1034" s="13" t="s">
        <v>18</v>
      </c>
      <c r="I1034" s="12" t="s">
        <v>3123</v>
      </c>
      <c r="J1034" s="13" t="s">
        <v>824</v>
      </c>
      <c r="K1034" s="13" t="s">
        <v>1659</v>
      </c>
      <c r="L1034" s="13" t="s">
        <v>316</v>
      </c>
      <c r="M1034" s="12" t="s">
        <v>512</v>
      </c>
      <c r="N1034" s="14" t="s">
        <v>6658</v>
      </c>
      <c r="O1034" s="7"/>
    </row>
    <row r="1035" spans="1:15" x14ac:dyDescent="0.3">
      <c r="A1035" s="12" t="s">
        <v>3073</v>
      </c>
      <c r="B1035" s="13" t="s">
        <v>3746</v>
      </c>
      <c r="C1035" s="13" t="s">
        <v>6527</v>
      </c>
      <c r="D1035" s="13" t="s">
        <v>94</v>
      </c>
      <c r="E1035" s="13" t="s">
        <v>826</v>
      </c>
      <c r="F1035" s="13" t="s">
        <v>582</v>
      </c>
      <c r="G1035" s="13" t="s">
        <v>3745</v>
      </c>
      <c r="H1035" s="13" t="s">
        <v>18</v>
      </c>
      <c r="I1035" s="12" t="s">
        <v>3747</v>
      </c>
      <c r="J1035" s="13" t="s">
        <v>824</v>
      </c>
      <c r="K1035" s="13" t="s">
        <v>1659</v>
      </c>
      <c r="L1035" s="13" t="s">
        <v>316</v>
      </c>
      <c r="M1035" s="12" t="s">
        <v>585</v>
      </c>
      <c r="N1035" s="14" t="s">
        <v>6658</v>
      </c>
      <c r="O1035" s="7"/>
    </row>
    <row r="1036" spans="1:15" x14ac:dyDescent="0.3">
      <c r="A1036" s="12" t="s">
        <v>3073</v>
      </c>
      <c r="B1036" s="13" t="s">
        <v>3833</v>
      </c>
      <c r="C1036" s="13" t="s">
        <v>6527</v>
      </c>
      <c r="D1036" s="13" t="s">
        <v>94</v>
      </c>
      <c r="E1036" s="13" t="s">
        <v>826</v>
      </c>
      <c r="F1036" s="13" t="s">
        <v>590</v>
      </c>
      <c r="G1036" s="13" t="s">
        <v>3832</v>
      </c>
      <c r="H1036" s="13" t="s">
        <v>18</v>
      </c>
      <c r="I1036" s="12" t="s">
        <v>3834</v>
      </c>
      <c r="J1036" s="13" t="s">
        <v>824</v>
      </c>
      <c r="K1036" s="13" t="s">
        <v>1659</v>
      </c>
      <c r="L1036" s="13" t="s">
        <v>316</v>
      </c>
      <c r="M1036" s="12" t="s">
        <v>593</v>
      </c>
      <c r="N1036" s="14" t="s">
        <v>6658</v>
      </c>
      <c r="O1036" s="7"/>
    </row>
    <row r="1037" spans="1:15" x14ac:dyDescent="0.3">
      <c r="A1037" s="12" t="s">
        <v>3073</v>
      </c>
      <c r="B1037" s="13" t="s">
        <v>3947</v>
      </c>
      <c r="C1037" s="13" t="s">
        <v>6527</v>
      </c>
      <c r="D1037" s="13" t="s">
        <v>94</v>
      </c>
      <c r="E1037" s="13" t="s">
        <v>826</v>
      </c>
      <c r="F1037" s="13" t="s">
        <v>603</v>
      </c>
      <c r="G1037" s="13" t="s">
        <v>3946</v>
      </c>
      <c r="H1037" s="13" t="s">
        <v>18</v>
      </c>
      <c r="I1037" s="12" t="s">
        <v>3948</v>
      </c>
      <c r="J1037" s="13" t="s">
        <v>824</v>
      </c>
      <c r="K1037" s="13" t="s">
        <v>1659</v>
      </c>
      <c r="L1037" s="13" t="s">
        <v>316</v>
      </c>
      <c r="M1037" s="12" t="s">
        <v>6533</v>
      </c>
      <c r="N1037" s="14" t="s">
        <v>6658</v>
      </c>
      <c r="O1037" s="7"/>
    </row>
    <row r="1038" spans="1:15" x14ac:dyDescent="0.3">
      <c r="A1038" s="12" t="s">
        <v>3073</v>
      </c>
      <c r="B1038" s="13" t="s">
        <v>3950</v>
      </c>
      <c r="C1038" s="13" t="s">
        <v>6527</v>
      </c>
      <c r="D1038" s="13" t="s">
        <v>94</v>
      </c>
      <c r="E1038" s="13" t="s">
        <v>826</v>
      </c>
      <c r="F1038" s="13" t="s">
        <v>603</v>
      </c>
      <c r="G1038" s="13" t="s">
        <v>3949</v>
      </c>
      <c r="H1038" s="13" t="s">
        <v>18</v>
      </c>
      <c r="I1038" s="12" t="s">
        <v>3951</v>
      </c>
      <c r="J1038" s="13" t="s">
        <v>824</v>
      </c>
      <c r="K1038" s="13" t="s">
        <v>1659</v>
      </c>
      <c r="L1038" s="13" t="s">
        <v>316</v>
      </c>
      <c r="M1038" s="12" t="s">
        <v>6533</v>
      </c>
      <c r="N1038" s="14" t="s">
        <v>6658</v>
      </c>
      <c r="O1038" s="7"/>
    </row>
    <row r="1039" spans="1:15" x14ac:dyDescent="0.3">
      <c r="A1039" s="12" t="s">
        <v>3073</v>
      </c>
      <c r="B1039" s="13" t="s">
        <v>3454</v>
      </c>
      <c r="C1039" s="13" t="s">
        <v>6527</v>
      </c>
      <c r="D1039" s="13" t="s">
        <v>94</v>
      </c>
      <c r="E1039" s="13" t="s">
        <v>826</v>
      </c>
      <c r="F1039" s="13" t="s">
        <v>533</v>
      </c>
      <c r="G1039" s="13" t="s">
        <v>3453</v>
      </c>
      <c r="H1039" s="13" t="s">
        <v>18</v>
      </c>
      <c r="I1039" s="12" t="s">
        <v>3455</v>
      </c>
      <c r="J1039" s="13" t="s">
        <v>824</v>
      </c>
      <c r="K1039" s="13" t="s">
        <v>1659</v>
      </c>
      <c r="L1039" s="13" t="s">
        <v>316</v>
      </c>
      <c r="M1039" s="12" t="s">
        <v>536</v>
      </c>
      <c r="N1039" s="14" t="s">
        <v>6658</v>
      </c>
      <c r="O1039" s="7"/>
    </row>
    <row r="1040" spans="1:15" x14ac:dyDescent="0.3">
      <c r="A1040" s="12" t="s">
        <v>3073</v>
      </c>
      <c r="B1040" s="13" t="s">
        <v>3472</v>
      </c>
      <c r="C1040" s="13" t="s">
        <v>2506</v>
      </c>
      <c r="D1040" s="13" t="s">
        <v>94</v>
      </c>
      <c r="E1040" s="13" t="s">
        <v>826</v>
      </c>
      <c r="F1040" s="13" t="s">
        <v>533</v>
      </c>
      <c r="G1040" s="13" t="s">
        <v>3471</v>
      </c>
      <c r="H1040" s="13" t="s">
        <v>18</v>
      </c>
      <c r="I1040" s="12" t="s">
        <v>3473</v>
      </c>
      <c r="J1040" s="13" t="s">
        <v>824</v>
      </c>
      <c r="K1040" s="13" t="s">
        <v>1659</v>
      </c>
      <c r="L1040" s="13" t="s">
        <v>316</v>
      </c>
      <c r="M1040" s="12" t="s">
        <v>536</v>
      </c>
      <c r="N1040" s="14" t="s">
        <v>6658</v>
      </c>
      <c r="O1040" s="7"/>
    </row>
    <row r="1041" spans="1:15" x14ac:dyDescent="0.3">
      <c r="A1041" s="12" t="s">
        <v>3073</v>
      </c>
      <c r="B1041" s="13" t="s">
        <v>3475</v>
      </c>
      <c r="C1041" s="13" t="s">
        <v>2506</v>
      </c>
      <c r="D1041" s="13" t="s">
        <v>94</v>
      </c>
      <c r="E1041" s="13" t="s">
        <v>826</v>
      </c>
      <c r="F1041" s="13" t="s">
        <v>533</v>
      </c>
      <c r="G1041" s="13" t="s">
        <v>3474</v>
      </c>
      <c r="H1041" s="13" t="s">
        <v>18</v>
      </c>
      <c r="I1041" s="12" t="s">
        <v>3476</v>
      </c>
      <c r="J1041" s="13" t="s">
        <v>824</v>
      </c>
      <c r="K1041" s="13" t="s">
        <v>1659</v>
      </c>
      <c r="L1041" s="13" t="s">
        <v>316</v>
      </c>
      <c r="M1041" s="12" t="s">
        <v>536</v>
      </c>
      <c r="N1041" s="14" t="s">
        <v>6658</v>
      </c>
      <c r="O1041" s="7"/>
    </row>
    <row r="1042" spans="1:15" x14ac:dyDescent="0.3">
      <c r="A1042" s="12" t="s">
        <v>3073</v>
      </c>
      <c r="B1042" s="13" t="s">
        <v>3918</v>
      </c>
      <c r="C1042" s="13" t="s">
        <v>2506</v>
      </c>
      <c r="D1042" s="13" t="s">
        <v>94</v>
      </c>
      <c r="E1042" s="13" t="s">
        <v>826</v>
      </c>
      <c r="F1042" s="13" t="s">
        <v>599</v>
      </c>
      <c r="G1042" s="13" t="s">
        <v>3917</v>
      </c>
      <c r="H1042" s="13" t="s">
        <v>18</v>
      </c>
      <c r="I1042" s="12" t="s">
        <v>3919</v>
      </c>
      <c r="J1042" s="13" t="s">
        <v>824</v>
      </c>
      <c r="K1042" s="13" t="s">
        <v>1659</v>
      </c>
      <c r="L1042" s="13" t="s">
        <v>316</v>
      </c>
      <c r="M1042" s="12" t="s">
        <v>6539</v>
      </c>
      <c r="N1042" s="14" t="s">
        <v>6658</v>
      </c>
      <c r="O1042" s="7"/>
    </row>
    <row r="1043" spans="1:15" x14ac:dyDescent="0.3">
      <c r="A1043" s="12" t="s">
        <v>3073</v>
      </c>
      <c r="B1043" s="13" t="s">
        <v>3921</v>
      </c>
      <c r="C1043" s="13" t="s">
        <v>2506</v>
      </c>
      <c r="D1043" s="13" t="s">
        <v>94</v>
      </c>
      <c r="E1043" s="13" t="s">
        <v>826</v>
      </c>
      <c r="F1043" s="13" t="s">
        <v>599</v>
      </c>
      <c r="G1043" s="13" t="s">
        <v>3920</v>
      </c>
      <c r="H1043" s="13" t="s">
        <v>18</v>
      </c>
      <c r="I1043" s="12" t="s">
        <v>3922</v>
      </c>
      <c r="J1043" s="13" t="s">
        <v>824</v>
      </c>
      <c r="K1043" s="13" t="s">
        <v>1659</v>
      </c>
      <c r="L1043" s="13" t="s">
        <v>316</v>
      </c>
      <c r="M1043" s="12" t="s">
        <v>6539</v>
      </c>
      <c r="N1043" s="14" t="s">
        <v>6658</v>
      </c>
      <c r="O1043" s="7"/>
    </row>
    <row r="1044" spans="1:15" x14ac:dyDescent="0.3">
      <c r="A1044" s="12" t="s">
        <v>3073</v>
      </c>
      <c r="B1044" s="13" t="s">
        <v>3901</v>
      </c>
      <c r="C1044" s="13" t="s">
        <v>6527</v>
      </c>
      <c r="D1044" s="13" t="s">
        <v>94</v>
      </c>
      <c r="E1044" s="13" t="s">
        <v>826</v>
      </c>
      <c r="F1044" s="13" t="s">
        <v>599</v>
      </c>
      <c r="G1044" s="13" t="s">
        <v>3900</v>
      </c>
      <c r="H1044" s="13" t="s">
        <v>18</v>
      </c>
      <c r="I1044" s="12" t="s">
        <v>3902</v>
      </c>
      <c r="J1044" s="13" t="s">
        <v>824</v>
      </c>
      <c r="K1044" s="13" t="s">
        <v>1659</v>
      </c>
      <c r="L1044" s="13" t="s">
        <v>316</v>
      </c>
      <c r="M1044" s="12" t="s">
        <v>6539</v>
      </c>
      <c r="N1044" s="14" t="s">
        <v>6658</v>
      </c>
      <c r="O1044" s="7"/>
    </row>
    <row r="1045" spans="1:15" x14ac:dyDescent="0.3">
      <c r="A1045" s="12" t="s">
        <v>3073</v>
      </c>
      <c r="B1045" s="13" t="s">
        <v>3904</v>
      </c>
      <c r="C1045" s="13" t="s">
        <v>6527</v>
      </c>
      <c r="D1045" s="13" t="s">
        <v>94</v>
      </c>
      <c r="E1045" s="13" t="s">
        <v>826</v>
      </c>
      <c r="F1045" s="13" t="s">
        <v>599</v>
      </c>
      <c r="G1045" s="13" t="s">
        <v>3903</v>
      </c>
      <c r="H1045" s="13" t="s">
        <v>18</v>
      </c>
      <c r="I1045" s="12" t="s">
        <v>3905</v>
      </c>
      <c r="J1045" s="13" t="s">
        <v>824</v>
      </c>
      <c r="K1045" s="13" t="s">
        <v>1659</v>
      </c>
      <c r="L1045" s="13" t="s">
        <v>316</v>
      </c>
      <c r="M1045" s="12" t="s">
        <v>6539</v>
      </c>
      <c r="N1045" s="14" t="s">
        <v>6658</v>
      </c>
      <c r="O1045" s="7"/>
    </row>
    <row r="1046" spans="1:15" x14ac:dyDescent="0.3">
      <c r="A1046" s="12" t="s">
        <v>3073</v>
      </c>
      <c r="B1046" s="13" t="s">
        <v>3478</v>
      </c>
      <c r="C1046" s="13" t="s">
        <v>2506</v>
      </c>
      <c r="D1046" s="13" t="s">
        <v>94</v>
      </c>
      <c r="E1046" s="13" t="s">
        <v>826</v>
      </c>
      <c r="F1046" s="13" t="s">
        <v>533</v>
      </c>
      <c r="G1046" s="13" t="s">
        <v>3477</v>
      </c>
      <c r="H1046" s="13" t="s">
        <v>18</v>
      </c>
      <c r="I1046" s="12" t="s">
        <v>3479</v>
      </c>
      <c r="J1046" s="13" t="s">
        <v>824</v>
      </c>
      <c r="K1046" s="13" t="s">
        <v>1659</v>
      </c>
      <c r="L1046" s="13" t="s">
        <v>316</v>
      </c>
      <c r="M1046" s="12" t="s">
        <v>536</v>
      </c>
      <c r="N1046" s="14" t="s">
        <v>6658</v>
      </c>
      <c r="O1046" s="7"/>
    </row>
    <row r="1047" spans="1:15" x14ac:dyDescent="0.3">
      <c r="A1047" s="12" t="s">
        <v>3073</v>
      </c>
      <c r="B1047" s="13" t="s">
        <v>4029</v>
      </c>
      <c r="C1047" s="15" t="s">
        <v>2506</v>
      </c>
      <c r="D1047" s="13" t="s">
        <v>94</v>
      </c>
      <c r="E1047" s="13" t="s">
        <v>826</v>
      </c>
      <c r="F1047" s="13" t="s">
        <v>603</v>
      </c>
      <c r="G1047" s="13" t="s">
        <v>4028</v>
      </c>
      <c r="H1047" s="13" t="s">
        <v>18</v>
      </c>
      <c r="I1047" s="12" t="s">
        <v>4030</v>
      </c>
      <c r="J1047" s="13" t="s">
        <v>824</v>
      </c>
      <c r="K1047" s="13" t="s">
        <v>1659</v>
      </c>
      <c r="L1047" s="13" t="s">
        <v>316</v>
      </c>
      <c r="M1047" s="12" t="s">
        <v>6533</v>
      </c>
      <c r="N1047" s="14" t="s">
        <v>6658</v>
      </c>
      <c r="O1047" s="7" t="s">
        <v>6640</v>
      </c>
    </row>
    <row r="1048" spans="1:15" x14ac:dyDescent="0.3">
      <c r="A1048" s="12" t="s">
        <v>3073</v>
      </c>
      <c r="B1048" s="13" t="s">
        <v>3457</v>
      </c>
      <c r="C1048" s="13" t="s">
        <v>6527</v>
      </c>
      <c r="D1048" s="13" t="s">
        <v>94</v>
      </c>
      <c r="E1048" s="13" t="s">
        <v>826</v>
      </c>
      <c r="F1048" s="13" t="s">
        <v>533</v>
      </c>
      <c r="G1048" s="13" t="s">
        <v>3456</v>
      </c>
      <c r="H1048" s="13" t="s">
        <v>18</v>
      </c>
      <c r="I1048" s="12" t="s">
        <v>3458</v>
      </c>
      <c r="J1048" s="13" t="s">
        <v>824</v>
      </c>
      <c r="K1048" s="13" t="s">
        <v>1659</v>
      </c>
      <c r="L1048" s="13" t="s">
        <v>316</v>
      </c>
      <c r="M1048" s="12" t="s">
        <v>536</v>
      </c>
      <c r="N1048" s="14" t="s">
        <v>6658</v>
      </c>
      <c r="O1048" s="7"/>
    </row>
    <row r="1049" spans="1:15" x14ac:dyDescent="0.3">
      <c r="A1049" s="12" t="s">
        <v>3073</v>
      </c>
      <c r="B1049" s="13" t="s">
        <v>3460</v>
      </c>
      <c r="C1049" s="13" t="s">
        <v>6527</v>
      </c>
      <c r="D1049" s="13" t="s">
        <v>94</v>
      </c>
      <c r="E1049" s="13" t="s">
        <v>826</v>
      </c>
      <c r="F1049" s="13" t="s">
        <v>533</v>
      </c>
      <c r="G1049" s="13" t="s">
        <v>3459</v>
      </c>
      <c r="H1049" s="13" t="s">
        <v>18</v>
      </c>
      <c r="I1049" s="12" t="s">
        <v>3461</v>
      </c>
      <c r="J1049" s="13" t="s">
        <v>824</v>
      </c>
      <c r="K1049" s="13" t="s">
        <v>1659</v>
      </c>
      <c r="L1049" s="13" t="s">
        <v>316</v>
      </c>
      <c r="M1049" s="12" t="s">
        <v>536</v>
      </c>
      <c r="N1049" s="14" t="s">
        <v>6658</v>
      </c>
      <c r="O1049" s="7"/>
    </row>
    <row r="1050" spans="1:15" x14ac:dyDescent="0.3">
      <c r="A1050" s="12" t="s">
        <v>3073</v>
      </c>
      <c r="B1050" s="13" t="s">
        <v>3481</v>
      </c>
      <c r="C1050" s="13" t="s">
        <v>2506</v>
      </c>
      <c r="D1050" s="13" t="s">
        <v>94</v>
      </c>
      <c r="E1050" s="13" t="s">
        <v>826</v>
      </c>
      <c r="F1050" s="13" t="s">
        <v>533</v>
      </c>
      <c r="G1050" s="13" t="s">
        <v>3480</v>
      </c>
      <c r="H1050" s="13" t="s">
        <v>18</v>
      </c>
      <c r="I1050" s="12" t="s">
        <v>3482</v>
      </c>
      <c r="J1050" s="13" t="s">
        <v>824</v>
      </c>
      <c r="K1050" s="13" t="s">
        <v>1659</v>
      </c>
      <c r="L1050" s="13" t="s">
        <v>316</v>
      </c>
      <c r="M1050" s="12" t="s">
        <v>536</v>
      </c>
      <c r="N1050" s="14" t="s">
        <v>6658</v>
      </c>
      <c r="O1050" s="7"/>
    </row>
    <row r="1051" spans="1:15" x14ac:dyDescent="0.3">
      <c r="A1051" s="12" t="s">
        <v>3073</v>
      </c>
      <c r="B1051" s="13" t="s">
        <v>3228</v>
      </c>
      <c r="C1051" s="13" t="s">
        <v>2506</v>
      </c>
      <c r="D1051" s="13" t="s">
        <v>94</v>
      </c>
      <c r="E1051" s="13" t="s">
        <v>826</v>
      </c>
      <c r="F1051" s="13" t="s">
        <v>515</v>
      </c>
      <c r="G1051" s="13" t="s">
        <v>3227</v>
      </c>
      <c r="H1051" s="13" t="s">
        <v>18</v>
      </c>
      <c r="I1051" s="12" t="s">
        <v>3229</v>
      </c>
      <c r="J1051" s="13" t="s">
        <v>824</v>
      </c>
      <c r="K1051" s="13" t="s">
        <v>1659</v>
      </c>
      <c r="L1051" s="13" t="s">
        <v>316</v>
      </c>
      <c r="M1051" s="12" t="s">
        <v>518</v>
      </c>
      <c r="N1051" s="14" t="s">
        <v>6658</v>
      </c>
      <c r="O1051" s="7"/>
    </row>
    <row r="1052" spans="1:15" x14ac:dyDescent="0.3">
      <c r="A1052" s="12" t="s">
        <v>3073</v>
      </c>
      <c r="B1052" s="13" t="s">
        <v>3231</v>
      </c>
      <c r="C1052" s="13" t="s">
        <v>2506</v>
      </c>
      <c r="D1052" s="13" t="s">
        <v>94</v>
      </c>
      <c r="E1052" s="13" t="s">
        <v>826</v>
      </c>
      <c r="F1052" s="13" t="s">
        <v>515</v>
      </c>
      <c r="G1052" s="13" t="s">
        <v>3230</v>
      </c>
      <c r="H1052" s="13" t="s">
        <v>18</v>
      </c>
      <c r="I1052" s="12" t="s">
        <v>3232</v>
      </c>
      <c r="J1052" s="13" t="s">
        <v>824</v>
      </c>
      <c r="K1052" s="13" t="s">
        <v>1659</v>
      </c>
      <c r="L1052" s="13" t="s">
        <v>316</v>
      </c>
      <c r="M1052" s="12" t="s">
        <v>518</v>
      </c>
      <c r="N1052" s="14" t="s">
        <v>6658</v>
      </c>
      <c r="O1052" s="7"/>
    </row>
    <row r="1053" spans="1:15" x14ac:dyDescent="0.3">
      <c r="A1053" s="12" t="s">
        <v>3073</v>
      </c>
      <c r="B1053" s="13" t="s">
        <v>3222</v>
      </c>
      <c r="C1053" s="13" t="s">
        <v>6527</v>
      </c>
      <c r="D1053" s="13" t="s">
        <v>94</v>
      </c>
      <c r="E1053" s="13" t="s">
        <v>826</v>
      </c>
      <c r="F1053" s="13" t="s">
        <v>515</v>
      </c>
      <c r="G1053" s="13" t="s">
        <v>3221</v>
      </c>
      <c r="H1053" s="13" t="s">
        <v>18</v>
      </c>
      <c r="I1053" s="12" t="s">
        <v>3223</v>
      </c>
      <c r="J1053" s="13" t="s">
        <v>824</v>
      </c>
      <c r="K1053" s="13" t="s">
        <v>1659</v>
      </c>
      <c r="L1053" s="13" t="s">
        <v>316</v>
      </c>
      <c r="M1053" s="12" t="s">
        <v>518</v>
      </c>
      <c r="N1053" s="14" t="s">
        <v>6658</v>
      </c>
      <c r="O1053" s="7"/>
    </row>
    <row r="1054" spans="1:15" x14ac:dyDescent="0.3">
      <c r="A1054" s="12" t="s">
        <v>3073</v>
      </c>
      <c r="B1054" s="13" t="s">
        <v>3234</v>
      </c>
      <c r="C1054" s="13" t="s">
        <v>2506</v>
      </c>
      <c r="D1054" s="13" t="s">
        <v>94</v>
      </c>
      <c r="E1054" s="13" t="s">
        <v>826</v>
      </c>
      <c r="F1054" s="13" t="s">
        <v>515</v>
      </c>
      <c r="G1054" s="13" t="s">
        <v>3233</v>
      </c>
      <c r="H1054" s="13" t="s">
        <v>18</v>
      </c>
      <c r="I1054" s="12" t="s">
        <v>3235</v>
      </c>
      <c r="J1054" s="13" t="s">
        <v>824</v>
      </c>
      <c r="K1054" s="13" t="s">
        <v>1659</v>
      </c>
      <c r="L1054" s="13" t="s">
        <v>316</v>
      </c>
      <c r="M1054" s="12" t="s">
        <v>518</v>
      </c>
      <c r="N1054" s="14" t="s">
        <v>6658</v>
      </c>
      <c r="O1054" s="7"/>
    </row>
    <row r="1055" spans="1:15" x14ac:dyDescent="0.3">
      <c r="A1055" s="12" t="s">
        <v>3073</v>
      </c>
      <c r="B1055" s="13" t="s">
        <v>3125</v>
      </c>
      <c r="C1055" s="13" t="s">
        <v>2506</v>
      </c>
      <c r="D1055" s="13" t="s">
        <v>94</v>
      </c>
      <c r="E1055" s="13" t="s">
        <v>826</v>
      </c>
      <c r="F1055" s="13" t="s">
        <v>509</v>
      </c>
      <c r="G1055" s="13" t="s">
        <v>3124</v>
      </c>
      <c r="H1055" s="13" t="s">
        <v>18</v>
      </c>
      <c r="I1055" s="12" t="s">
        <v>3126</v>
      </c>
      <c r="J1055" s="13" t="s">
        <v>824</v>
      </c>
      <c r="K1055" s="13" t="s">
        <v>1659</v>
      </c>
      <c r="L1055" s="13" t="s">
        <v>316</v>
      </c>
      <c r="M1055" s="12" t="s">
        <v>512</v>
      </c>
      <c r="N1055" s="14" t="s">
        <v>6658</v>
      </c>
      <c r="O1055" s="7"/>
    </row>
    <row r="1056" spans="1:15" x14ac:dyDescent="0.3">
      <c r="A1056" s="12" t="s">
        <v>3073</v>
      </c>
      <c r="B1056" s="13" t="s">
        <v>3128</v>
      </c>
      <c r="C1056" s="13" t="s">
        <v>2506</v>
      </c>
      <c r="D1056" s="13" t="s">
        <v>94</v>
      </c>
      <c r="E1056" s="13" t="s">
        <v>826</v>
      </c>
      <c r="F1056" s="13" t="s">
        <v>509</v>
      </c>
      <c r="G1056" s="13" t="s">
        <v>3127</v>
      </c>
      <c r="H1056" s="13" t="s">
        <v>18</v>
      </c>
      <c r="I1056" s="12" t="s">
        <v>3129</v>
      </c>
      <c r="J1056" s="13" t="s">
        <v>824</v>
      </c>
      <c r="K1056" s="13" t="s">
        <v>1659</v>
      </c>
      <c r="L1056" s="13" t="s">
        <v>316</v>
      </c>
      <c r="M1056" s="12" t="s">
        <v>512</v>
      </c>
      <c r="N1056" s="14" t="s">
        <v>6658</v>
      </c>
      <c r="O1056" s="7"/>
    </row>
    <row r="1057" spans="1:15" x14ac:dyDescent="0.3">
      <c r="A1057" s="12" t="s">
        <v>3073</v>
      </c>
      <c r="B1057" s="13" t="s">
        <v>3204</v>
      </c>
      <c r="C1057" s="13" t="s">
        <v>2506</v>
      </c>
      <c r="D1057" s="13" t="s">
        <v>94</v>
      </c>
      <c r="E1057" s="13" t="s">
        <v>826</v>
      </c>
      <c r="F1057" s="13" t="s">
        <v>513</v>
      </c>
      <c r="G1057" s="13" t="s">
        <v>3203</v>
      </c>
      <c r="H1057" s="13" t="s">
        <v>18</v>
      </c>
      <c r="I1057" s="12" t="s">
        <v>3205</v>
      </c>
      <c r="J1057" s="13" t="s">
        <v>824</v>
      </c>
      <c r="K1057" s="13" t="s">
        <v>1659</v>
      </c>
      <c r="L1057" s="13" t="s">
        <v>316</v>
      </c>
      <c r="M1057" s="12" t="s">
        <v>435</v>
      </c>
      <c r="N1057" s="14" t="s">
        <v>6658</v>
      </c>
      <c r="O1057" s="7"/>
    </row>
    <row r="1058" spans="1:15" x14ac:dyDescent="0.3">
      <c r="A1058" s="12" t="s">
        <v>3073</v>
      </c>
      <c r="B1058" s="13" t="s">
        <v>3207</v>
      </c>
      <c r="C1058" s="13" t="s">
        <v>2506</v>
      </c>
      <c r="D1058" s="13" t="s">
        <v>94</v>
      </c>
      <c r="E1058" s="13" t="s">
        <v>826</v>
      </c>
      <c r="F1058" s="13" t="s">
        <v>513</v>
      </c>
      <c r="G1058" s="13" t="s">
        <v>3206</v>
      </c>
      <c r="H1058" s="13" t="s">
        <v>18</v>
      </c>
      <c r="I1058" s="12" t="s">
        <v>3208</v>
      </c>
      <c r="J1058" s="13" t="s">
        <v>824</v>
      </c>
      <c r="K1058" s="13" t="s">
        <v>1659</v>
      </c>
      <c r="L1058" s="13" t="s">
        <v>316</v>
      </c>
      <c r="M1058" s="12" t="s">
        <v>435</v>
      </c>
      <c r="N1058" s="14" t="s">
        <v>6658</v>
      </c>
      <c r="O1058" s="7"/>
    </row>
    <row r="1059" spans="1:15" x14ac:dyDescent="0.3">
      <c r="A1059" s="12" t="s">
        <v>3073</v>
      </c>
      <c r="B1059" s="13" t="s">
        <v>3210</v>
      </c>
      <c r="C1059" s="13" t="s">
        <v>2506</v>
      </c>
      <c r="D1059" s="13" t="s">
        <v>94</v>
      </c>
      <c r="E1059" s="13" t="s">
        <v>826</v>
      </c>
      <c r="F1059" s="13" t="s">
        <v>513</v>
      </c>
      <c r="G1059" s="13" t="s">
        <v>3209</v>
      </c>
      <c r="H1059" s="13" t="s">
        <v>18</v>
      </c>
      <c r="I1059" s="12" t="s">
        <v>3211</v>
      </c>
      <c r="J1059" s="13" t="s">
        <v>824</v>
      </c>
      <c r="K1059" s="13" t="s">
        <v>1659</v>
      </c>
      <c r="L1059" s="13" t="s">
        <v>316</v>
      </c>
      <c r="M1059" s="12" t="s">
        <v>435</v>
      </c>
      <c r="N1059" s="14" t="s">
        <v>6658</v>
      </c>
      <c r="O1059" s="7"/>
    </row>
    <row r="1060" spans="1:15" x14ac:dyDescent="0.3">
      <c r="A1060" s="12" t="s">
        <v>3073</v>
      </c>
      <c r="B1060" s="13" t="s">
        <v>3186</v>
      </c>
      <c r="C1060" s="13" t="s">
        <v>6527</v>
      </c>
      <c r="D1060" s="13" t="s">
        <v>94</v>
      </c>
      <c r="E1060" s="13" t="s">
        <v>826</v>
      </c>
      <c r="F1060" s="13" t="s">
        <v>513</v>
      </c>
      <c r="G1060" s="13" t="s">
        <v>3185</v>
      </c>
      <c r="H1060" s="13" t="s">
        <v>18</v>
      </c>
      <c r="I1060" s="12" t="s">
        <v>3187</v>
      </c>
      <c r="J1060" s="13" t="s">
        <v>824</v>
      </c>
      <c r="K1060" s="13" t="s">
        <v>1659</v>
      </c>
      <c r="L1060" s="13" t="s">
        <v>316</v>
      </c>
      <c r="M1060" s="12" t="s">
        <v>435</v>
      </c>
      <c r="N1060" s="14" t="s">
        <v>6658</v>
      </c>
      <c r="O1060" s="7"/>
    </row>
    <row r="1061" spans="1:15" x14ac:dyDescent="0.3">
      <c r="A1061" s="12" t="s">
        <v>3073</v>
      </c>
      <c r="B1061" s="13" t="s">
        <v>3865</v>
      </c>
      <c r="C1061" s="13" t="s">
        <v>6527</v>
      </c>
      <c r="D1061" s="13" t="s">
        <v>94</v>
      </c>
      <c r="E1061" s="13" t="s">
        <v>826</v>
      </c>
      <c r="F1061" s="13" t="s">
        <v>594</v>
      </c>
      <c r="G1061" s="13" t="s">
        <v>3864</v>
      </c>
      <c r="H1061" s="13" t="s">
        <v>18</v>
      </c>
      <c r="I1061" s="12" t="s">
        <v>3866</v>
      </c>
      <c r="J1061" s="13" t="s">
        <v>824</v>
      </c>
      <c r="K1061" s="13" t="s">
        <v>1659</v>
      </c>
      <c r="L1061" s="13" t="s">
        <v>316</v>
      </c>
      <c r="M1061" s="12" t="s">
        <v>598</v>
      </c>
      <c r="N1061" s="14" t="s">
        <v>6658</v>
      </c>
      <c r="O1061" s="7"/>
    </row>
    <row r="1062" spans="1:15" x14ac:dyDescent="0.3">
      <c r="A1062" s="12" t="s">
        <v>3073</v>
      </c>
      <c r="B1062" s="13" t="s">
        <v>3755</v>
      </c>
      <c r="C1062" s="13" t="s">
        <v>2506</v>
      </c>
      <c r="D1062" s="13" t="s">
        <v>94</v>
      </c>
      <c r="E1062" s="13" t="s">
        <v>826</v>
      </c>
      <c r="F1062" s="13" t="s">
        <v>582</v>
      </c>
      <c r="G1062" s="13" t="s">
        <v>3754</v>
      </c>
      <c r="H1062" s="13" t="s">
        <v>18</v>
      </c>
      <c r="I1062" s="12" t="s">
        <v>3756</v>
      </c>
      <c r="J1062" s="13" t="s">
        <v>824</v>
      </c>
      <c r="K1062" s="13" t="s">
        <v>1659</v>
      </c>
      <c r="L1062" s="13" t="s">
        <v>316</v>
      </c>
      <c r="M1062" s="12" t="s">
        <v>585</v>
      </c>
      <c r="N1062" s="14" t="s">
        <v>6658</v>
      </c>
      <c r="O1062" s="7"/>
    </row>
    <row r="1063" spans="1:15" x14ac:dyDescent="0.3">
      <c r="A1063" s="12" t="s">
        <v>3073</v>
      </c>
      <c r="B1063" s="13" t="s">
        <v>3821</v>
      </c>
      <c r="C1063" s="13" t="s">
        <v>2506</v>
      </c>
      <c r="D1063" s="13" t="s">
        <v>94</v>
      </c>
      <c r="E1063" s="13" t="s">
        <v>826</v>
      </c>
      <c r="F1063" s="13" t="s">
        <v>586</v>
      </c>
      <c r="G1063" s="13" t="s">
        <v>3820</v>
      </c>
      <c r="H1063" s="13" t="s">
        <v>18</v>
      </c>
      <c r="I1063" s="12" t="s">
        <v>3822</v>
      </c>
      <c r="J1063" s="13" t="s">
        <v>824</v>
      </c>
      <c r="K1063" s="13" t="s">
        <v>1659</v>
      </c>
      <c r="L1063" s="13" t="s">
        <v>316</v>
      </c>
      <c r="M1063" s="12" t="s">
        <v>589</v>
      </c>
      <c r="N1063" s="14" t="s">
        <v>6658</v>
      </c>
      <c r="O1063" s="7"/>
    </row>
    <row r="1064" spans="1:15" x14ac:dyDescent="0.3">
      <c r="A1064" s="12" t="s">
        <v>3073</v>
      </c>
      <c r="B1064" s="13" t="s">
        <v>4113</v>
      </c>
      <c r="C1064" s="13" t="s">
        <v>6527</v>
      </c>
      <c r="D1064" s="13" t="s">
        <v>94</v>
      </c>
      <c r="E1064" s="13" t="s">
        <v>826</v>
      </c>
      <c r="F1064" s="13" t="s">
        <v>607</v>
      </c>
      <c r="G1064" s="13" t="s">
        <v>4112</v>
      </c>
      <c r="H1064" s="13" t="s">
        <v>18</v>
      </c>
      <c r="I1064" s="12" t="s">
        <v>4114</v>
      </c>
      <c r="J1064" s="13" t="s">
        <v>824</v>
      </c>
      <c r="K1064" s="13" t="s">
        <v>1659</v>
      </c>
      <c r="L1064" s="13" t="s">
        <v>316</v>
      </c>
      <c r="M1064" s="12" t="s">
        <v>6536</v>
      </c>
      <c r="N1064" s="14" t="s">
        <v>6658</v>
      </c>
      <c r="O1064" s="7"/>
    </row>
    <row r="1065" spans="1:15" x14ac:dyDescent="0.3">
      <c r="A1065" s="12" t="s">
        <v>3073</v>
      </c>
      <c r="B1065" s="13" t="s">
        <v>3868</v>
      </c>
      <c r="C1065" s="13" t="s">
        <v>6527</v>
      </c>
      <c r="D1065" s="13" t="s">
        <v>94</v>
      </c>
      <c r="E1065" s="13" t="s">
        <v>826</v>
      </c>
      <c r="F1065" s="13" t="s">
        <v>594</v>
      </c>
      <c r="G1065" s="13" t="s">
        <v>3867</v>
      </c>
      <c r="H1065" s="13" t="s">
        <v>18</v>
      </c>
      <c r="I1065" s="12" t="s">
        <v>3869</v>
      </c>
      <c r="J1065" s="13" t="s">
        <v>824</v>
      </c>
      <c r="K1065" s="13" t="s">
        <v>1659</v>
      </c>
      <c r="L1065" s="13" t="s">
        <v>316</v>
      </c>
      <c r="M1065" s="12" t="s">
        <v>598</v>
      </c>
      <c r="N1065" s="14" t="s">
        <v>6658</v>
      </c>
      <c r="O1065" s="7"/>
    </row>
    <row r="1066" spans="1:15" x14ac:dyDescent="0.3">
      <c r="A1066" s="12" t="s">
        <v>3073</v>
      </c>
      <c r="B1066" s="13" t="s">
        <v>3192</v>
      </c>
      <c r="C1066" s="13" t="s">
        <v>6527</v>
      </c>
      <c r="D1066" s="13" t="s">
        <v>94</v>
      </c>
      <c r="E1066" s="13" t="s">
        <v>826</v>
      </c>
      <c r="F1066" s="13" t="s">
        <v>513</v>
      </c>
      <c r="G1066" s="13" t="s">
        <v>3191</v>
      </c>
      <c r="H1066" s="13" t="s">
        <v>18</v>
      </c>
      <c r="I1066" s="12" t="s">
        <v>3193</v>
      </c>
      <c r="J1066" s="13" t="s">
        <v>824</v>
      </c>
      <c r="K1066" s="13" t="s">
        <v>1659</v>
      </c>
      <c r="L1066" s="13" t="s">
        <v>316</v>
      </c>
      <c r="M1066" s="12" t="s">
        <v>435</v>
      </c>
      <c r="N1066" s="14" t="s">
        <v>6658</v>
      </c>
      <c r="O1066" s="7"/>
    </row>
    <row r="1067" spans="1:15" x14ac:dyDescent="0.3">
      <c r="A1067" s="12" t="s">
        <v>3073</v>
      </c>
      <c r="B1067" s="13" t="s">
        <v>3525</v>
      </c>
      <c r="C1067" s="13" t="s">
        <v>2506</v>
      </c>
      <c r="D1067" s="13" t="s">
        <v>94</v>
      </c>
      <c r="E1067" s="13" t="s">
        <v>826</v>
      </c>
      <c r="F1067" s="13" t="s">
        <v>537</v>
      </c>
      <c r="G1067" s="15" t="s">
        <v>3524</v>
      </c>
      <c r="H1067" s="13" t="s">
        <v>18</v>
      </c>
      <c r="I1067" s="12" t="s">
        <v>3526</v>
      </c>
      <c r="J1067" s="13" t="s">
        <v>824</v>
      </c>
      <c r="K1067" s="13" t="s">
        <v>1659</v>
      </c>
      <c r="L1067" s="13" t="s">
        <v>316</v>
      </c>
      <c r="M1067" s="12" t="s">
        <v>540</v>
      </c>
      <c r="N1067" s="14" t="s">
        <v>6658</v>
      </c>
      <c r="O1067" s="7" t="s">
        <v>6628</v>
      </c>
    </row>
    <row r="1068" spans="1:15" x14ac:dyDescent="0.3">
      <c r="A1068" s="12" t="s">
        <v>3073</v>
      </c>
      <c r="B1068" s="13" t="s">
        <v>3986</v>
      </c>
      <c r="C1068" s="13" t="s">
        <v>6527</v>
      </c>
      <c r="D1068" s="13" t="s">
        <v>94</v>
      </c>
      <c r="E1068" s="13" t="s">
        <v>826</v>
      </c>
      <c r="F1068" s="13" t="s">
        <v>603</v>
      </c>
      <c r="G1068" s="13" t="s">
        <v>3985</v>
      </c>
      <c r="H1068" s="13" t="s">
        <v>18</v>
      </c>
      <c r="I1068" s="12" t="s">
        <v>3987</v>
      </c>
      <c r="J1068" s="13" t="s">
        <v>824</v>
      </c>
      <c r="K1068" s="13" t="s">
        <v>1659</v>
      </c>
      <c r="L1068" s="13" t="s">
        <v>316</v>
      </c>
      <c r="M1068" s="12" t="s">
        <v>6529</v>
      </c>
      <c r="N1068" s="14" t="s">
        <v>6658</v>
      </c>
      <c r="O1068" s="7"/>
    </row>
    <row r="1069" spans="1:15" x14ac:dyDescent="0.3">
      <c r="A1069" s="12" t="s">
        <v>3073</v>
      </c>
      <c r="B1069" s="13" t="s">
        <v>3323</v>
      </c>
      <c r="C1069" s="13" t="s">
        <v>6527</v>
      </c>
      <c r="D1069" s="13" t="s">
        <v>94</v>
      </c>
      <c r="E1069" s="13" t="s">
        <v>826</v>
      </c>
      <c r="F1069" s="13" t="s">
        <v>527</v>
      </c>
      <c r="G1069" s="13" t="s">
        <v>3322</v>
      </c>
      <c r="H1069" s="13" t="s">
        <v>18</v>
      </c>
      <c r="I1069" s="12" t="s">
        <v>3324</v>
      </c>
      <c r="J1069" s="13" t="s">
        <v>824</v>
      </c>
      <c r="K1069" s="13" t="s">
        <v>1659</v>
      </c>
      <c r="L1069" s="13" t="s">
        <v>316</v>
      </c>
      <c r="M1069" s="12" t="s">
        <v>439</v>
      </c>
      <c r="N1069" s="14" t="s">
        <v>6658</v>
      </c>
      <c r="O1069" s="7"/>
    </row>
    <row r="1070" spans="1:15" x14ac:dyDescent="0.3">
      <c r="A1070" s="12" t="s">
        <v>3073</v>
      </c>
      <c r="B1070" s="13" t="s">
        <v>3326</v>
      </c>
      <c r="C1070" s="13" t="s">
        <v>6527</v>
      </c>
      <c r="D1070" s="13" t="s">
        <v>94</v>
      </c>
      <c r="E1070" s="13" t="s">
        <v>826</v>
      </c>
      <c r="F1070" s="13" t="s">
        <v>527</v>
      </c>
      <c r="G1070" s="13" t="s">
        <v>3325</v>
      </c>
      <c r="H1070" s="13" t="s">
        <v>18</v>
      </c>
      <c r="I1070" s="12" t="s">
        <v>3327</v>
      </c>
      <c r="J1070" s="13" t="s">
        <v>824</v>
      </c>
      <c r="K1070" s="13" t="s">
        <v>1659</v>
      </c>
      <c r="L1070" s="13" t="s">
        <v>316</v>
      </c>
      <c r="M1070" s="12" t="s">
        <v>439</v>
      </c>
      <c r="N1070" s="14" t="s">
        <v>6658</v>
      </c>
      <c r="O1070" s="7"/>
    </row>
    <row r="1071" spans="1:15" x14ac:dyDescent="0.3">
      <c r="A1071" s="12" t="s">
        <v>3073</v>
      </c>
      <c r="B1071" s="13" t="s">
        <v>3999</v>
      </c>
      <c r="C1071" s="13" t="s">
        <v>6527</v>
      </c>
      <c r="D1071" s="13" t="s">
        <v>94</v>
      </c>
      <c r="E1071" s="13" t="s">
        <v>826</v>
      </c>
      <c r="F1071" s="13" t="s">
        <v>603</v>
      </c>
      <c r="G1071" s="13" t="s">
        <v>3998</v>
      </c>
      <c r="H1071" s="13" t="s">
        <v>18</v>
      </c>
      <c r="I1071" s="12" t="s">
        <v>4000</v>
      </c>
      <c r="J1071" s="13" t="s">
        <v>824</v>
      </c>
      <c r="K1071" s="13" t="s">
        <v>1659</v>
      </c>
      <c r="L1071" s="13" t="s">
        <v>316</v>
      </c>
      <c r="M1071" s="12" t="s">
        <v>6529</v>
      </c>
      <c r="N1071" s="14" t="s">
        <v>6658</v>
      </c>
      <c r="O1071" s="7"/>
    </row>
    <row r="1072" spans="1:15" x14ac:dyDescent="0.3">
      <c r="A1072" s="12" t="s">
        <v>3073</v>
      </c>
      <c r="B1072" s="13" t="s">
        <v>4002</v>
      </c>
      <c r="C1072" s="13" t="s">
        <v>6527</v>
      </c>
      <c r="D1072" s="13" t="s">
        <v>94</v>
      </c>
      <c r="E1072" s="13" t="s">
        <v>826</v>
      </c>
      <c r="F1072" s="13" t="s">
        <v>603</v>
      </c>
      <c r="G1072" s="13" t="s">
        <v>4001</v>
      </c>
      <c r="H1072" s="13" t="s">
        <v>18</v>
      </c>
      <c r="I1072" s="12" t="s">
        <v>4003</v>
      </c>
      <c r="J1072" s="13" t="s">
        <v>824</v>
      </c>
      <c r="K1072" s="13" t="s">
        <v>1659</v>
      </c>
      <c r="L1072" s="13" t="s">
        <v>316</v>
      </c>
      <c r="M1072" s="12" t="s">
        <v>6529</v>
      </c>
      <c r="N1072" s="14" t="s">
        <v>6658</v>
      </c>
      <c r="O1072" s="7"/>
    </row>
    <row r="1073" spans="1:15" x14ac:dyDescent="0.3">
      <c r="A1073" s="12" t="s">
        <v>3073</v>
      </c>
      <c r="B1073" s="13" t="s">
        <v>4016</v>
      </c>
      <c r="C1073" s="13" t="s">
        <v>2506</v>
      </c>
      <c r="D1073" s="13" t="s">
        <v>94</v>
      </c>
      <c r="E1073" s="13" t="s">
        <v>826</v>
      </c>
      <c r="F1073" s="13" t="s">
        <v>603</v>
      </c>
      <c r="G1073" s="13" t="s">
        <v>4015</v>
      </c>
      <c r="H1073" s="13" t="s">
        <v>18</v>
      </c>
      <c r="I1073" s="12" t="s">
        <v>4017</v>
      </c>
      <c r="J1073" s="13" t="s">
        <v>824</v>
      </c>
      <c r="K1073" s="13" t="s">
        <v>1659</v>
      </c>
      <c r="L1073" s="13" t="s">
        <v>316</v>
      </c>
      <c r="M1073" s="12" t="s">
        <v>6529</v>
      </c>
      <c r="N1073" s="14" t="s">
        <v>6658</v>
      </c>
      <c r="O1073" s="7"/>
    </row>
    <row r="1074" spans="1:15" x14ac:dyDescent="0.3">
      <c r="A1074" s="12" t="s">
        <v>3073</v>
      </c>
      <c r="B1074" s="13" t="s">
        <v>4038</v>
      </c>
      <c r="C1074" s="13" t="s">
        <v>2506</v>
      </c>
      <c r="D1074" s="13" t="s">
        <v>94</v>
      </c>
      <c r="E1074" s="13" t="s">
        <v>826</v>
      </c>
      <c r="F1074" s="13" t="s">
        <v>603</v>
      </c>
      <c r="G1074" s="13" t="s">
        <v>4037</v>
      </c>
      <c r="H1074" s="13" t="s">
        <v>18</v>
      </c>
      <c r="I1074" s="12" t="s">
        <v>4039</v>
      </c>
      <c r="J1074" s="13" t="s">
        <v>824</v>
      </c>
      <c r="K1074" s="13" t="s">
        <v>1659</v>
      </c>
      <c r="L1074" s="13" t="s">
        <v>316</v>
      </c>
      <c r="M1074" s="12" t="s">
        <v>6529</v>
      </c>
      <c r="N1074" s="14" t="s">
        <v>6658</v>
      </c>
      <c r="O1074" s="7"/>
    </row>
    <row r="1075" spans="1:15" x14ac:dyDescent="0.3">
      <c r="A1075" s="12" t="s">
        <v>3073</v>
      </c>
      <c r="B1075" s="13" t="s">
        <v>3749</v>
      </c>
      <c r="C1075" s="13" t="s">
        <v>6527</v>
      </c>
      <c r="D1075" s="13" t="s">
        <v>94</v>
      </c>
      <c r="E1075" s="13" t="s">
        <v>826</v>
      </c>
      <c r="F1075" s="13" t="s">
        <v>582</v>
      </c>
      <c r="G1075" s="13" t="s">
        <v>3748</v>
      </c>
      <c r="H1075" s="13" t="s">
        <v>18</v>
      </c>
      <c r="I1075" s="12" t="s">
        <v>3750</v>
      </c>
      <c r="J1075" s="13" t="s">
        <v>824</v>
      </c>
      <c r="K1075" s="13" t="s">
        <v>1659</v>
      </c>
      <c r="L1075" s="13" t="s">
        <v>316</v>
      </c>
      <c r="M1075" s="12" t="s">
        <v>585</v>
      </c>
      <c r="N1075" s="14" t="s">
        <v>6658</v>
      </c>
      <c r="O1075" s="7"/>
    </row>
    <row r="1076" spans="1:15" x14ac:dyDescent="0.3">
      <c r="A1076" s="12" t="s">
        <v>3073</v>
      </c>
      <c r="B1076" s="13" t="s">
        <v>4013</v>
      </c>
      <c r="C1076" s="15" t="s">
        <v>2506</v>
      </c>
      <c r="D1076" s="13" t="s">
        <v>94</v>
      </c>
      <c r="E1076" s="13" t="s">
        <v>826</v>
      </c>
      <c r="F1076" s="13" t="s">
        <v>603</v>
      </c>
      <c r="G1076" s="13" t="s">
        <v>4012</v>
      </c>
      <c r="H1076" s="13" t="s">
        <v>18</v>
      </c>
      <c r="I1076" s="12" t="s">
        <v>4014</v>
      </c>
      <c r="J1076" s="13" t="s">
        <v>824</v>
      </c>
      <c r="K1076" s="13" t="s">
        <v>1659</v>
      </c>
      <c r="L1076" s="13" t="s">
        <v>316</v>
      </c>
      <c r="M1076" s="12" t="s">
        <v>6529</v>
      </c>
      <c r="N1076" s="14" t="s">
        <v>6658</v>
      </c>
      <c r="O1076" s="7" t="s">
        <v>6640</v>
      </c>
    </row>
    <row r="1077" spans="1:15" x14ac:dyDescent="0.3">
      <c r="A1077" s="12" t="s">
        <v>3073</v>
      </c>
      <c r="B1077" s="13" t="s">
        <v>3809</v>
      </c>
      <c r="C1077" s="13" t="s">
        <v>6527</v>
      </c>
      <c r="D1077" s="13" t="s">
        <v>94</v>
      </c>
      <c r="E1077" s="13" t="s">
        <v>826</v>
      </c>
      <c r="F1077" s="13" t="s">
        <v>586</v>
      </c>
      <c r="G1077" s="13" t="s">
        <v>3808</v>
      </c>
      <c r="H1077" s="13" t="s">
        <v>18</v>
      </c>
      <c r="I1077" s="12" t="s">
        <v>3810</v>
      </c>
      <c r="J1077" s="13" t="s">
        <v>824</v>
      </c>
      <c r="K1077" s="13" t="s">
        <v>1659</v>
      </c>
      <c r="L1077" s="13" t="s">
        <v>316</v>
      </c>
      <c r="M1077" s="12" t="s">
        <v>589</v>
      </c>
      <c r="N1077" s="14" t="s">
        <v>6658</v>
      </c>
      <c r="O1077" s="7"/>
    </row>
    <row r="1078" spans="1:15" x14ac:dyDescent="0.3">
      <c r="A1078" s="12" t="s">
        <v>2930</v>
      </c>
      <c r="B1078" s="13" t="s">
        <v>3466</v>
      </c>
      <c r="C1078" s="13" t="s">
        <v>2506</v>
      </c>
      <c r="D1078" s="13" t="s">
        <v>94</v>
      </c>
      <c r="E1078" s="13" t="s">
        <v>826</v>
      </c>
      <c r="F1078" s="13" t="s">
        <v>582</v>
      </c>
      <c r="G1078" s="13" t="s">
        <v>3772</v>
      </c>
      <c r="H1078" s="13" t="s">
        <v>18</v>
      </c>
      <c r="I1078" s="12" t="s">
        <v>3773</v>
      </c>
      <c r="J1078" s="13" t="s">
        <v>824</v>
      </c>
      <c r="K1078" s="13" t="s">
        <v>1659</v>
      </c>
      <c r="L1078" s="13" t="s">
        <v>316</v>
      </c>
      <c r="M1078" s="12" t="s">
        <v>585</v>
      </c>
      <c r="N1078" s="14" t="s">
        <v>6658</v>
      </c>
      <c r="O1078" s="7"/>
    </row>
    <row r="1079" spans="1:15" x14ac:dyDescent="0.3">
      <c r="A1079" s="12" t="s">
        <v>2930</v>
      </c>
      <c r="B1079" s="13" t="s">
        <v>2987</v>
      </c>
      <c r="C1079" s="13" t="s">
        <v>6527</v>
      </c>
      <c r="D1079" s="13" t="s">
        <v>94</v>
      </c>
      <c r="E1079" s="13" t="s">
        <v>826</v>
      </c>
      <c r="F1079" s="13" t="s">
        <v>607</v>
      </c>
      <c r="G1079" s="13" t="s">
        <v>4090</v>
      </c>
      <c r="H1079" s="13" t="s">
        <v>18</v>
      </c>
      <c r="I1079" s="12" t="s">
        <v>4091</v>
      </c>
      <c r="J1079" s="13" t="s">
        <v>824</v>
      </c>
      <c r="K1079" s="13" t="s">
        <v>1659</v>
      </c>
      <c r="L1079" s="13" t="s">
        <v>316</v>
      </c>
      <c r="M1079" s="12" t="s">
        <v>6537</v>
      </c>
      <c r="N1079" s="14" t="s">
        <v>6658</v>
      </c>
      <c r="O1079" s="7"/>
    </row>
    <row r="1080" spans="1:15" x14ac:dyDescent="0.3">
      <c r="A1080" s="12" t="s">
        <v>2930</v>
      </c>
      <c r="B1080" s="13" t="s">
        <v>2906</v>
      </c>
      <c r="C1080" s="13" t="s">
        <v>2506</v>
      </c>
      <c r="D1080" s="13" t="s">
        <v>94</v>
      </c>
      <c r="E1080" s="13" t="s">
        <v>826</v>
      </c>
      <c r="F1080" s="13" t="s">
        <v>607</v>
      </c>
      <c r="G1080" s="13" t="s">
        <v>4126</v>
      </c>
      <c r="H1080" s="13" t="s">
        <v>18</v>
      </c>
      <c r="I1080" s="12" t="s">
        <v>4127</v>
      </c>
      <c r="J1080" s="13" t="s">
        <v>824</v>
      </c>
      <c r="K1080" s="13" t="s">
        <v>1659</v>
      </c>
      <c r="L1080" s="13" t="s">
        <v>316</v>
      </c>
      <c r="M1080" s="12" t="s">
        <v>610</v>
      </c>
      <c r="N1080" s="14" t="s">
        <v>6658</v>
      </c>
      <c r="O1080" s="7"/>
    </row>
    <row r="1081" spans="1:15" x14ac:dyDescent="0.3">
      <c r="A1081" s="12" t="s">
        <v>2930</v>
      </c>
      <c r="B1081" s="13" t="s">
        <v>3591</v>
      </c>
      <c r="C1081" s="13" t="s">
        <v>6527</v>
      </c>
      <c r="D1081" s="13" t="s">
        <v>94</v>
      </c>
      <c r="E1081" s="13" t="s">
        <v>826</v>
      </c>
      <c r="F1081" s="13" t="s">
        <v>586</v>
      </c>
      <c r="G1081" s="13" t="s">
        <v>3796</v>
      </c>
      <c r="H1081" s="13" t="s">
        <v>18</v>
      </c>
      <c r="I1081" s="12" t="s">
        <v>3797</v>
      </c>
      <c r="J1081" s="13" t="s">
        <v>824</v>
      </c>
      <c r="K1081" s="13" t="s">
        <v>1659</v>
      </c>
      <c r="L1081" s="13" t="s">
        <v>316</v>
      </c>
      <c r="M1081" s="12" t="s">
        <v>589</v>
      </c>
      <c r="N1081" s="14" t="s">
        <v>6658</v>
      </c>
      <c r="O1081" s="7"/>
    </row>
    <row r="1082" spans="1:15" x14ac:dyDescent="0.3">
      <c r="A1082" s="12" t="s">
        <v>2930</v>
      </c>
      <c r="B1082" s="13" t="s">
        <v>3848</v>
      </c>
      <c r="C1082" s="13" t="s">
        <v>2506</v>
      </c>
      <c r="D1082" s="13" t="s">
        <v>94</v>
      </c>
      <c r="E1082" s="13" t="s">
        <v>826</v>
      </c>
      <c r="F1082" s="13" t="s">
        <v>590</v>
      </c>
      <c r="G1082" s="13" t="s">
        <v>3847</v>
      </c>
      <c r="H1082" s="13" t="s">
        <v>18</v>
      </c>
      <c r="I1082" s="12" t="s">
        <v>3849</v>
      </c>
      <c r="J1082" s="13" t="s">
        <v>824</v>
      </c>
      <c r="K1082" s="13" t="s">
        <v>1659</v>
      </c>
      <c r="L1082" s="13" t="s">
        <v>316</v>
      </c>
      <c r="M1082" s="12" t="s">
        <v>593</v>
      </c>
      <c r="N1082" s="14" t="s">
        <v>6658</v>
      </c>
      <c r="O1082" s="7"/>
    </row>
    <row r="1083" spans="1:15" x14ac:dyDescent="0.3">
      <c r="A1083" s="12" t="s">
        <v>2930</v>
      </c>
      <c r="B1083" s="13" t="s">
        <v>3198</v>
      </c>
      <c r="C1083" s="13" t="s">
        <v>2506</v>
      </c>
      <c r="D1083" s="13" t="s">
        <v>94</v>
      </c>
      <c r="E1083" s="13" t="s">
        <v>826</v>
      </c>
      <c r="F1083" s="13" t="s">
        <v>590</v>
      </c>
      <c r="G1083" s="13" t="s">
        <v>3850</v>
      </c>
      <c r="H1083" s="13" t="s">
        <v>18</v>
      </c>
      <c r="I1083" s="12" t="s">
        <v>3851</v>
      </c>
      <c r="J1083" s="13" t="s">
        <v>824</v>
      </c>
      <c r="K1083" s="13" t="s">
        <v>1659</v>
      </c>
      <c r="L1083" s="13" t="s">
        <v>316</v>
      </c>
      <c r="M1083" s="12" t="s">
        <v>593</v>
      </c>
      <c r="N1083" s="14" t="s">
        <v>6658</v>
      </c>
      <c r="O1083" s="7"/>
    </row>
    <row r="1084" spans="1:15" x14ac:dyDescent="0.3">
      <c r="A1084" s="12" t="s">
        <v>2930</v>
      </c>
      <c r="B1084" s="13" t="s">
        <v>3201</v>
      </c>
      <c r="C1084" s="13" t="s">
        <v>2506</v>
      </c>
      <c r="D1084" s="13" t="s">
        <v>94</v>
      </c>
      <c r="E1084" s="13" t="s">
        <v>826</v>
      </c>
      <c r="F1084" s="13" t="s">
        <v>529</v>
      </c>
      <c r="G1084" s="13" t="s">
        <v>3438</v>
      </c>
      <c r="H1084" s="13" t="s">
        <v>18</v>
      </c>
      <c r="I1084" s="12" t="s">
        <v>3439</v>
      </c>
      <c r="J1084" s="13" t="s">
        <v>824</v>
      </c>
      <c r="K1084" s="13" t="s">
        <v>1659</v>
      </c>
      <c r="L1084" s="13" t="s">
        <v>316</v>
      </c>
      <c r="M1084" s="12" t="s">
        <v>532</v>
      </c>
      <c r="N1084" s="14" t="s">
        <v>6658</v>
      </c>
      <c r="O1084" s="7"/>
    </row>
    <row r="1085" spans="1:15" x14ac:dyDescent="0.3">
      <c r="A1085" s="12" t="s">
        <v>2930</v>
      </c>
      <c r="B1085" s="13" t="s">
        <v>4129</v>
      </c>
      <c r="C1085" s="13" t="s">
        <v>2506</v>
      </c>
      <c r="D1085" s="13" t="s">
        <v>94</v>
      </c>
      <c r="E1085" s="13" t="s">
        <v>826</v>
      </c>
      <c r="F1085" s="13" t="s">
        <v>607</v>
      </c>
      <c r="G1085" s="13" t="s">
        <v>4128</v>
      </c>
      <c r="H1085" s="13" t="s">
        <v>18</v>
      </c>
      <c r="I1085" s="12" t="s">
        <v>4130</v>
      </c>
      <c r="J1085" s="13" t="s">
        <v>824</v>
      </c>
      <c r="K1085" s="13" t="s">
        <v>1659</v>
      </c>
      <c r="L1085" s="13" t="s">
        <v>316</v>
      </c>
      <c r="M1085" s="12" t="s">
        <v>610</v>
      </c>
      <c r="N1085" s="14" t="s">
        <v>6658</v>
      </c>
      <c r="O1085" s="7"/>
    </row>
    <row r="1086" spans="1:15" x14ac:dyDescent="0.3">
      <c r="A1086" s="12" t="s">
        <v>2930</v>
      </c>
      <c r="B1086" s="13" t="s">
        <v>3131</v>
      </c>
      <c r="C1086" s="13" t="s">
        <v>2506</v>
      </c>
      <c r="D1086" s="13" t="s">
        <v>94</v>
      </c>
      <c r="E1086" s="13" t="s">
        <v>826</v>
      </c>
      <c r="F1086" s="13" t="s">
        <v>509</v>
      </c>
      <c r="G1086" s="13" t="s">
        <v>3130</v>
      </c>
      <c r="H1086" s="13" t="s">
        <v>18</v>
      </c>
      <c r="I1086" s="12" t="s">
        <v>3132</v>
      </c>
      <c r="J1086" s="13" t="s">
        <v>824</v>
      </c>
      <c r="K1086" s="13" t="s">
        <v>1659</v>
      </c>
      <c r="L1086" s="13" t="s">
        <v>316</v>
      </c>
      <c r="M1086" s="12" t="s">
        <v>512</v>
      </c>
      <c r="N1086" s="14" t="s">
        <v>6658</v>
      </c>
      <c r="O1086" s="7"/>
    </row>
    <row r="1087" spans="1:15" x14ac:dyDescent="0.3">
      <c r="A1087" s="12" t="s">
        <v>2930</v>
      </c>
      <c r="B1087" s="13" t="s">
        <v>3578</v>
      </c>
      <c r="C1087" s="13" t="s">
        <v>2506</v>
      </c>
      <c r="D1087" s="13" t="s">
        <v>94</v>
      </c>
      <c r="E1087" s="13" t="s">
        <v>826</v>
      </c>
      <c r="F1087" s="13" t="s">
        <v>599</v>
      </c>
      <c r="G1087" s="13" t="s">
        <v>3923</v>
      </c>
      <c r="H1087" s="13" t="s">
        <v>18</v>
      </c>
      <c r="I1087" s="12" t="s">
        <v>3924</v>
      </c>
      <c r="J1087" s="13" t="s">
        <v>824</v>
      </c>
      <c r="K1087" s="13" t="s">
        <v>1659</v>
      </c>
      <c r="L1087" s="13" t="s">
        <v>316</v>
      </c>
      <c r="M1087" s="12" t="s">
        <v>602</v>
      </c>
      <c r="N1087" s="14" t="s">
        <v>6658</v>
      </c>
      <c r="O1087" s="7"/>
    </row>
    <row r="1088" spans="1:15" x14ac:dyDescent="0.3">
      <c r="A1088" s="12" t="s">
        <v>2930</v>
      </c>
      <c r="B1088" s="13" t="s">
        <v>2894</v>
      </c>
      <c r="C1088" s="13" t="s">
        <v>2506</v>
      </c>
      <c r="D1088" s="13" t="s">
        <v>94</v>
      </c>
      <c r="E1088" s="13" t="s">
        <v>826</v>
      </c>
      <c r="F1088" s="13" t="s">
        <v>509</v>
      </c>
      <c r="G1088" s="13" t="s">
        <v>3133</v>
      </c>
      <c r="H1088" s="13" t="s">
        <v>18</v>
      </c>
      <c r="I1088" s="12" t="s">
        <v>3134</v>
      </c>
      <c r="J1088" s="13" t="s">
        <v>824</v>
      </c>
      <c r="K1088" s="13" t="s">
        <v>1659</v>
      </c>
      <c r="L1088" s="13" t="s">
        <v>316</v>
      </c>
      <c r="M1088" s="12" t="s">
        <v>512</v>
      </c>
      <c r="N1088" s="14" t="s">
        <v>6658</v>
      </c>
      <c r="O1088" s="7"/>
    </row>
    <row r="1089" spans="1:15" x14ac:dyDescent="0.3">
      <c r="A1089" s="12" t="s">
        <v>2930</v>
      </c>
      <c r="B1089" s="13" t="s">
        <v>2090</v>
      </c>
      <c r="C1089" s="13" t="s">
        <v>2506</v>
      </c>
      <c r="D1089" s="13" t="s">
        <v>94</v>
      </c>
      <c r="E1089" s="13" t="s">
        <v>826</v>
      </c>
      <c r="F1089" s="13" t="s">
        <v>533</v>
      </c>
      <c r="G1089" s="13" t="s">
        <v>3483</v>
      </c>
      <c r="H1089" s="13" t="s">
        <v>18</v>
      </c>
      <c r="I1089" s="12" t="s">
        <v>3484</v>
      </c>
      <c r="J1089" s="13" t="s">
        <v>824</v>
      </c>
      <c r="K1089" s="13" t="s">
        <v>1659</v>
      </c>
      <c r="L1089" s="13" t="s">
        <v>316</v>
      </c>
      <c r="M1089" s="12" t="s">
        <v>536</v>
      </c>
      <c r="N1089" s="14" t="s">
        <v>6658</v>
      </c>
      <c r="O1089" s="7"/>
    </row>
    <row r="1090" spans="1:15" x14ac:dyDescent="0.3">
      <c r="A1090" s="12" t="s">
        <v>2930</v>
      </c>
      <c r="B1090" s="13" t="s">
        <v>3581</v>
      </c>
      <c r="C1090" s="13" t="s">
        <v>6527</v>
      </c>
      <c r="D1090" s="13" t="s">
        <v>94</v>
      </c>
      <c r="E1090" s="13" t="s">
        <v>826</v>
      </c>
      <c r="F1090" s="13" t="s">
        <v>599</v>
      </c>
      <c r="G1090" s="13" t="s">
        <v>3906</v>
      </c>
      <c r="H1090" s="13" t="s">
        <v>18</v>
      </c>
      <c r="I1090" s="12" t="s">
        <v>3907</v>
      </c>
      <c r="J1090" s="13" t="s">
        <v>824</v>
      </c>
      <c r="K1090" s="13" t="s">
        <v>1659</v>
      </c>
      <c r="L1090" s="13" t="s">
        <v>316</v>
      </c>
      <c r="M1090" s="12" t="s">
        <v>6539</v>
      </c>
      <c r="N1090" s="14" t="s">
        <v>6658</v>
      </c>
      <c r="O1090" s="7"/>
    </row>
    <row r="1091" spans="1:15" x14ac:dyDescent="0.3">
      <c r="A1091" s="12" t="s">
        <v>2930</v>
      </c>
      <c r="B1091" s="13" t="s">
        <v>3225</v>
      </c>
      <c r="C1091" s="13" t="s">
        <v>6527</v>
      </c>
      <c r="D1091" s="13" t="s">
        <v>94</v>
      </c>
      <c r="E1091" s="13" t="s">
        <v>826</v>
      </c>
      <c r="F1091" s="13" t="s">
        <v>515</v>
      </c>
      <c r="G1091" s="13" t="s">
        <v>3224</v>
      </c>
      <c r="H1091" s="13" t="s">
        <v>18</v>
      </c>
      <c r="I1091" s="12" t="s">
        <v>3226</v>
      </c>
      <c r="J1091" s="13" t="s">
        <v>824</v>
      </c>
      <c r="K1091" s="13" t="s">
        <v>1659</v>
      </c>
      <c r="L1091" s="13" t="s">
        <v>316</v>
      </c>
      <c r="M1091" s="12" t="s">
        <v>518</v>
      </c>
      <c r="N1091" s="14" t="s">
        <v>6658</v>
      </c>
      <c r="O1091" s="7"/>
    </row>
    <row r="1092" spans="1:15" x14ac:dyDescent="0.3">
      <c r="A1092" s="12" t="s">
        <v>2930</v>
      </c>
      <c r="B1092" s="13" t="s">
        <v>2931</v>
      </c>
      <c r="C1092" s="13" t="s">
        <v>2506</v>
      </c>
      <c r="D1092" s="13" t="s">
        <v>94</v>
      </c>
      <c r="E1092" s="13" t="s">
        <v>826</v>
      </c>
      <c r="F1092" s="13" t="s">
        <v>501</v>
      </c>
      <c r="G1092" s="13" t="s">
        <v>2929</v>
      </c>
      <c r="H1092" s="13" t="s">
        <v>18</v>
      </c>
      <c r="I1092" s="12" t="s">
        <v>2932</v>
      </c>
      <c r="J1092" s="13" t="s">
        <v>824</v>
      </c>
      <c r="K1092" s="13" t="s">
        <v>1659</v>
      </c>
      <c r="L1092" s="13" t="s">
        <v>316</v>
      </c>
      <c r="M1092" s="12" t="s">
        <v>504</v>
      </c>
      <c r="N1092" s="14" t="s">
        <v>6658</v>
      </c>
      <c r="O1092" s="7"/>
    </row>
    <row r="1093" spans="1:15" x14ac:dyDescent="0.3">
      <c r="A1093" s="12" t="s">
        <v>2930</v>
      </c>
      <c r="B1093" s="13" t="s">
        <v>3609</v>
      </c>
      <c r="C1093" s="13" t="s">
        <v>6527</v>
      </c>
      <c r="D1093" s="13" t="s">
        <v>94</v>
      </c>
      <c r="E1093" s="13" t="s">
        <v>826</v>
      </c>
      <c r="F1093" s="13" t="s">
        <v>549</v>
      </c>
      <c r="G1093" s="13" t="s">
        <v>3608</v>
      </c>
      <c r="H1093" s="13" t="s">
        <v>18</v>
      </c>
      <c r="I1093" s="12" t="s">
        <v>3610</v>
      </c>
      <c r="J1093" s="13" t="s">
        <v>824</v>
      </c>
      <c r="K1093" s="13" t="s">
        <v>1659</v>
      </c>
      <c r="L1093" s="13" t="s">
        <v>316</v>
      </c>
      <c r="M1093" s="12" t="s">
        <v>552</v>
      </c>
      <c r="N1093" s="14" t="s">
        <v>6658</v>
      </c>
      <c r="O1093" s="7"/>
    </row>
    <row r="1094" spans="1:15" x14ac:dyDescent="0.3">
      <c r="A1094" s="16" t="s">
        <v>2930</v>
      </c>
      <c r="B1094" s="13" t="s">
        <v>3213</v>
      </c>
      <c r="C1094" s="13" t="s">
        <v>2506</v>
      </c>
      <c r="D1094" s="13" t="s">
        <v>94</v>
      </c>
      <c r="E1094" s="13" t="s">
        <v>826</v>
      </c>
      <c r="F1094" s="13" t="s">
        <v>513</v>
      </c>
      <c r="G1094" s="13" t="s">
        <v>3212</v>
      </c>
      <c r="H1094" s="13" t="s">
        <v>18</v>
      </c>
      <c r="I1094" s="12" t="s">
        <v>3214</v>
      </c>
      <c r="J1094" s="13" t="s">
        <v>824</v>
      </c>
      <c r="K1094" s="13" t="s">
        <v>1659</v>
      </c>
      <c r="L1094" s="13" t="s">
        <v>316</v>
      </c>
      <c r="M1094" s="12" t="s">
        <v>435</v>
      </c>
      <c r="N1094" s="14" t="s">
        <v>6658</v>
      </c>
      <c r="O1094" s="7" t="s">
        <v>6642</v>
      </c>
    </row>
    <row r="1095" spans="1:15" x14ac:dyDescent="0.3">
      <c r="A1095" s="12" t="s">
        <v>2930</v>
      </c>
      <c r="B1095" s="13" t="s">
        <v>3802</v>
      </c>
      <c r="C1095" s="13" t="s">
        <v>6527</v>
      </c>
      <c r="D1095" s="13" t="s">
        <v>94</v>
      </c>
      <c r="E1095" s="13" t="s">
        <v>826</v>
      </c>
      <c r="F1095" s="13" t="s">
        <v>586</v>
      </c>
      <c r="G1095" s="13" t="s">
        <v>3801</v>
      </c>
      <c r="H1095" s="13" t="s">
        <v>18</v>
      </c>
      <c r="I1095" s="12" t="s">
        <v>3803</v>
      </c>
      <c r="J1095" s="13" t="s">
        <v>824</v>
      </c>
      <c r="K1095" s="13" t="s">
        <v>1659</v>
      </c>
      <c r="L1095" s="13" t="s">
        <v>316</v>
      </c>
      <c r="M1095" s="12" t="s">
        <v>589</v>
      </c>
      <c r="N1095" s="14" t="s">
        <v>6658</v>
      </c>
      <c r="O1095" s="7"/>
    </row>
    <row r="1096" spans="1:15" x14ac:dyDescent="0.3">
      <c r="A1096" s="12" t="s">
        <v>2930</v>
      </c>
      <c r="B1096" s="13" t="s">
        <v>3767</v>
      </c>
      <c r="C1096" s="13" t="s">
        <v>2506</v>
      </c>
      <c r="D1096" s="13" t="s">
        <v>94</v>
      </c>
      <c r="E1096" s="13" t="s">
        <v>826</v>
      </c>
      <c r="F1096" s="13" t="s">
        <v>582</v>
      </c>
      <c r="G1096" s="13" t="s">
        <v>3766</v>
      </c>
      <c r="H1096" s="13" t="s">
        <v>18</v>
      </c>
      <c r="I1096" s="12" t="s">
        <v>3768</v>
      </c>
      <c r="J1096" s="13" t="s">
        <v>824</v>
      </c>
      <c r="K1096" s="13" t="s">
        <v>1659</v>
      </c>
      <c r="L1096" s="13" t="s">
        <v>316</v>
      </c>
      <c r="M1096" s="12" t="s">
        <v>585</v>
      </c>
      <c r="N1096" s="14" t="s">
        <v>6658</v>
      </c>
      <c r="O1096" s="7"/>
    </row>
    <row r="1097" spans="1:15" x14ac:dyDescent="0.3">
      <c r="A1097" s="12" t="s">
        <v>2930</v>
      </c>
      <c r="B1097" s="13" t="s">
        <v>3195</v>
      </c>
      <c r="C1097" s="13" t="s">
        <v>6527</v>
      </c>
      <c r="D1097" s="13" t="s">
        <v>94</v>
      </c>
      <c r="E1097" s="13" t="s">
        <v>826</v>
      </c>
      <c r="F1097" s="13" t="s">
        <v>513</v>
      </c>
      <c r="G1097" s="13" t="s">
        <v>3194</v>
      </c>
      <c r="H1097" s="13" t="s">
        <v>18</v>
      </c>
      <c r="I1097" s="12" t="s">
        <v>3196</v>
      </c>
      <c r="J1097" s="13" t="s">
        <v>824</v>
      </c>
      <c r="K1097" s="13" t="s">
        <v>1659</v>
      </c>
      <c r="L1097" s="13" t="s">
        <v>316</v>
      </c>
      <c r="M1097" s="12" t="s">
        <v>435</v>
      </c>
      <c r="N1097" s="14" t="s">
        <v>6658</v>
      </c>
      <c r="O1097" s="7"/>
    </row>
    <row r="1098" spans="1:15" x14ac:dyDescent="0.3">
      <c r="A1098" s="12" t="s">
        <v>2930</v>
      </c>
      <c r="B1098" s="13" t="s">
        <v>3761</v>
      </c>
      <c r="C1098" s="13" t="s">
        <v>2506</v>
      </c>
      <c r="D1098" s="13" t="s">
        <v>94</v>
      </c>
      <c r="E1098" s="13" t="s">
        <v>826</v>
      </c>
      <c r="F1098" s="13" t="s">
        <v>582</v>
      </c>
      <c r="G1098" s="13" t="s">
        <v>3760</v>
      </c>
      <c r="H1098" s="13" t="s">
        <v>18</v>
      </c>
      <c r="I1098" s="12" t="s">
        <v>3762</v>
      </c>
      <c r="J1098" s="13" t="s">
        <v>824</v>
      </c>
      <c r="K1098" s="13" t="s">
        <v>1659</v>
      </c>
      <c r="L1098" s="13" t="s">
        <v>316</v>
      </c>
      <c r="M1098" s="12" t="s">
        <v>585</v>
      </c>
      <c r="N1098" s="14" t="s">
        <v>6658</v>
      </c>
      <c r="O1098" s="7"/>
    </row>
    <row r="1099" spans="1:15" x14ac:dyDescent="0.3">
      <c r="A1099" s="12" t="s">
        <v>2930</v>
      </c>
      <c r="B1099" s="13" t="s">
        <v>3618</v>
      </c>
      <c r="C1099" s="13" t="s">
        <v>6527</v>
      </c>
      <c r="D1099" s="13" t="s">
        <v>94</v>
      </c>
      <c r="E1099" s="13" t="s">
        <v>826</v>
      </c>
      <c r="F1099" s="13" t="s">
        <v>549</v>
      </c>
      <c r="G1099" s="13" t="s">
        <v>3617</v>
      </c>
      <c r="H1099" s="13" t="s">
        <v>18</v>
      </c>
      <c r="I1099" s="12" t="s">
        <v>3619</v>
      </c>
      <c r="J1099" s="13" t="s">
        <v>824</v>
      </c>
      <c r="K1099" s="13" t="s">
        <v>1659</v>
      </c>
      <c r="L1099" s="13" t="s">
        <v>316</v>
      </c>
      <c r="M1099" s="12" t="s">
        <v>552</v>
      </c>
      <c r="N1099" s="14" t="s">
        <v>6658</v>
      </c>
      <c r="O1099" s="7"/>
    </row>
    <row r="1100" spans="1:15" x14ac:dyDescent="0.3">
      <c r="A1100" s="12" t="s">
        <v>2930</v>
      </c>
      <c r="B1100" s="13" t="s">
        <v>4019</v>
      </c>
      <c r="C1100" s="13" t="s">
        <v>6527</v>
      </c>
      <c r="D1100" s="13" t="s">
        <v>94</v>
      </c>
      <c r="E1100" s="13" t="s">
        <v>826</v>
      </c>
      <c r="F1100" s="13" t="s">
        <v>603</v>
      </c>
      <c r="G1100" s="13" t="s">
        <v>4018</v>
      </c>
      <c r="H1100" s="13" t="s">
        <v>18</v>
      </c>
      <c r="I1100" s="12" t="s">
        <v>4020</v>
      </c>
      <c r="J1100" s="13" t="s">
        <v>824</v>
      </c>
      <c r="K1100" s="13" t="s">
        <v>1659</v>
      </c>
      <c r="L1100" s="13" t="s">
        <v>316</v>
      </c>
      <c r="M1100" s="12" t="s">
        <v>606</v>
      </c>
      <c r="N1100" s="14" t="s">
        <v>6658</v>
      </c>
      <c r="O1100" s="7"/>
    </row>
    <row r="1101" spans="1:15" x14ac:dyDescent="0.3">
      <c r="A1101" s="12" t="s">
        <v>625</v>
      </c>
      <c r="B1101" s="13" t="s">
        <v>4349</v>
      </c>
      <c r="C1101" s="13" t="s">
        <v>2506</v>
      </c>
      <c r="D1101" s="13" t="s">
        <v>304</v>
      </c>
      <c r="E1101" s="13" t="s">
        <v>826</v>
      </c>
      <c r="F1101" s="13" t="s">
        <v>626</v>
      </c>
      <c r="G1101" s="13" t="s">
        <v>4348</v>
      </c>
      <c r="H1101" s="13" t="s">
        <v>18</v>
      </c>
      <c r="I1101" s="12" t="s">
        <v>4350</v>
      </c>
      <c r="J1101" s="13" t="s">
        <v>3010</v>
      </c>
      <c r="K1101" s="13" t="s">
        <v>1659</v>
      </c>
      <c r="L1101" s="13" t="s">
        <v>6524</v>
      </c>
      <c r="M1101" s="12" t="s">
        <v>6533</v>
      </c>
      <c r="N1101" s="14" t="s">
        <v>6658</v>
      </c>
      <c r="O1101" s="7"/>
    </row>
    <row r="1102" spans="1:15" x14ac:dyDescent="0.3">
      <c r="A1102" s="12" t="s">
        <v>625</v>
      </c>
      <c r="B1102" s="13" t="s">
        <v>4352</v>
      </c>
      <c r="C1102" s="13" t="s">
        <v>2506</v>
      </c>
      <c r="D1102" s="13" t="s">
        <v>304</v>
      </c>
      <c r="E1102" s="13" t="s">
        <v>1343</v>
      </c>
      <c r="F1102" s="13" t="s">
        <v>626</v>
      </c>
      <c r="G1102" s="13" t="s">
        <v>4351</v>
      </c>
      <c r="H1102" s="13" t="s">
        <v>18</v>
      </c>
      <c r="I1102" s="12" t="s">
        <v>4353</v>
      </c>
      <c r="J1102" s="13" t="s">
        <v>3010</v>
      </c>
      <c r="K1102" s="13" t="s">
        <v>1659</v>
      </c>
      <c r="L1102" s="13" t="s">
        <v>6524</v>
      </c>
      <c r="M1102" s="12" t="s">
        <v>6533</v>
      </c>
      <c r="N1102" s="14" t="s">
        <v>6658</v>
      </c>
      <c r="O1102" s="7"/>
    </row>
    <row r="1103" spans="1:15" x14ac:dyDescent="0.3">
      <c r="A1103" s="12" t="s">
        <v>625</v>
      </c>
      <c r="B1103" s="13" t="s">
        <v>4355</v>
      </c>
      <c r="C1103" s="13" t="s">
        <v>2506</v>
      </c>
      <c r="D1103" s="13" t="s">
        <v>304</v>
      </c>
      <c r="E1103" s="13" t="s">
        <v>826</v>
      </c>
      <c r="F1103" s="13" t="s">
        <v>626</v>
      </c>
      <c r="G1103" s="13" t="s">
        <v>4354</v>
      </c>
      <c r="H1103" s="13" t="s">
        <v>18</v>
      </c>
      <c r="I1103" s="12" t="s">
        <v>4356</v>
      </c>
      <c r="J1103" s="13" t="s">
        <v>3010</v>
      </c>
      <c r="K1103" s="13" t="s">
        <v>1659</v>
      </c>
      <c r="L1103" s="13" t="s">
        <v>6524</v>
      </c>
      <c r="M1103" s="12" t="s">
        <v>6533</v>
      </c>
      <c r="N1103" s="14" t="s">
        <v>6658</v>
      </c>
      <c r="O1103" s="7"/>
    </row>
    <row r="1104" spans="1:15" x14ac:dyDescent="0.3">
      <c r="A1104" s="12" t="s">
        <v>625</v>
      </c>
      <c r="B1104" s="13" t="s">
        <v>4358</v>
      </c>
      <c r="C1104" s="13" t="s">
        <v>2506</v>
      </c>
      <c r="D1104" s="13" t="s">
        <v>304</v>
      </c>
      <c r="E1104" s="13" t="s">
        <v>826</v>
      </c>
      <c r="F1104" s="13" t="s">
        <v>626</v>
      </c>
      <c r="G1104" s="13" t="s">
        <v>4357</v>
      </c>
      <c r="H1104" s="13" t="s">
        <v>18</v>
      </c>
      <c r="I1104" s="12" t="s">
        <v>4359</v>
      </c>
      <c r="J1104" s="13" t="s">
        <v>3010</v>
      </c>
      <c r="K1104" s="13" t="s">
        <v>1659</v>
      </c>
      <c r="L1104" s="13" t="s">
        <v>6524</v>
      </c>
      <c r="M1104" s="12" t="s">
        <v>6529</v>
      </c>
      <c r="N1104" s="14" t="s">
        <v>6658</v>
      </c>
      <c r="O1104" s="7"/>
    </row>
    <row r="1105" spans="1:15" x14ac:dyDescent="0.3">
      <c r="A1105" s="12" t="s">
        <v>625</v>
      </c>
      <c r="B1105" s="13" t="s">
        <v>4361</v>
      </c>
      <c r="C1105" s="13" t="s">
        <v>2506</v>
      </c>
      <c r="D1105" s="13" t="s">
        <v>304</v>
      </c>
      <c r="E1105" s="13" t="s">
        <v>826</v>
      </c>
      <c r="F1105" s="13" t="s">
        <v>626</v>
      </c>
      <c r="G1105" s="13" t="s">
        <v>4360</v>
      </c>
      <c r="H1105" s="13" t="s">
        <v>18</v>
      </c>
      <c r="I1105" s="12" t="s">
        <v>4362</v>
      </c>
      <c r="J1105" s="13" t="s">
        <v>3010</v>
      </c>
      <c r="K1105" s="13" t="s">
        <v>1659</v>
      </c>
      <c r="L1105" s="13" t="s">
        <v>6524</v>
      </c>
      <c r="M1105" s="12" t="s">
        <v>585</v>
      </c>
      <c r="N1105" s="14" t="s">
        <v>6658</v>
      </c>
      <c r="O1105" s="7"/>
    </row>
    <row r="1106" spans="1:15" x14ac:dyDescent="0.3">
      <c r="A1106" s="12" t="s">
        <v>625</v>
      </c>
      <c r="B1106" s="13" t="s">
        <v>4364</v>
      </c>
      <c r="C1106" s="13" t="s">
        <v>2506</v>
      </c>
      <c r="D1106" s="13" t="s">
        <v>304</v>
      </c>
      <c r="E1106" s="13" t="s">
        <v>826</v>
      </c>
      <c r="F1106" s="13" t="s">
        <v>626</v>
      </c>
      <c r="G1106" s="13" t="s">
        <v>4363</v>
      </c>
      <c r="H1106" s="13" t="s">
        <v>18</v>
      </c>
      <c r="I1106" s="12" t="s">
        <v>4365</v>
      </c>
      <c r="J1106" s="13" t="s">
        <v>3010</v>
      </c>
      <c r="K1106" s="13" t="s">
        <v>1659</v>
      </c>
      <c r="L1106" s="13" t="s">
        <v>6524</v>
      </c>
      <c r="M1106" s="12" t="s">
        <v>6538</v>
      </c>
      <c r="N1106" s="14" t="s">
        <v>6658</v>
      </c>
      <c r="O1106" s="7"/>
    </row>
    <row r="1107" spans="1:15" x14ac:dyDescent="0.3">
      <c r="A1107" s="12" t="s">
        <v>625</v>
      </c>
      <c r="B1107" s="13" t="s">
        <v>4367</v>
      </c>
      <c r="C1107" s="13" t="s">
        <v>2506</v>
      </c>
      <c r="D1107" s="13" t="s">
        <v>304</v>
      </c>
      <c r="E1107" s="13" t="s">
        <v>826</v>
      </c>
      <c r="F1107" s="13" t="s">
        <v>626</v>
      </c>
      <c r="G1107" s="13" t="s">
        <v>4366</v>
      </c>
      <c r="H1107" s="13" t="s">
        <v>18</v>
      </c>
      <c r="I1107" s="12" t="s">
        <v>4368</v>
      </c>
      <c r="J1107" s="13" t="s">
        <v>3010</v>
      </c>
      <c r="K1107" s="13" t="s">
        <v>1659</v>
      </c>
      <c r="L1107" s="13" t="s">
        <v>6524</v>
      </c>
      <c r="M1107" s="12" t="s">
        <v>593</v>
      </c>
      <c r="N1107" s="14" t="s">
        <v>6658</v>
      </c>
      <c r="O1107" s="7"/>
    </row>
    <row r="1108" spans="1:15" x14ac:dyDescent="0.3">
      <c r="A1108" s="12" t="s">
        <v>625</v>
      </c>
      <c r="B1108" s="13" t="s">
        <v>4370</v>
      </c>
      <c r="C1108" s="13" t="s">
        <v>2506</v>
      </c>
      <c r="D1108" s="13" t="s">
        <v>304</v>
      </c>
      <c r="E1108" s="13" t="s">
        <v>826</v>
      </c>
      <c r="F1108" s="13" t="s">
        <v>626</v>
      </c>
      <c r="G1108" s="13" t="s">
        <v>4369</v>
      </c>
      <c r="H1108" s="13" t="s">
        <v>18</v>
      </c>
      <c r="I1108" s="12" t="s">
        <v>4371</v>
      </c>
      <c r="J1108" s="13" t="s">
        <v>3010</v>
      </c>
      <c r="K1108" s="13" t="s">
        <v>1659</v>
      </c>
      <c r="L1108" s="13" t="s">
        <v>6524</v>
      </c>
      <c r="M1108" s="12" t="s">
        <v>585</v>
      </c>
      <c r="N1108" s="14" t="s">
        <v>6658</v>
      </c>
      <c r="O1108" s="7"/>
    </row>
    <row r="1109" spans="1:15" x14ac:dyDescent="0.3">
      <c r="A1109" s="12" t="s">
        <v>625</v>
      </c>
      <c r="B1109" s="13" t="s">
        <v>4373</v>
      </c>
      <c r="C1109" s="13" t="s">
        <v>2506</v>
      </c>
      <c r="D1109" s="13" t="s">
        <v>304</v>
      </c>
      <c r="E1109" s="13" t="s">
        <v>826</v>
      </c>
      <c r="F1109" s="13" t="s">
        <v>626</v>
      </c>
      <c r="G1109" s="13" t="s">
        <v>4372</v>
      </c>
      <c r="H1109" s="13" t="s">
        <v>18</v>
      </c>
      <c r="I1109" s="12" t="s">
        <v>4374</v>
      </c>
      <c r="J1109" s="13" t="s">
        <v>3010</v>
      </c>
      <c r="K1109" s="13" t="s">
        <v>1659</v>
      </c>
      <c r="L1109" s="13" t="s">
        <v>6524</v>
      </c>
      <c r="M1109" s="12" t="s">
        <v>585</v>
      </c>
      <c r="N1109" s="14" t="s">
        <v>6658</v>
      </c>
      <c r="O1109" s="7"/>
    </row>
    <row r="1110" spans="1:15" x14ac:dyDescent="0.3">
      <c r="A1110" s="12" t="s">
        <v>625</v>
      </c>
      <c r="B1110" s="13" t="s">
        <v>4376</v>
      </c>
      <c r="C1110" s="13" t="s">
        <v>2506</v>
      </c>
      <c r="D1110" s="13" t="s">
        <v>304</v>
      </c>
      <c r="E1110" s="13" t="s">
        <v>826</v>
      </c>
      <c r="F1110" s="13" t="s">
        <v>626</v>
      </c>
      <c r="G1110" s="13" t="s">
        <v>4375</v>
      </c>
      <c r="H1110" s="13" t="s">
        <v>18</v>
      </c>
      <c r="I1110" s="12" t="s">
        <v>4377</v>
      </c>
      <c r="J1110" s="13" t="s">
        <v>3010</v>
      </c>
      <c r="K1110" s="13" t="s">
        <v>1659</v>
      </c>
      <c r="L1110" s="13" t="s">
        <v>6524</v>
      </c>
      <c r="M1110" s="12" t="s">
        <v>585</v>
      </c>
      <c r="N1110" s="14" t="s">
        <v>6658</v>
      </c>
      <c r="O1110" s="7"/>
    </row>
    <row r="1111" spans="1:15" x14ac:dyDescent="0.3">
      <c r="A1111" s="12" t="s">
        <v>625</v>
      </c>
      <c r="B1111" s="13" t="s">
        <v>4379</v>
      </c>
      <c r="C1111" s="13" t="s">
        <v>2506</v>
      </c>
      <c r="D1111" s="13" t="s">
        <v>304</v>
      </c>
      <c r="E1111" s="13" t="s">
        <v>826</v>
      </c>
      <c r="F1111" s="13" t="s">
        <v>626</v>
      </c>
      <c r="G1111" s="13" t="s">
        <v>4378</v>
      </c>
      <c r="H1111" s="13" t="s">
        <v>18</v>
      </c>
      <c r="I1111" s="12" t="s">
        <v>4380</v>
      </c>
      <c r="J1111" s="13" t="s">
        <v>3010</v>
      </c>
      <c r="K1111" s="13" t="s">
        <v>1659</v>
      </c>
      <c r="L1111" s="13" t="s">
        <v>6524</v>
      </c>
      <c r="M1111" s="12" t="s">
        <v>585</v>
      </c>
      <c r="N1111" s="14" t="s">
        <v>6658</v>
      </c>
      <c r="O1111" s="7"/>
    </row>
    <row r="1112" spans="1:15" x14ac:dyDescent="0.3">
      <c r="A1112" s="12" t="s">
        <v>625</v>
      </c>
      <c r="B1112" s="13" t="s">
        <v>4382</v>
      </c>
      <c r="C1112" s="13" t="s">
        <v>2506</v>
      </c>
      <c r="D1112" s="13" t="s">
        <v>304</v>
      </c>
      <c r="E1112" s="13" t="s">
        <v>826</v>
      </c>
      <c r="F1112" s="13" t="s">
        <v>626</v>
      </c>
      <c r="G1112" s="13" t="s">
        <v>4381</v>
      </c>
      <c r="H1112" s="13" t="s">
        <v>18</v>
      </c>
      <c r="I1112" s="12" t="s">
        <v>4383</v>
      </c>
      <c r="J1112" s="13" t="s">
        <v>3010</v>
      </c>
      <c r="K1112" s="13" t="s">
        <v>1659</v>
      </c>
      <c r="L1112" s="13" t="s">
        <v>6524</v>
      </c>
      <c r="M1112" s="12" t="s">
        <v>6529</v>
      </c>
      <c r="N1112" s="14" t="s">
        <v>6658</v>
      </c>
      <c r="O1112" s="7"/>
    </row>
    <row r="1113" spans="1:15" x14ac:dyDescent="0.3">
      <c r="A1113" s="12" t="s">
        <v>625</v>
      </c>
      <c r="B1113" s="13" t="s">
        <v>4385</v>
      </c>
      <c r="C1113" s="13" t="s">
        <v>2506</v>
      </c>
      <c r="D1113" s="13" t="s">
        <v>304</v>
      </c>
      <c r="E1113" s="13" t="s">
        <v>826</v>
      </c>
      <c r="F1113" s="13" t="s">
        <v>626</v>
      </c>
      <c r="G1113" s="13" t="s">
        <v>4384</v>
      </c>
      <c r="H1113" s="13" t="s">
        <v>18</v>
      </c>
      <c r="I1113" s="12" t="s">
        <v>4386</v>
      </c>
      <c r="J1113" s="13" t="s">
        <v>3010</v>
      </c>
      <c r="K1113" s="13" t="s">
        <v>1659</v>
      </c>
      <c r="L1113" s="13" t="s">
        <v>6524</v>
      </c>
      <c r="M1113" s="12" t="s">
        <v>6540</v>
      </c>
      <c r="N1113" s="14" t="s">
        <v>6658</v>
      </c>
      <c r="O1113" s="7"/>
    </row>
    <row r="1114" spans="1:15" x14ac:dyDescent="0.3">
      <c r="A1114" s="12" t="s">
        <v>625</v>
      </c>
      <c r="B1114" s="13" t="s">
        <v>4388</v>
      </c>
      <c r="C1114" s="13" t="s">
        <v>2506</v>
      </c>
      <c r="D1114" s="13" t="s">
        <v>304</v>
      </c>
      <c r="E1114" s="13" t="s">
        <v>826</v>
      </c>
      <c r="F1114" s="13" t="s">
        <v>626</v>
      </c>
      <c r="G1114" s="13" t="s">
        <v>4387</v>
      </c>
      <c r="H1114" s="13" t="s">
        <v>18</v>
      </c>
      <c r="I1114" s="12" t="s">
        <v>4389</v>
      </c>
      <c r="J1114" s="13" t="s">
        <v>3010</v>
      </c>
      <c r="K1114" s="13" t="s">
        <v>1659</v>
      </c>
      <c r="L1114" s="13" t="s">
        <v>6524</v>
      </c>
      <c r="M1114" s="12" t="s">
        <v>6533</v>
      </c>
      <c r="N1114" s="14" t="s">
        <v>6658</v>
      </c>
      <c r="O1114" s="7"/>
    </row>
    <row r="1115" spans="1:15" x14ac:dyDescent="0.3">
      <c r="A1115" s="12" t="s">
        <v>625</v>
      </c>
      <c r="B1115" s="13" t="s">
        <v>4391</v>
      </c>
      <c r="C1115" s="13" t="s">
        <v>2506</v>
      </c>
      <c r="D1115" s="13" t="s">
        <v>304</v>
      </c>
      <c r="E1115" s="13" t="s">
        <v>826</v>
      </c>
      <c r="F1115" s="13" t="s">
        <v>626</v>
      </c>
      <c r="G1115" s="13" t="s">
        <v>4390</v>
      </c>
      <c r="H1115" s="13" t="s">
        <v>18</v>
      </c>
      <c r="I1115" s="12" t="s">
        <v>4392</v>
      </c>
      <c r="J1115" s="13" t="s">
        <v>3010</v>
      </c>
      <c r="K1115" s="13" t="s">
        <v>1659</v>
      </c>
      <c r="L1115" s="13" t="s">
        <v>6524</v>
      </c>
      <c r="M1115" s="12" t="s">
        <v>6533</v>
      </c>
      <c r="N1115" s="14" t="s">
        <v>6658</v>
      </c>
      <c r="O1115" s="7"/>
    </row>
    <row r="1116" spans="1:15" x14ac:dyDescent="0.3">
      <c r="A1116" s="12" t="s">
        <v>625</v>
      </c>
      <c r="B1116" s="13" t="s">
        <v>4394</v>
      </c>
      <c r="C1116" s="13" t="s">
        <v>2506</v>
      </c>
      <c r="D1116" s="13" t="s">
        <v>304</v>
      </c>
      <c r="E1116" s="13" t="s">
        <v>826</v>
      </c>
      <c r="F1116" s="13" t="s">
        <v>626</v>
      </c>
      <c r="G1116" s="13" t="s">
        <v>4393</v>
      </c>
      <c r="H1116" s="13" t="s">
        <v>18</v>
      </c>
      <c r="I1116" s="12" t="s">
        <v>4395</v>
      </c>
      <c r="J1116" s="13" t="s">
        <v>3010</v>
      </c>
      <c r="K1116" s="13" t="s">
        <v>1659</v>
      </c>
      <c r="L1116" s="13" t="s">
        <v>6524</v>
      </c>
      <c r="M1116" s="12" t="s">
        <v>6529</v>
      </c>
      <c r="N1116" s="14" t="s">
        <v>6658</v>
      </c>
      <c r="O1116" s="7"/>
    </row>
    <row r="1117" spans="1:15" x14ac:dyDescent="0.3">
      <c r="A1117" s="12" t="s">
        <v>625</v>
      </c>
      <c r="B1117" s="13" t="s">
        <v>4397</v>
      </c>
      <c r="C1117" s="13" t="s">
        <v>2506</v>
      </c>
      <c r="D1117" s="13" t="s">
        <v>304</v>
      </c>
      <c r="E1117" s="13" t="s">
        <v>826</v>
      </c>
      <c r="F1117" s="13" t="s">
        <v>626</v>
      </c>
      <c r="G1117" s="13" t="s">
        <v>4396</v>
      </c>
      <c r="H1117" s="13" t="s">
        <v>18</v>
      </c>
      <c r="I1117" s="12" t="s">
        <v>4398</v>
      </c>
      <c r="J1117" s="13" t="s">
        <v>3010</v>
      </c>
      <c r="K1117" s="13" t="s">
        <v>1659</v>
      </c>
      <c r="L1117" s="13" t="s">
        <v>6524</v>
      </c>
      <c r="M1117" s="12" t="s">
        <v>6529</v>
      </c>
      <c r="N1117" s="14" t="s">
        <v>6658</v>
      </c>
      <c r="O1117" s="7"/>
    </row>
    <row r="1118" spans="1:15" x14ac:dyDescent="0.3">
      <c r="A1118" s="12" t="s">
        <v>625</v>
      </c>
      <c r="B1118" s="13" t="s">
        <v>4400</v>
      </c>
      <c r="C1118" s="13" t="s">
        <v>2506</v>
      </c>
      <c r="D1118" s="13" t="s">
        <v>304</v>
      </c>
      <c r="E1118" s="13" t="s">
        <v>826</v>
      </c>
      <c r="F1118" s="13" t="s">
        <v>626</v>
      </c>
      <c r="G1118" s="13" t="s">
        <v>4399</v>
      </c>
      <c r="H1118" s="13" t="s">
        <v>18</v>
      </c>
      <c r="I1118" s="12" t="s">
        <v>4401</v>
      </c>
      <c r="J1118" s="13" t="s">
        <v>3010</v>
      </c>
      <c r="K1118" s="13" t="s">
        <v>1659</v>
      </c>
      <c r="L1118" s="13" t="s">
        <v>6524</v>
      </c>
      <c r="M1118" s="12" t="s">
        <v>589</v>
      </c>
      <c r="N1118" s="14" t="s">
        <v>6658</v>
      </c>
      <c r="O1118" s="7"/>
    </row>
    <row r="1119" spans="1:15" x14ac:dyDescent="0.3">
      <c r="A1119" s="12" t="s">
        <v>625</v>
      </c>
      <c r="B1119" s="13" t="s">
        <v>4403</v>
      </c>
      <c r="C1119" s="13" t="s">
        <v>2506</v>
      </c>
      <c r="D1119" s="13" t="s">
        <v>304</v>
      </c>
      <c r="E1119" s="13" t="s">
        <v>826</v>
      </c>
      <c r="F1119" s="13" t="s">
        <v>626</v>
      </c>
      <c r="G1119" s="13" t="s">
        <v>4402</v>
      </c>
      <c r="H1119" s="13" t="s">
        <v>18</v>
      </c>
      <c r="I1119" s="12" t="s">
        <v>4404</v>
      </c>
      <c r="J1119" s="13" t="s">
        <v>3010</v>
      </c>
      <c r="K1119" s="13" t="s">
        <v>1659</v>
      </c>
      <c r="L1119" s="13" t="s">
        <v>6524</v>
      </c>
      <c r="M1119" s="12" t="s">
        <v>6529</v>
      </c>
      <c r="N1119" s="14" t="s">
        <v>6658</v>
      </c>
      <c r="O1119" s="7"/>
    </row>
    <row r="1120" spans="1:15" x14ac:dyDescent="0.3">
      <c r="A1120" s="12" t="s">
        <v>625</v>
      </c>
      <c r="B1120" s="13" t="s">
        <v>4406</v>
      </c>
      <c r="C1120" s="13" t="s">
        <v>2506</v>
      </c>
      <c r="D1120" s="13" t="s">
        <v>304</v>
      </c>
      <c r="E1120" s="13" t="s">
        <v>826</v>
      </c>
      <c r="F1120" s="13" t="s">
        <v>626</v>
      </c>
      <c r="G1120" s="13" t="s">
        <v>4405</v>
      </c>
      <c r="H1120" s="13" t="s">
        <v>18</v>
      </c>
      <c r="I1120" s="12" t="s">
        <v>4407</v>
      </c>
      <c r="J1120" s="13" t="s">
        <v>3010</v>
      </c>
      <c r="K1120" s="13" t="s">
        <v>1659</v>
      </c>
      <c r="L1120" s="13" t="s">
        <v>6524</v>
      </c>
      <c r="M1120" s="12" t="s">
        <v>6529</v>
      </c>
      <c r="N1120" s="14" t="s">
        <v>6658</v>
      </c>
      <c r="O1120" s="7"/>
    </row>
    <row r="1121" spans="1:15" x14ac:dyDescent="0.3">
      <c r="A1121" s="12" t="s">
        <v>625</v>
      </c>
      <c r="B1121" s="13" t="s">
        <v>4409</v>
      </c>
      <c r="C1121" s="13" t="s">
        <v>2506</v>
      </c>
      <c r="D1121" s="13" t="s">
        <v>304</v>
      </c>
      <c r="E1121" s="13" t="s">
        <v>826</v>
      </c>
      <c r="F1121" s="13" t="s">
        <v>626</v>
      </c>
      <c r="G1121" s="13" t="s">
        <v>4408</v>
      </c>
      <c r="H1121" s="13" t="s">
        <v>18</v>
      </c>
      <c r="I1121" s="12" t="s">
        <v>4011</v>
      </c>
      <c r="J1121" s="13" t="s">
        <v>3010</v>
      </c>
      <c r="K1121" s="13" t="s">
        <v>1659</v>
      </c>
      <c r="L1121" s="13" t="s">
        <v>6524</v>
      </c>
      <c r="M1121" s="12" t="s">
        <v>6529</v>
      </c>
      <c r="N1121" s="14" t="s">
        <v>6658</v>
      </c>
      <c r="O1121" s="7"/>
    </row>
    <row r="1122" spans="1:15" x14ac:dyDescent="0.3">
      <c r="A1122" s="12" t="s">
        <v>625</v>
      </c>
      <c r="B1122" s="13" t="s">
        <v>4411</v>
      </c>
      <c r="C1122" s="13" t="s">
        <v>2506</v>
      </c>
      <c r="D1122" s="13" t="s">
        <v>304</v>
      </c>
      <c r="E1122" s="13" t="s">
        <v>826</v>
      </c>
      <c r="F1122" s="13" t="s">
        <v>626</v>
      </c>
      <c r="G1122" s="13" t="s">
        <v>4410</v>
      </c>
      <c r="H1122" s="13" t="s">
        <v>18</v>
      </c>
      <c r="I1122" s="12" t="s">
        <v>4412</v>
      </c>
      <c r="J1122" s="13" t="s">
        <v>3010</v>
      </c>
      <c r="K1122" s="13" t="s">
        <v>1659</v>
      </c>
      <c r="L1122" s="13" t="s">
        <v>6524</v>
      </c>
      <c r="M1122" s="12" t="s">
        <v>6533</v>
      </c>
      <c r="N1122" s="14" t="s">
        <v>6658</v>
      </c>
      <c r="O1122" s="7"/>
    </row>
    <row r="1123" spans="1:15" x14ac:dyDescent="0.3">
      <c r="A1123" s="12" t="s">
        <v>625</v>
      </c>
      <c r="B1123" s="13" t="s">
        <v>4414</v>
      </c>
      <c r="C1123" s="13" t="s">
        <v>2506</v>
      </c>
      <c r="D1123" s="13" t="s">
        <v>304</v>
      </c>
      <c r="E1123" s="13" t="s">
        <v>826</v>
      </c>
      <c r="F1123" s="13" t="s">
        <v>626</v>
      </c>
      <c r="G1123" s="13" t="s">
        <v>4413</v>
      </c>
      <c r="H1123" s="13" t="s">
        <v>18</v>
      </c>
      <c r="I1123" s="12" t="s">
        <v>4415</v>
      </c>
      <c r="J1123" s="13" t="s">
        <v>3010</v>
      </c>
      <c r="K1123" s="13" t="s">
        <v>1659</v>
      </c>
      <c r="L1123" s="13" t="s">
        <v>6524</v>
      </c>
      <c r="M1123" s="12" t="s">
        <v>593</v>
      </c>
      <c r="N1123" s="14" t="s">
        <v>6658</v>
      </c>
      <c r="O1123" s="7"/>
    </row>
    <row r="1124" spans="1:15" x14ac:dyDescent="0.3">
      <c r="A1124" s="12" t="s">
        <v>625</v>
      </c>
      <c r="B1124" s="13" t="s">
        <v>4417</v>
      </c>
      <c r="C1124" s="13" t="s">
        <v>2506</v>
      </c>
      <c r="D1124" s="13" t="s">
        <v>304</v>
      </c>
      <c r="E1124" s="13" t="s">
        <v>826</v>
      </c>
      <c r="F1124" s="13" t="s">
        <v>626</v>
      </c>
      <c r="G1124" s="13" t="s">
        <v>4416</v>
      </c>
      <c r="H1124" s="13" t="s">
        <v>18</v>
      </c>
      <c r="I1124" s="12" t="s">
        <v>4418</v>
      </c>
      <c r="J1124" s="13" t="s">
        <v>3010</v>
      </c>
      <c r="K1124" s="13" t="s">
        <v>1659</v>
      </c>
      <c r="L1124" s="13" t="s">
        <v>6524</v>
      </c>
      <c r="M1124" s="12" t="s">
        <v>585</v>
      </c>
      <c r="N1124" s="14" t="s">
        <v>6658</v>
      </c>
      <c r="O1124" s="7"/>
    </row>
    <row r="1125" spans="1:15" x14ac:dyDescent="0.3">
      <c r="A1125" s="12" t="s">
        <v>625</v>
      </c>
      <c r="B1125" s="13" t="s">
        <v>4420</v>
      </c>
      <c r="C1125" s="13" t="s">
        <v>2506</v>
      </c>
      <c r="D1125" s="13" t="s">
        <v>304</v>
      </c>
      <c r="E1125" s="13" t="s">
        <v>826</v>
      </c>
      <c r="F1125" s="13" t="s">
        <v>626</v>
      </c>
      <c r="G1125" s="13" t="s">
        <v>4419</v>
      </c>
      <c r="H1125" s="13" t="s">
        <v>18</v>
      </c>
      <c r="I1125" s="12" t="s">
        <v>4421</v>
      </c>
      <c r="J1125" s="13" t="s">
        <v>3010</v>
      </c>
      <c r="K1125" s="13" t="s">
        <v>1659</v>
      </c>
      <c r="L1125" s="13" t="s">
        <v>6524</v>
      </c>
      <c r="M1125" s="12" t="s">
        <v>585</v>
      </c>
      <c r="N1125" s="14" t="s">
        <v>6658</v>
      </c>
      <c r="O1125" s="7"/>
    </row>
    <row r="1126" spans="1:15" x14ac:dyDescent="0.3">
      <c r="A1126" s="12" t="s">
        <v>625</v>
      </c>
      <c r="B1126" s="13" t="s">
        <v>4423</v>
      </c>
      <c r="C1126" s="13" t="s">
        <v>2506</v>
      </c>
      <c r="D1126" s="13" t="s">
        <v>304</v>
      </c>
      <c r="E1126" s="13" t="s">
        <v>826</v>
      </c>
      <c r="F1126" s="13" t="s">
        <v>626</v>
      </c>
      <c r="G1126" s="13" t="s">
        <v>4422</v>
      </c>
      <c r="H1126" s="13" t="s">
        <v>18</v>
      </c>
      <c r="I1126" s="12" t="s">
        <v>4424</v>
      </c>
      <c r="J1126" s="13" t="s">
        <v>3010</v>
      </c>
      <c r="K1126" s="13" t="s">
        <v>1659</v>
      </c>
      <c r="L1126" s="13" t="s">
        <v>6524</v>
      </c>
      <c r="M1126" s="12" t="s">
        <v>585</v>
      </c>
      <c r="N1126" s="14" t="s">
        <v>6658</v>
      </c>
      <c r="O1126" s="7"/>
    </row>
    <row r="1127" spans="1:15" x14ac:dyDescent="0.3">
      <c r="A1127" s="12" t="s">
        <v>625</v>
      </c>
      <c r="B1127" s="13" t="s">
        <v>4426</v>
      </c>
      <c r="C1127" s="13" t="s">
        <v>2506</v>
      </c>
      <c r="D1127" s="13" t="s">
        <v>304</v>
      </c>
      <c r="E1127" s="13" t="s">
        <v>826</v>
      </c>
      <c r="F1127" s="13" t="s">
        <v>626</v>
      </c>
      <c r="G1127" s="13" t="s">
        <v>4425</v>
      </c>
      <c r="H1127" s="13" t="s">
        <v>18</v>
      </c>
      <c r="I1127" s="12" t="s">
        <v>4427</v>
      </c>
      <c r="J1127" s="13" t="s">
        <v>3010</v>
      </c>
      <c r="K1127" s="13" t="s">
        <v>1659</v>
      </c>
      <c r="L1127" s="13" t="s">
        <v>6524</v>
      </c>
      <c r="M1127" s="12" t="s">
        <v>6533</v>
      </c>
      <c r="N1127" s="14" t="s">
        <v>6658</v>
      </c>
      <c r="O1127" s="7"/>
    </row>
    <row r="1128" spans="1:15" x14ac:dyDescent="0.3">
      <c r="A1128" s="12" t="s">
        <v>625</v>
      </c>
      <c r="B1128" s="13" t="s">
        <v>4429</v>
      </c>
      <c r="C1128" s="13" t="s">
        <v>2506</v>
      </c>
      <c r="D1128" s="13" t="s">
        <v>304</v>
      </c>
      <c r="E1128" s="13" t="s">
        <v>826</v>
      </c>
      <c r="F1128" s="13" t="s">
        <v>626</v>
      </c>
      <c r="G1128" s="13" t="s">
        <v>4428</v>
      </c>
      <c r="H1128" s="13" t="s">
        <v>18</v>
      </c>
      <c r="I1128" s="12" t="s">
        <v>4430</v>
      </c>
      <c r="J1128" s="13" t="s">
        <v>3010</v>
      </c>
      <c r="K1128" s="13" t="s">
        <v>1659</v>
      </c>
      <c r="L1128" s="13" t="s">
        <v>6524</v>
      </c>
      <c r="M1128" s="12" t="s">
        <v>585</v>
      </c>
      <c r="N1128" s="14" t="s">
        <v>6658</v>
      </c>
      <c r="O1128" s="7"/>
    </row>
    <row r="1129" spans="1:15" x14ac:dyDescent="0.3">
      <c r="A1129" s="12" t="s">
        <v>625</v>
      </c>
      <c r="B1129" s="13" t="s">
        <v>4432</v>
      </c>
      <c r="C1129" s="13" t="s">
        <v>2506</v>
      </c>
      <c r="D1129" s="13" t="s">
        <v>304</v>
      </c>
      <c r="E1129" s="13" t="s">
        <v>826</v>
      </c>
      <c r="F1129" s="13" t="s">
        <v>626</v>
      </c>
      <c r="G1129" s="13" t="s">
        <v>4431</v>
      </c>
      <c r="H1129" s="13" t="s">
        <v>18</v>
      </c>
      <c r="I1129" s="12" t="s">
        <v>4433</v>
      </c>
      <c r="J1129" s="13" t="s">
        <v>3010</v>
      </c>
      <c r="K1129" s="13" t="s">
        <v>1659</v>
      </c>
      <c r="L1129" s="13" t="s">
        <v>6524</v>
      </c>
      <c r="M1129" s="12" t="s">
        <v>593</v>
      </c>
      <c r="N1129" s="14" t="s">
        <v>6658</v>
      </c>
      <c r="O1129" s="7"/>
    </row>
    <row r="1130" spans="1:15" x14ac:dyDescent="0.3">
      <c r="A1130" s="12" t="s">
        <v>625</v>
      </c>
      <c r="B1130" s="13" t="s">
        <v>4435</v>
      </c>
      <c r="C1130" s="13" t="s">
        <v>2506</v>
      </c>
      <c r="D1130" s="13" t="s">
        <v>304</v>
      </c>
      <c r="E1130" s="13" t="s">
        <v>826</v>
      </c>
      <c r="F1130" s="13" t="s">
        <v>626</v>
      </c>
      <c r="G1130" s="13" t="s">
        <v>4434</v>
      </c>
      <c r="H1130" s="13" t="s">
        <v>18</v>
      </c>
      <c r="I1130" s="12" t="s">
        <v>4436</v>
      </c>
      <c r="J1130" s="13" t="s">
        <v>3010</v>
      </c>
      <c r="K1130" s="13" t="s">
        <v>1659</v>
      </c>
      <c r="L1130" s="13" t="s">
        <v>6524</v>
      </c>
      <c r="M1130" s="12" t="s">
        <v>589</v>
      </c>
      <c r="N1130" s="14" t="s">
        <v>6658</v>
      </c>
      <c r="O1130" s="7"/>
    </row>
    <row r="1131" spans="1:15" x14ac:dyDescent="0.3">
      <c r="A1131" s="12" t="s">
        <v>625</v>
      </c>
      <c r="B1131" s="13" t="s">
        <v>4438</v>
      </c>
      <c r="C1131" s="13" t="s">
        <v>2506</v>
      </c>
      <c r="D1131" s="13" t="s">
        <v>304</v>
      </c>
      <c r="E1131" s="13" t="s">
        <v>1343</v>
      </c>
      <c r="F1131" s="13" t="s">
        <v>626</v>
      </c>
      <c r="G1131" s="13" t="s">
        <v>4437</v>
      </c>
      <c r="H1131" s="13" t="s">
        <v>18</v>
      </c>
      <c r="I1131" s="12" t="s">
        <v>4439</v>
      </c>
      <c r="J1131" s="13" t="s">
        <v>3010</v>
      </c>
      <c r="K1131" s="13" t="s">
        <v>1659</v>
      </c>
      <c r="L1131" s="13" t="s">
        <v>6524</v>
      </c>
      <c r="M1131" s="12" t="s">
        <v>6533</v>
      </c>
      <c r="N1131" s="14" t="s">
        <v>6658</v>
      </c>
      <c r="O1131" s="7"/>
    </row>
    <row r="1132" spans="1:15" x14ac:dyDescent="0.3">
      <c r="A1132" s="12" t="s">
        <v>625</v>
      </c>
      <c r="B1132" s="13" t="s">
        <v>4441</v>
      </c>
      <c r="C1132" s="13" t="s">
        <v>2506</v>
      </c>
      <c r="D1132" s="13" t="s">
        <v>304</v>
      </c>
      <c r="E1132" s="13" t="s">
        <v>1343</v>
      </c>
      <c r="F1132" s="13" t="s">
        <v>626</v>
      </c>
      <c r="G1132" s="13" t="s">
        <v>4440</v>
      </c>
      <c r="H1132" s="13" t="s">
        <v>18</v>
      </c>
      <c r="I1132" s="12" t="s">
        <v>4442</v>
      </c>
      <c r="J1132" s="13" t="s">
        <v>3010</v>
      </c>
      <c r="K1132" s="13" t="s">
        <v>1659</v>
      </c>
      <c r="L1132" s="13" t="s">
        <v>6524</v>
      </c>
      <c r="M1132" s="12" t="s">
        <v>6529</v>
      </c>
      <c r="N1132" s="14" t="s">
        <v>6658</v>
      </c>
      <c r="O1132" s="7"/>
    </row>
    <row r="1133" spans="1:15" x14ac:dyDescent="0.3">
      <c r="A1133" s="12" t="s">
        <v>625</v>
      </c>
      <c r="B1133" s="13" t="s">
        <v>4444</v>
      </c>
      <c r="C1133" s="13" t="s">
        <v>2506</v>
      </c>
      <c r="D1133" s="13" t="s">
        <v>304</v>
      </c>
      <c r="E1133" s="13" t="s">
        <v>1343</v>
      </c>
      <c r="F1133" s="13" t="s">
        <v>626</v>
      </c>
      <c r="G1133" s="13" t="s">
        <v>4443</v>
      </c>
      <c r="H1133" s="13" t="s">
        <v>18</v>
      </c>
      <c r="I1133" s="12" t="s">
        <v>4445</v>
      </c>
      <c r="J1133" s="13" t="s">
        <v>3010</v>
      </c>
      <c r="K1133" s="13" t="s">
        <v>1659</v>
      </c>
      <c r="L1133" s="13" t="s">
        <v>6524</v>
      </c>
      <c r="M1133" s="12" t="s">
        <v>6533</v>
      </c>
      <c r="N1133" s="14" t="s">
        <v>6658</v>
      </c>
      <c r="O1133" s="7"/>
    </row>
    <row r="1134" spans="1:15" x14ac:dyDescent="0.3">
      <c r="A1134" s="12" t="s">
        <v>625</v>
      </c>
      <c r="B1134" s="13" t="s">
        <v>4255</v>
      </c>
      <c r="C1134" s="13" t="s">
        <v>6527</v>
      </c>
      <c r="D1134" s="13" t="s">
        <v>304</v>
      </c>
      <c r="E1134" s="13" t="s">
        <v>826</v>
      </c>
      <c r="F1134" s="13" t="s">
        <v>626</v>
      </c>
      <c r="G1134" s="13" t="s">
        <v>4254</v>
      </c>
      <c r="H1134" s="13" t="s">
        <v>18</v>
      </c>
      <c r="I1134" s="12" t="s">
        <v>4256</v>
      </c>
      <c r="J1134" s="13" t="s">
        <v>3010</v>
      </c>
      <c r="K1134" s="13" t="s">
        <v>1659</v>
      </c>
      <c r="L1134" s="13" t="s">
        <v>6524</v>
      </c>
      <c r="M1134" s="12" t="s">
        <v>6529</v>
      </c>
      <c r="N1134" s="14" t="s">
        <v>6658</v>
      </c>
      <c r="O1134" s="7"/>
    </row>
    <row r="1135" spans="1:15" x14ac:dyDescent="0.3">
      <c r="A1135" s="12" t="s">
        <v>625</v>
      </c>
      <c r="B1135" s="13" t="s">
        <v>4258</v>
      </c>
      <c r="C1135" s="13" t="s">
        <v>6527</v>
      </c>
      <c r="D1135" s="13" t="s">
        <v>304</v>
      </c>
      <c r="E1135" s="13" t="s">
        <v>826</v>
      </c>
      <c r="F1135" s="13" t="s">
        <v>626</v>
      </c>
      <c r="G1135" s="13" t="s">
        <v>4257</v>
      </c>
      <c r="H1135" s="13" t="s">
        <v>18</v>
      </c>
      <c r="I1135" s="12" t="s">
        <v>4259</v>
      </c>
      <c r="J1135" s="13" t="s">
        <v>3010</v>
      </c>
      <c r="K1135" s="13" t="s">
        <v>1659</v>
      </c>
      <c r="L1135" s="13" t="s">
        <v>6524</v>
      </c>
      <c r="M1135" s="12" t="s">
        <v>6529</v>
      </c>
      <c r="N1135" s="14" t="s">
        <v>6658</v>
      </c>
      <c r="O1135" s="7"/>
    </row>
    <row r="1136" spans="1:15" x14ac:dyDescent="0.3">
      <c r="A1136" s="12" t="s">
        <v>625</v>
      </c>
      <c r="B1136" s="13" t="s">
        <v>4261</v>
      </c>
      <c r="C1136" s="13" t="s">
        <v>6527</v>
      </c>
      <c r="D1136" s="13" t="s">
        <v>304</v>
      </c>
      <c r="E1136" s="13" t="s">
        <v>826</v>
      </c>
      <c r="F1136" s="13" t="s">
        <v>626</v>
      </c>
      <c r="G1136" s="13" t="s">
        <v>4260</v>
      </c>
      <c r="H1136" s="13" t="s">
        <v>18</v>
      </c>
      <c r="I1136" s="12" t="s">
        <v>4262</v>
      </c>
      <c r="J1136" s="13" t="s">
        <v>3010</v>
      </c>
      <c r="K1136" s="13" t="s">
        <v>1659</v>
      </c>
      <c r="L1136" s="13" t="s">
        <v>6524</v>
      </c>
      <c r="M1136" s="12" t="s">
        <v>6529</v>
      </c>
      <c r="N1136" s="14" t="s">
        <v>6658</v>
      </c>
      <c r="O1136" s="7"/>
    </row>
    <row r="1137" spans="1:15" x14ac:dyDescent="0.3">
      <c r="A1137" s="12" t="s">
        <v>625</v>
      </c>
      <c r="B1137" s="13" t="s">
        <v>4264</v>
      </c>
      <c r="C1137" s="13" t="s">
        <v>6527</v>
      </c>
      <c r="D1137" s="13" t="s">
        <v>304</v>
      </c>
      <c r="E1137" s="13" t="s">
        <v>826</v>
      </c>
      <c r="F1137" s="13" t="s">
        <v>626</v>
      </c>
      <c r="G1137" s="13" t="s">
        <v>4263</v>
      </c>
      <c r="H1137" s="13" t="s">
        <v>18</v>
      </c>
      <c r="I1137" s="12" t="s">
        <v>4017</v>
      </c>
      <c r="J1137" s="13" t="s">
        <v>3010</v>
      </c>
      <c r="K1137" s="13" t="s">
        <v>1659</v>
      </c>
      <c r="L1137" s="13" t="s">
        <v>6524</v>
      </c>
      <c r="M1137" s="12" t="s">
        <v>6529</v>
      </c>
      <c r="N1137" s="14" t="s">
        <v>6658</v>
      </c>
      <c r="O1137" s="7"/>
    </row>
    <row r="1138" spans="1:15" x14ac:dyDescent="0.3">
      <c r="A1138" s="12" t="s">
        <v>625</v>
      </c>
      <c r="B1138" s="13" t="s">
        <v>4266</v>
      </c>
      <c r="C1138" s="13" t="s">
        <v>6527</v>
      </c>
      <c r="D1138" s="13" t="s">
        <v>304</v>
      </c>
      <c r="E1138" s="13" t="s">
        <v>826</v>
      </c>
      <c r="F1138" s="13" t="s">
        <v>626</v>
      </c>
      <c r="G1138" s="13" t="s">
        <v>4265</v>
      </c>
      <c r="H1138" s="13" t="s">
        <v>18</v>
      </c>
      <c r="I1138" s="12" t="s">
        <v>4267</v>
      </c>
      <c r="J1138" s="13" t="s">
        <v>3010</v>
      </c>
      <c r="K1138" s="13" t="s">
        <v>1659</v>
      </c>
      <c r="L1138" s="13" t="s">
        <v>6524</v>
      </c>
      <c r="M1138" s="12" t="s">
        <v>6529</v>
      </c>
      <c r="N1138" s="14" t="s">
        <v>6658</v>
      </c>
      <c r="O1138" s="7"/>
    </row>
    <row r="1139" spans="1:15" x14ac:dyDescent="0.3">
      <c r="A1139" s="12" t="s">
        <v>625</v>
      </c>
      <c r="B1139" s="13" t="s">
        <v>4269</v>
      </c>
      <c r="C1139" s="13" t="s">
        <v>6527</v>
      </c>
      <c r="D1139" s="13" t="s">
        <v>304</v>
      </c>
      <c r="E1139" s="13" t="s">
        <v>826</v>
      </c>
      <c r="F1139" s="13" t="s">
        <v>626</v>
      </c>
      <c r="G1139" s="13" t="s">
        <v>4268</v>
      </c>
      <c r="H1139" s="13" t="s">
        <v>18</v>
      </c>
      <c r="I1139" s="12" t="s">
        <v>4270</v>
      </c>
      <c r="J1139" s="13" t="s">
        <v>3010</v>
      </c>
      <c r="K1139" s="13" t="s">
        <v>1659</v>
      </c>
      <c r="L1139" s="13" t="s">
        <v>6524</v>
      </c>
      <c r="M1139" s="12" t="s">
        <v>6533</v>
      </c>
      <c r="N1139" s="14" t="s">
        <v>6658</v>
      </c>
      <c r="O1139" s="7"/>
    </row>
    <row r="1140" spans="1:15" x14ac:dyDescent="0.3">
      <c r="A1140" s="12" t="s">
        <v>625</v>
      </c>
      <c r="B1140" s="13" t="s">
        <v>4272</v>
      </c>
      <c r="C1140" s="13" t="s">
        <v>6527</v>
      </c>
      <c r="D1140" s="13" t="s">
        <v>304</v>
      </c>
      <c r="E1140" s="13" t="s">
        <v>826</v>
      </c>
      <c r="F1140" s="13" t="s">
        <v>626</v>
      </c>
      <c r="G1140" s="13" t="s">
        <v>4271</v>
      </c>
      <c r="H1140" s="13" t="s">
        <v>18</v>
      </c>
      <c r="I1140" s="12" t="s">
        <v>4273</v>
      </c>
      <c r="J1140" s="13" t="s">
        <v>3010</v>
      </c>
      <c r="K1140" s="13" t="s">
        <v>1659</v>
      </c>
      <c r="L1140" s="13" t="s">
        <v>6524</v>
      </c>
      <c r="M1140" s="12" t="s">
        <v>598</v>
      </c>
      <c r="N1140" s="14" t="s">
        <v>6658</v>
      </c>
      <c r="O1140" s="7"/>
    </row>
    <row r="1141" spans="1:15" x14ac:dyDescent="0.3">
      <c r="A1141" s="12" t="s">
        <v>625</v>
      </c>
      <c r="B1141" s="13" t="s">
        <v>4275</v>
      </c>
      <c r="C1141" s="13" t="s">
        <v>6527</v>
      </c>
      <c r="D1141" s="13" t="s">
        <v>304</v>
      </c>
      <c r="E1141" s="13" t="s">
        <v>826</v>
      </c>
      <c r="F1141" s="13" t="s">
        <v>626</v>
      </c>
      <c r="G1141" s="13" t="s">
        <v>4274</v>
      </c>
      <c r="H1141" s="13" t="s">
        <v>18</v>
      </c>
      <c r="I1141" s="12" t="s">
        <v>4276</v>
      </c>
      <c r="J1141" s="13" t="s">
        <v>3010</v>
      </c>
      <c r="K1141" s="13" t="s">
        <v>1659</v>
      </c>
      <c r="L1141" s="13" t="s">
        <v>6524</v>
      </c>
      <c r="M1141" s="12" t="s">
        <v>6529</v>
      </c>
      <c r="N1141" s="14" t="s">
        <v>6658</v>
      </c>
      <c r="O1141" s="7"/>
    </row>
    <row r="1142" spans="1:15" x14ac:dyDescent="0.3">
      <c r="A1142" s="12" t="s">
        <v>625</v>
      </c>
      <c r="B1142" s="13" t="s">
        <v>4278</v>
      </c>
      <c r="C1142" s="13" t="s">
        <v>6527</v>
      </c>
      <c r="D1142" s="13" t="s">
        <v>304</v>
      </c>
      <c r="E1142" s="13" t="s">
        <v>826</v>
      </c>
      <c r="F1142" s="13" t="s">
        <v>626</v>
      </c>
      <c r="G1142" s="13" t="s">
        <v>4277</v>
      </c>
      <c r="H1142" s="13" t="s">
        <v>18</v>
      </c>
      <c r="I1142" s="12" t="s">
        <v>4279</v>
      </c>
      <c r="J1142" s="13" t="s">
        <v>3010</v>
      </c>
      <c r="K1142" s="13" t="s">
        <v>1659</v>
      </c>
      <c r="L1142" s="13" t="s">
        <v>6524</v>
      </c>
      <c r="M1142" s="12" t="s">
        <v>585</v>
      </c>
      <c r="N1142" s="14" t="s">
        <v>6658</v>
      </c>
      <c r="O1142" s="7"/>
    </row>
    <row r="1143" spans="1:15" x14ac:dyDescent="0.3">
      <c r="A1143" s="12" t="s">
        <v>625</v>
      </c>
      <c r="B1143" s="13" t="s">
        <v>4281</v>
      </c>
      <c r="C1143" s="13" t="s">
        <v>6527</v>
      </c>
      <c r="D1143" s="13" t="s">
        <v>304</v>
      </c>
      <c r="E1143" s="13" t="s">
        <v>826</v>
      </c>
      <c r="F1143" s="13" t="s">
        <v>626</v>
      </c>
      <c r="G1143" s="13" t="s">
        <v>4280</v>
      </c>
      <c r="H1143" s="13" t="s">
        <v>18</v>
      </c>
      <c r="I1143" s="12" t="s">
        <v>4282</v>
      </c>
      <c r="J1143" s="13" t="s">
        <v>3010</v>
      </c>
      <c r="K1143" s="13" t="s">
        <v>1659</v>
      </c>
      <c r="L1143" s="13" t="s">
        <v>6524</v>
      </c>
      <c r="M1143" s="12" t="s">
        <v>585</v>
      </c>
      <c r="N1143" s="14" t="s">
        <v>6658</v>
      </c>
      <c r="O1143" s="7"/>
    </row>
    <row r="1144" spans="1:15" x14ac:dyDescent="0.3">
      <c r="A1144" s="12" t="s">
        <v>625</v>
      </c>
      <c r="B1144" s="13" t="s">
        <v>4284</v>
      </c>
      <c r="C1144" s="13" t="s">
        <v>6527</v>
      </c>
      <c r="D1144" s="13" t="s">
        <v>304</v>
      </c>
      <c r="E1144" s="13" t="s">
        <v>826</v>
      </c>
      <c r="F1144" s="13" t="s">
        <v>626</v>
      </c>
      <c r="G1144" s="13" t="s">
        <v>4283</v>
      </c>
      <c r="H1144" s="13" t="s">
        <v>18</v>
      </c>
      <c r="I1144" s="12" t="s">
        <v>4285</v>
      </c>
      <c r="J1144" s="13" t="s">
        <v>3010</v>
      </c>
      <c r="K1144" s="13" t="s">
        <v>1659</v>
      </c>
      <c r="L1144" s="13" t="s">
        <v>6524</v>
      </c>
      <c r="M1144" s="12" t="s">
        <v>6533</v>
      </c>
      <c r="N1144" s="14" t="s">
        <v>6658</v>
      </c>
      <c r="O1144" s="7"/>
    </row>
    <row r="1145" spans="1:15" x14ac:dyDescent="0.3">
      <c r="A1145" s="12" t="s">
        <v>625</v>
      </c>
      <c r="B1145" s="13" t="s">
        <v>4287</v>
      </c>
      <c r="C1145" s="13" t="s">
        <v>6527</v>
      </c>
      <c r="D1145" s="13" t="s">
        <v>304</v>
      </c>
      <c r="E1145" s="13" t="s">
        <v>826</v>
      </c>
      <c r="F1145" s="13" t="s">
        <v>626</v>
      </c>
      <c r="G1145" s="13" t="s">
        <v>4286</v>
      </c>
      <c r="H1145" s="13" t="s">
        <v>18</v>
      </c>
      <c r="I1145" s="12" t="s">
        <v>4288</v>
      </c>
      <c r="J1145" s="13" t="s">
        <v>3010</v>
      </c>
      <c r="K1145" s="13" t="s">
        <v>1659</v>
      </c>
      <c r="L1145" s="13" t="s">
        <v>6524</v>
      </c>
      <c r="M1145" s="12" t="s">
        <v>6529</v>
      </c>
      <c r="N1145" s="14" t="s">
        <v>6658</v>
      </c>
      <c r="O1145" s="7"/>
    </row>
    <row r="1146" spans="1:15" x14ac:dyDescent="0.3">
      <c r="A1146" s="12" t="s">
        <v>625</v>
      </c>
      <c r="B1146" s="13" t="s">
        <v>4290</v>
      </c>
      <c r="C1146" s="13" t="s">
        <v>6527</v>
      </c>
      <c r="D1146" s="13" t="s">
        <v>304</v>
      </c>
      <c r="E1146" s="13" t="s">
        <v>826</v>
      </c>
      <c r="F1146" s="13" t="s">
        <v>626</v>
      </c>
      <c r="G1146" s="13" t="s">
        <v>4289</v>
      </c>
      <c r="H1146" s="13" t="s">
        <v>18</v>
      </c>
      <c r="I1146" s="12" t="s">
        <v>4291</v>
      </c>
      <c r="J1146" s="13" t="s">
        <v>3010</v>
      </c>
      <c r="K1146" s="13" t="s">
        <v>1659</v>
      </c>
      <c r="L1146" s="13" t="s">
        <v>6524</v>
      </c>
      <c r="M1146" s="12" t="s">
        <v>589</v>
      </c>
      <c r="N1146" s="14" t="s">
        <v>6658</v>
      </c>
      <c r="O1146" s="7"/>
    </row>
    <row r="1147" spans="1:15" x14ac:dyDescent="0.3">
      <c r="A1147" s="12" t="s">
        <v>625</v>
      </c>
      <c r="B1147" s="13" t="s">
        <v>4293</v>
      </c>
      <c r="C1147" s="13" t="s">
        <v>6527</v>
      </c>
      <c r="D1147" s="13" t="s">
        <v>304</v>
      </c>
      <c r="E1147" s="13" t="s">
        <v>826</v>
      </c>
      <c r="F1147" s="13" t="s">
        <v>626</v>
      </c>
      <c r="G1147" s="13" t="s">
        <v>4292</v>
      </c>
      <c r="H1147" s="13" t="s">
        <v>18</v>
      </c>
      <c r="I1147" s="12" t="s">
        <v>4294</v>
      </c>
      <c r="J1147" s="13" t="s">
        <v>3010</v>
      </c>
      <c r="K1147" s="13" t="s">
        <v>1659</v>
      </c>
      <c r="L1147" s="13" t="s">
        <v>6524</v>
      </c>
      <c r="M1147" s="12" t="s">
        <v>6529</v>
      </c>
      <c r="N1147" s="14" t="s">
        <v>6658</v>
      </c>
      <c r="O1147" s="7"/>
    </row>
    <row r="1148" spans="1:15" x14ac:dyDescent="0.3">
      <c r="A1148" s="12" t="s">
        <v>625</v>
      </c>
      <c r="B1148" s="13" t="s">
        <v>4296</v>
      </c>
      <c r="C1148" s="13" t="s">
        <v>6527</v>
      </c>
      <c r="D1148" s="13" t="s">
        <v>304</v>
      </c>
      <c r="E1148" s="13" t="s">
        <v>826</v>
      </c>
      <c r="F1148" s="13" t="s">
        <v>626</v>
      </c>
      <c r="G1148" s="13" t="s">
        <v>4295</v>
      </c>
      <c r="H1148" s="13" t="s">
        <v>18</v>
      </c>
      <c r="I1148" s="12" t="s">
        <v>3896</v>
      </c>
      <c r="J1148" s="13" t="s">
        <v>3010</v>
      </c>
      <c r="K1148" s="13" t="s">
        <v>1659</v>
      </c>
      <c r="L1148" s="13" t="s">
        <v>6524</v>
      </c>
      <c r="M1148" s="12" t="s">
        <v>6538</v>
      </c>
      <c r="N1148" s="14" t="s">
        <v>6658</v>
      </c>
      <c r="O1148" s="7"/>
    </row>
    <row r="1149" spans="1:15" x14ac:dyDescent="0.3">
      <c r="A1149" s="12" t="s">
        <v>625</v>
      </c>
      <c r="B1149" s="13" t="s">
        <v>4298</v>
      </c>
      <c r="C1149" s="13" t="s">
        <v>6527</v>
      </c>
      <c r="D1149" s="13" t="s">
        <v>304</v>
      </c>
      <c r="E1149" s="13" t="s">
        <v>826</v>
      </c>
      <c r="F1149" s="13" t="s">
        <v>626</v>
      </c>
      <c r="G1149" s="13" t="s">
        <v>4297</v>
      </c>
      <c r="H1149" s="13" t="s">
        <v>18</v>
      </c>
      <c r="I1149" s="12" t="s">
        <v>4299</v>
      </c>
      <c r="J1149" s="13" t="s">
        <v>3010</v>
      </c>
      <c r="K1149" s="13" t="s">
        <v>1659</v>
      </c>
      <c r="L1149" s="13" t="s">
        <v>6524</v>
      </c>
      <c r="M1149" s="12" t="s">
        <v>6538</v>
      </c>
      <c r="N1149" s="14" t="s">
        <v>6658</v>
      </c>
      <c r="O1149" s="7"/>
    </row>
    <row r="1150" spans="1:15" x14ac:dyDescent="0.3">
      <c r="A1150" s="12" t="s">
        <v>625</v>
      </c>
      <c r="B1150" s="13" t="s">
        <v>4301</v>
      </c>
      <c r="C1150" s="13" t="s">
        <v>6527</v>
      </c>
      <c r="D1150" s="13" t="s">
        <v>304</v>
      </c>
      <c r="E1150" s="13" t="s">
        <v>826</v>
      </c>
      <c r="F1150" s="13" t="s">
        <v>626</v>
      </c>
      <c r="G1150" s="13" t="s">
        <v>4300</v>
      </c>
      <c r="H1150" s="13" t="s">
        <v>18</v>
      </c>
      <c r="I1150" s="12" t="s">
        <v>4302</v>
      </c>
      <c r="J1150" s="13" t="s">
        <v>3010</v>
      </c>
      <c r="K1150" s="13" t="s">
        <v>1659</v>
      </c>
      <c r="L1150" s="13" t="s">
        <v>6524</v>
      </c>
      <c r="M1150" s="12" t="s">
        <v>6533</v>
      </c>
      <c r="N1150" s="14" t="s">
        <v>6658</v>
      </c>
      <c r="O1150" s="7"/>
    </row>
    <row r="1151" spans="1:15" x14ac:dyDescent="0.3">
      <c r="A1151" s="12" t="s">
        <v>625</v>
      </c>
      <c r="B1151" s="13" t="s">
        <v>4304</v>
      </c>
      <c r="C1151" s="13" t="s">
        <v>6527</v>
      </c>
      <c r="D1151" s="13" t="s">
        <v>304</v>
      </c>
      <c r="E1151" s="13" t="s">
        <v>826</v>
      </c>
      <c r="F1151" s="13" t="s">
        <v>626</v>
      </c>
      <c r="G1151" s="13" t="s">
        <v>4303</v>
      </c>
      <c r="H1151" s="13" t="s">
        <v>18</v>
      </c>
      <c r="I1151" s="12" t="s">
        <v>3795</v>
      </c>
      <c r="J1151" s="13" t="s">
        <v>3010</v>
      </c>
      <c r="K1151" s="13" t="s">
        <v>1659</v>
      </c>
      <c r="L1151" s="13" t="s">
        <v>6524</v>
      </c>
      <c r="M1151" s="12" t="s">
        <v>589</v>
      </c>
      <c r="N1151" s="14" t="s">
        <v>6658</v>
      </c>
      <c r="O1151" s="7"/>
    </row>
    <row r="1152" spans="1:15" x14ac:dyDescent="0.3">
      <c r="A1152" s="12" t="s">
        <v>625</v>
      </c>
      <c r="B1152" s="13" t="s">
        <v>4306</v>
      </c>
      <c r="C1152" s="13" t="s">
        <v>6527</v>
      </c>
      <c r="D1152" s="13" t="s">
        <v>304</v>
      </c>
      <c r="E1152" s="13" t="s">
        <v>826</v>
      </c>
      <c r="F1152" s="13" t="s">
        <v>626</v>
      </c>
      <c r="G1152" s="13" t="s">
        <v>4305</v>
      </c>
      <c r="H1152" s="13" t="s">
        <v>18</v>
      </c>
      <c r="I1152" s="12" t="s">
        <v>4307</v>
      </c>
      <c r="J1152" s="13" t="s">
        <v>3010</v>
      </c>
      <c r="K1152" s="13" t="s">
        <v>1659</v>
      </c>
      <c r="L1152" s="13" t="s">
        <v>6524</v>
      </c>
      <c r="M1152" s="12" t="s">
        <v>6533</v>
      </c>
      <c r="N1152" s="14" t="s">
        <v>6658</v>
      </c>
      <c r="O1152" s="7"/>
    </row>
    <row r="1153" spans="1:15" x14ac:dyDescent="0.3">
      <c r="A1153" s="12" t="s">
        <v>625</v>
      </c>
      <c r="B1153" s="13" t="s">
        <v>4309</v>
      </c>
      <c r="C1153" s="13" t="s">
        <v>6527</v>
      </c>
      <c r="D1153" s="13" t="s">
        <v>304</v>
      </c>
      <c r="E1153" s="13" t="s">
        <v>826</v>
      </c>
      <c r="F1153" s="13" t="s">
        <v>626</v>
      </c>
      <c r="G1153" s="13" t="s">
        <v>4308</v>
      </c>
      <c r="H1153" s="13" t="s">
        <v>18</v>
      </c>
      <c r="I1153" s="12" t="s">
        <v>4310</v>
      </c>
      <c r="J1153" s="13" t="s">
        <v>3010</v>
      </c>
      <c r="K1153" s="13" t="s">
        <v>1659</v>
      </c>
      <c r="L1153" s="13" t="s">
        <v>6524</v>
      </c>
      <c r="M1153" s="12" t="s">
        <v>6541</v>
      </c>
      <c r="N1153" s="14" t="s">
        <v>6658</v>
      </c>
      <c r="O1153" s="7"/>
    </row>
    <row r="1154" spans="1:15" x14ac:dyDescent="0.3">
      <c r="A1154" s="12" t="s">
        <v>625</v>
      </c>
      <c r="B1154" s="13" t="s">
        <v>4312</v>
      </c>
      <c r="C1154" s="13" t="s">
        <v>6527</v>
      </c>
      <c r="D1154" s="13" t="s">
        <v>304</v>
      </c>
      <c r="E1154" s="13" t="s">
        <v>826</v>
      </c>
      <c r="F1154" s="13" t="s">
        <v>626</v>
      </c>
      <c r="G1154" s="13" t="s">
        <v>4311</v>
      </c>
      <c r="H1154" s="13" t="s">
        <v>18</v>
      </c>
      <c r="I1154" s="12" t="s">
        <v>4313</v>
      </c>
      <c r="J1154" s="13" t="s">
        <v>3010</v>
      </c>
      <c r="K1154" s="13" t="s">
        <v>1659</v>
      </c>
      <c r="L1154" s="13" t="s">
        <v>6524</v>
      </c>
      <c r="M1154" s="12" t="s">
        <v>6533</v>
      </c>
      <c r="N1154" s="14" t="s">
        <v>6658</v>
      </c>
      <c r="O1154" s="7"/>
    </row>
    <row r="1155" spans="1:15" x14ac:dyDescent="0.3">
      <c r="A1155" s="12" t="s">
        <v>625</v>
      </c>
      <c r="B1155" s="13" t="s">
        <v>4315</v>
      </c>
      <c r="C1155" s="13" t="s">
        <v>6527</v>
      </c>
      <c r="D1155" s="13" t="s">
        <v>304</v>
      </c>
      <c r="E1155" s="13" t="s">
        <v>826</v>
      </c>
      <c r="F1155" s="13" t="s">
        <v>626</v>
      </c>
      <c r="G1155" s="13" t="s">
        <v>4314</v>
      </c>
      <c r="H1155" s="13" t="s">
        <v>18</v>
      </c>
      <c r="I1155" s="12" t="s">
        <v>4316</v>
      </c>
      <c r="J1155" s="13" t="s">
        <v>3010</v>
      </c>
      <c r="K1155" s="13" t="s">
        <v>1659</v>
      </c>
      <c r="L1155" s="13" t="s">
        <v>6524</v>
      </c>
      <c r="M1155" s="12" t="s">
        <v>6533</v>
      </c>
      <c r="N1155" s="14" t="s">
        <v>6658</v>
      </c>
      <c r="O1155" s="7"/>
    </row>
    <row r="1156" spans="1:15" x14ac:dyDescent="0.3">
      <c r="A1156" s="12" t="s">
        <v>625</v>
      </c>
      <c r="B1156" s="13" t="s">
        <v>4318</v>
      </c>
      <c r="C1156" s="13" t="s">
        <v>6527</v>
      </c>
      <c r="D1156" s="13" t="s">
        <v>304</v>
      </c>
      <c r="E1156" s="13" t="s">
        <v>826</v>
      </c>
      <c r="F1156" s="13" t="s">
        <v>626</v>
      </c>
      <c r="G1156" s="13" t="s">
        <v>4317</v>
      </c>
      <c r="H1156" s="13" t="s">
        <v>18</v>
      </c>
      <c r="I1156" s="12" t="s">
        <v>4319</v>
      </c>
      <c r="J1156" s="13" t="s">
        <v>3010</v>
      </c>
      <c r="K1156" s="13" t="s">
        <v>1659</v>
      </c>
      <c r="L1156" s="13" t="s">
        <v>6524</v>
      </c>
      <c r="M1156" s="12" t="s">
        <v>6533</v>
      </c>
      <c r="N1156" s="14" t="s">
        <v>6658</v>
      </c>
      <c r="O1156" s="7"/>
    </row>
    <row r="1157" spans="1:15" x14ac:dyDescent="0.3">
      <c r="A1157" s="12" t="s">
        <v>625</v>
      </c>
      <c r="B1157" s="13" t="s">
        <v>3625</v>
      </c>
      <c r="C1157" s="13" t="s">
        <v>6527</v>
      </c>
      <c r="D1157" s="13" t="s">
        <v>304</v>
      </c>
      <c r="E1157" s="13" t="s">
        <v>826</v>
      </c>
      <c r="F1157" s="13" t="s">
        <v>626</v>
      </c>
      <c r="G1157" s="13" t="s">
        <v>4320</v>
      </c>
      <c r="H1157" s="13" t="s">
        <v>18</v>
      </c>
      <c r="I1157" s="12" t="s">
        <v>4321</v>
      </c>
      <c r="J1157" s="13" t="s">
        <v>3010</v>
      </c>
      <c r="K1157" s="13" t="s">
        <v>1659</v>
      </c>
      <c r="L1157" s="13" t="s">
        <v>6524</v>
      </c>
      <c r="M1157" s="12" t="s">
        <v>593</v>
      </c>
      <c r="N1157" s="14" t="s">
        <v>6658</v>
      </c>
      <c r="O1157" s="7"/>
    </row>
    <row r="1158" spans="1:15" x14ac:dyDescent="0.3">
      <c r="A1158" s="12" t="s">
        <v>625</v>
      </c>
      <c r="B1158" s="13" t="s">
        <v>3255</v>
      </c>
      <c r="C1158" s="13" t="s">
        <v>6527</v>
      </c>
      <c r="D1158" s="13" t="s">
        <v>304</v>
      </c>
      <c r="E1158" s="13" t="s">
        <v>826</v>
      </c>
      <c r="F1158" s="13" t="s">
        <v>626</v>
      </c>
      <c r="G1158" s="13" t="s">
        <v>4322</v>
      </c>
      <c r="H1158" s="13" t="s">
        <v>18</v>
      </c>
      <c r="I1158" s="12" t="s">
        <v>4323</v>
      </c>
      <c r="J1158" s="13" t="s">
        <v>3010</v>
      </c>
      <c r="K1158" s="13" t="s">
        <v>1659</v>
      </c>
      <c r="L1158" s="13" t="s">
        <v>6524</v>
      </c>
      <c r="M1158" s="12" t="s">
        <v>6533</v>
      </c>
      <c r="N1158" s="14" t="s">
        <v>6658</v>
      </c>
      <c r="O1158" s="7"/>
    </row>
    <row r="1159" spans="1:15" x14ac:dyDescent="0.3">
      <c r="A1159" s="12" t="s">
        <v>625</v>
      </c>
      <c r="B1159" s="13" t="s">
        <v>3243</v>
      </c>
      <c r="C1159" s="13" t="s">
        <v>6527</v>
      </c>
      <c r="D1159" s="13" t="s">
        <v>304</v>
      </c>
      <c r="E1159" s="13" t="s">
        <v>826</v>
      </c>
      <c r="F1159" s="13" t="s">
        <v>626</v>
      </c>
      <c r="G1159" s="13" t="s">
        <v>4324</v>
      </c>
      <c r="H1159" s="13" t="s">
        <v>18</v>
      </c>
      <c r="I1159" s="12" t="s">
        <v>4325</v>
      </c>
      <c r="J1159" s="13" t="s">
        <v>3010</v>
      </c>
      <c r="K1159" s="13" t="s">
        <v>1659</v>
      </c>
      <c r="L1159" s="13" t="s">
        <v>6524</v>
      </c>
      <c r="M1159" s="12" t="s">
        <v>593</v>
      </c>
      <c r="N1159" s="14" t="s">
        <v>6658</v>
      </c>
      <c r="O1159" s="7"/>
    </row>
    <row r="1160" spans="1:15" x14ac:dyDescent="0.3">
      <c r="A1160" s="12" t="s">
        <v>625</v>
      </c>
      <c r="B1160" s="13" t="s">
        <v>3246</v>
      </c>
      <c r="C1160" s="13" t="s">
        <v>6527</v>
      </c>
      <c r="D1160" s="13" t="s">
        <v>94</v>
      </c>
      <c r="E1160" s="13" t="s">
        <v>826</v>
      </c>
      <c r="F1160" s="13" t="s">
        <v>626</v>
      </c>
      <c r="G1160" s="13" t="s">
        <v>4326</v>
      </c>
      <c r="H1160" s="13" t="s">
        <v>18</v>
      </c>
      <c r="I1160" s="12" t="s">
        <v>4327</v>
      </c>
      <c r="J1160" s="13" t="s">
        <v>3010</v>
      </c>
      <c r="K1160" s="13" t="s">
        <v>1659</v>
      </c>
      <c r="L1160" s="13" t="s">
        <v>6524</v>
      </c>
      <c r="M1160" s="12" t="s">
        <v>548</v>
      </c>
      <c r="N1160" s="14" t="s">
        <v>6658</v>
      </c>
      <c r="O1160" s="7"/>
    </row>
    <row r="1161" spans="1:15" x14ac:dyDescent="0.3">
      <c r="A1161" s="12" t="s">
        <v>625</v>
      </c>
      <c r="B1161" s="13" t="s">
        <v>4056</v>
      </c>
      <c r="C1161" s="13" t="s">
        <v>6527</v>
      </c>
      <c r="D1161" s="13" t="s">
        <v>304</v>
      </c>
      <c r="E1161" s="13" t="s">
        <v>826</v>
      </c>
      <c r="F1161" s="13" t="s">
        <v>626</v>
      </c>
      <c r="G1161" s="13" t="s">
        <v>4328</v>
      </c>
      <c r="H1161" s="13" t="s">
        <v>18</v>
      </c>
      <c r="I1161" s="12" t="s">
        <v>4329</v>
      </c>
      <c r="J1161" s="13" t="s">
        <v>3010</v>
      </c>
      <c r="K1161" s="13" t="s">
        <v>1659</v>
      </c>
      <c r="L1161" s="13" t="s">
        <v>6524</v>
      </c>
      <c r="M1161" s="12" t="s">
        <v>6533</v>
      </c>
      <c r="N1161" s="14" t="s">
        <v>6658</v>
      </c>
      <c r="O1161" s="7"/>
    </row>
    <row r="1162" spans="1:15" x14ac:dyDescent="0.3">
      <c r="A1162" s="12" t="s">
        <v>625</v>
      </c>
      <c r="B1162" s="13" t="s">
        <v>4331</v>
      </c>
      <c r="C1162" s="13" t="s">
        <v>6527</v>
      </c>
      <c r="D1162" s="13" t="s">
        <v>304</v>
      </c>
      <c r="E1162" s="13" t="s">
        <v>826</v>
      </c>
      <c r="F1162" s="13" t="s">
        <v>626</v>
      </c>
      <c r="G1162" s="13" t="s">
        <v>4330</v>
      </c>
      <c r="H1162" s="13" t="s">
        <v>18</v>
      </c>
      <c r="I1162" s="12" t="s">
        <v>3742</v>
      </c>
      <c r="J1162" s="13" t="s">
        <v>3010</v>
      </c>
      <c r="K1162" s="13" t="s">
        <v>1659</v>
      </c>
      <c r="L1162" s="13" t="s">
        <v>6524</v>
      </c>
      <c r="M1162" s="12" t="s">
        <v>585</v>
      </c>
      <c r="N1162" s="14" t="s">
        <v>6658</v>
      </c>
      <c r="O1162" s="7"/>
    </row>
    <row r="1163" spans="1:15" x14ac:dyDescent="0.3">
      <c r="A1163" s="12" t="s">
        <v>625</v>
      </c>
      <c r="B1163" s="13" t="s">
        <v>4333</v>
      </c>
      <c r="C1163" s="13" t="s">
        <v>6527</v>
      </c>
      <c r="D1163" s="13" t="s">
        <v>304</v>
      </c>
      <c r="E1163" s="13" t="s">
        <v>826</v>
      </c>
      <c r="F1163" s="13" t="s">
        <v>626</v>
      </c>
      <c r="G1163" s="13" t="s">
        <v>4332</v>
      </c>
      <c r="H1163" s="13" t="s">
        <v>18</v>
      </c>
      <c r="I1163" s="12" t="s">
        <v>4334</v>
      </c>
      <c r="J1163" s="13" t="s">
        <v>3010</v>
      </c>
      <c r="K1163" s="13" t="s">
        <v>1659</v>
      </c>
      <c r="L1163" s="13" t="s">
        <v>6524</v>
      </c>
      <c r="M1163" s="12" t="s">
        <v>585</v>
      </c>
      <c r="N1163" s="14" t="s">
        <v>6658</v>
      </c>
      <c r="O1163" s="7"/>
    </row>
    <row r="1164" spans="1:15" x14ac:dyDescent="0.3">
      <c r="A1164" s="12" t="s">
        <v>625</v>
      </c>
      <c r="B1164" s="13" t="s">
        <v>4061</v>
      </c>
      <c r="C1164" s="13" t="s">
        <v>6527</v>
      </c>
      <c r="D1164" s="13" t="s">
        <v>304</v>
      </c>
      <c r="E1164" s="13" t="s">
        <v>826</v>
      </c>
      <c r="F1164" s="13" t="s">
        <v>626</v>
      </c>
      <c r="G1164" s="13" t="s">
        <v>4335</v>
      </c>
      <c r="H1164" s="13" t="s">
        <v>18</v>
      </c>
      <c r="I1164" s="12" t="s">
        <v>4336</v>
      </c>
      <c r="J1164" s="13" t="s">
        <v>3010</v>
      </c>
      <c r="K1164" s="13" t="s">
        <v>1659</v>
      </c>
      <c r="L1164" s="13" t="s">
        <v>6524</v>
      </c>
      <c r="M1164" s="12" t="s">
        <v>589</v>
      </c>
      <c r="N1164" s="14" t="s">
        <v>6658</v>
      </c>
      <c r="O1164" s="7"/>
    </row>
    <row r="1165" spans="1:15" x14ac:dyDescent="0.3">
      <c r="A1165" s="12" t="s">
        <v>625</v>
      </c>
      <c r="B1165" s="13" t="s">
        <v>3830</v>
      </c>
      <c r="C1165" s="13" t="s">
        <v>6527</v>
      </c>
      <c r="D1165" s="13" t="s">
        <v>304</v>
      </c>
      <c r="E1165" s="13" t="s">
        <v>1343</v>
      </c>
      <c r="F1165" s="13" t="s">
        <v>626</v>
      </c>
      <c r="G1165" s="13" t="s">
        <v>4337</v>
      </c>
      <c r="H1165" s="13" t="s">
        <v>18</v>
      </c>
      <c r="I1165" s="12" t="s">
        <v>4338</v>
      </c>
      <c r="J1165" s="13" t="s">
        <v>3010</v>
      </c>
      <c r="K1165" s="13" t="s">
        <v>1659</v>
      </c>
      <c r="L1165" s="13" t="s">
        <v>6524</v>
      </c>
      <c r="M1165" s="12" t="s">
        <v>490</v>
      </c>
      <c r="N1165" s="14" t="s">
        <v>6658</v>
      </c>
      <c r="O1165" s="7"/>
    </row>
    <row r="1166" spans="1:15" x14ac:dyDescent="0.3">
      <c r="A1166" s="12" t="s">
        <v>625</v>
      </c>
      <c r="B1166" s="13" t="s">
        <v>3498</v>
      </c>
      <c r="C1166" s="13" t="s">
        <v>6527</v>
      </c>
      <c r="D1166" s="13" t="s">
        <v>304</v>
      </c>
      <c r="E1166" s="13" t="s">
        <v>1343</v>
      </c>
      <c r="F1166" s="13" t="s">
        <v>626</v>
      </c>
      <c r="G1166" s="13" t="s">
        <v>4339</v>
      </c>
      <c r="H1166" s="13" t="s">
        <v>18</v>
      </c>
      <c r="I1166" s="12" t="s">
        <v>4340</v>
      </c>
      <c r="J1166" s="13" t="s">
        <v>3010</v>
      </c>
      <c r="K1166" s="13" t="s">
        <v>1659</v>
      </c>
      <c r="L1166" s="13" t="s">
        <v>6524</v>
      </c>
      <c r="M1166" s="12" t="s">
        <v>490</v>
      </c>
      <c r="N1166" s="14" t="s">
        <v>6658</v>
      </c>
      <c r="O1166" s="7"/>
    </row>
    <row r="1167" spans="1:15" x14ac:dyDescent="0.3">
      <c r="A1167" s="12" t="s">
        <v>625</v>
      </c>
      <c r="B1167" s="13" t="s">
        <v>3507</v>
      </c>
      <c r="C1167" s="13" t="s">
        <v>6527</v>
      </c>
      <c r="D1167" s="13" t="s">
        <v>304</v>
      </c>
      <c r="E1167" s="13" t="s">
        <v>826</v>
      </c>
      <c r="F1167" s="13" t="s">
        <v>626</v>
      </c>
      <c r="G1167" s="13" t="s">
        <v>4341</v>
      </c>
      <c r="H1167" s="13" t="s">
        <v>18</v>
      </c>
      <c r="I1167" s="12" t="s">
        <v>4342</v>
      </c>
      <c r="J1167" s="13" t="s">
        <v>3010</v>
      </c>
      <c r="K1167" s="13" t="s">
        <v>1659</v>
      </c>
      <c r="L1167" s="13" t="s">
        <v>6524</v>
      </c>
      <c r="M1167" s="12" t="s">
        <v>585</v>
      </c>
      <c r="N1167" s="14" t="s">
        <v>6658</v>
      </c>
      <c r="O1167" s="7"/>
    </row>
    <row r="1168" spans="1:15" x14ac:dyDescent="0.3">
      <c r="A1168" s="12" t="s">
        <v>625</v>
      </c>
      <c r="B1168" s="13" t="s">
        <v>3314</v>
      </c>
      <c r="C1168" s="13" t="s">
        <v>6527</v>
      </c>
      <c r="D1168" s="13" t="s">
        <v>304</v>
      </c>
      <c r="E1168" s="13" t="s">
        <v>826</v>
      </c>
      <c r="F1168" s="13" t="s">
        <v>527</v>
      </c>
      <c r="G1168" s="13" t="s">
        <v>3313</v>
      </c>
      <c r="H1168" s="13" t="s">
        <v>18</v>
      </c>
      <c r="I1168" s="12" t="s">
        <v>3315</v>
      </c>
      <c r="J1168" s="13" t="s">
        <v>3010</v>
      </c>
      <c r="K1168" s="13" t="s">
        <v>1659</v>
      </c>
      <c r="L1168" s="13" t="s">
        <v>316</v>
      </c>
      <c r="M1168" s="12" t="s">
        <v>439</v>
      </c>
      <c r="N1168" s="14" t="s">
        <v>6658</v>
      </c>
      <c r="O1168" s="7"/>
    </row>
    <row r="1169" spans="1:15" x14ac:dyDescent="0.3">
      <c r="A1169" s="12" t="s">
        <v>625</v>
      </c>
      <c r="B1169" s="13" t="s">
        <v>3064</v>
      </c>
      <c r="C1169" s="13" t="s">
        <v>6527</v>
      </c>
      <c r="D1169" s="13" t="s">
        <v>304</v>
      </c>
      <c r="E1169" s="13" t="s">
        <v>826</v>
      </c>
      <c r="F1169" s="13" t="s">
        <v>509</v>
      </c>
      <c r="G1169" s="13" t="s">
        <v>3063</v>
      </c>
      <c r="H1169" s="13" t="s">
        <v>18</v>
      </c>
      <c r="I1169" s="12" t="s">
        <v>3065</v>
      </c>
      <c r="J1169" s="13" t="s">
        <v>3010</v>
      </c>
      <c r="K1169" s="13" t="s">
        <v>1659</v>
      </c>
      <c r="L1169" s="13" t="s">
        <v>316</v>
      </c>
      <c r="M1169" s="12" t="s">
        <v>512</v>
      </c>
      <c r="N1169" s="14" t="s">
        <v>6658</v>
      </c>
      <c r="O1169" s="7"/>
    </row>
    <row r="1170" spans="1:15" x14ac:dyDescent="0.3">
      <c r="A1170" s="12" t="s">
        <v>625</v>
      </c>
      <c r="B1170" s="13" t="s">
        <v>3382</v>
      </c>
      <c r="C1170" s="13" t="s">
        <v>6527</v>
      </c>
      <c r="D1170" s="13" t="s">
        <v>304</v>
      </c>
      <c r="E1170" s="13" t="s">
        <v>826</v>
      </c>
      <c r="F1170" s="13" t="s">
        <v>582</v>
      </c>
      <c r="G1170" s="13" t="s">
        <v>3735</v>
      </c>
      <c r="H1170" s="13" t="s">
        <v>18</v>
      </c>
      <c r="I1170" s="12" t="s">
        <v>3736</v>
      </c>
      <c r="J1170" s="13" t="s">
        <v>3010</v>
      </c>
      <c r="K1170" s="13" t="s">
        <v>1659</v>
      </c>
      <c r="L1170" s="13" t="s">
        <v>316</v>
      </c>
      <c r="M1170" s="12" t="s">
        <v>585</v>
      </c>
      <c r="N1170" s="14" t="s">
        <v>6658</v>
      </c>
      <c r="O1170" s="7"/>
    </row>
    <row r="1171" spans="1:15" x14ac:dyDescent="0.3">
      <c r="A1171" s="12" t="s">
        <v>625</v>
      </c>
      <c r="B1171" s="13" t="s">
        <v>3385</v>
      </c>
      <c r="C1171" s="13" t="s">
        <v>6527</v>
      </c>
      <c r="D1171" s="13" t="s">
        <v>304</v>
      </c>
      <c r="E1171" s="13" t="s">
        <v>826</v>
      </c>
      <c r="F1171" s="13" t="s">
        <v>626</v>
      </c>
      <c r="G1171" s="13" t="s">
        <v>4343</v>
      </c>
      <c r="H1171" s="13" t="s">
        <v>18</v>
      </c>
      <c r="I1171" s="12" t="s">
        <v>3759</v>
      </c>
      <c r="J1171" s="13" t="s">
        <v>3010</v>
      </c>
      <c r="K1171" s="13" t="s">
        <v>1659</v>
      </c>
      <c r="L1171" s="13" t="s">
        <v>6524</v>
      </c>
      <c r="M1171" s="12" t="s">
        <v>585</v>
      </c>
      <c r="N1171" s="14" t="s">
        <v>6658</v>
      </c>
      <c r="O1171" s="7"/>
    </row>
    <row r="1172" spans="1:15" x14ac:dyDescent="0.3">
      <c r="A1172" s="12" t="s">
        <v>625</v>
      </c>
      <c r="B1172" s="13" t="s">
        <v>3391</v>
      </c>
      <c r="C1172" s="13" t="s">
        <v>6527</v>
      </c>
      <c r="D1172" s="13" t="s">
        <v>304</v>
      </c>
      <c r="E1172" s="13" t="s">
        <v>826</v>
      </c>
      <c r="F1172" s="13" t="s">
        <v>626</v>
      </c>
      <c r="G1172" s="13" t="s">
        <v>4344</v>
      </c>
      <c r="H1172" s="13" t="s">
        <v>18</v>
      </c>
      <c r="I1172" s="12" t="s">
        <v>4345</v>
      </c>
      <c r="J1172" s="13" t="s">
        <v>3010</v>
      </c>
      <c r="K1172" s="13" t="s">
        <v>1659</v>
      </c>
      <c r="L1172" s="13" t="s">
        <v>6524</v>
      </c>
      <c r="M1172" s="12" t="s">
        <v>6533</v>
      </c>
      <c r="N1172" s="14" t="s">
        <v>6658</v>
      </c>
      <c r="O1172" s="7"/>
    </row>
    <row r="1173" spans="1:15" x14ac:dyDescent="0.3">
      <c r="A1173" s="12" t="s">
        <v>625</v>
      </c>
      <c r="B1173" s="13" t="s">
        <v>3397</v>
      </c>
      <c r="C1173" s="13" t="s">
        <v>6527</v>
      </c>
      <c r="D1173" s="13" t="s">
        <v>304</v>
      </c>
      <c r="E1173" s="13" t="s">
        <v>826</v>
      </c>
      <c r="F1173" s="13" t="s">
        <v>626</v>
      </c>
      <c r="G1173" s="13" t="s">
        <v>4346</v>
      </c>
      <c r="H1173" s="13" t="s">
        <v>18</v>
      </c>
      <c r="I1173" s="12" t="s">
        <v>4347</v>
      </c>
      <c r="J1173" s="13" t="s">
        <v>3010</v>
      </c>
      <c r="K1173" s="13" t="s">
        <v>1659</v>
      </c>
      <c r="L1173" s="13" t="s">
        <v>6524</v>
      </c>
      <c r="M1173" s="12" t="s">
        <v>585</v>
      </c>
      <c r="N1173" s="14" t="s">
        <v>6658</v>
      </c>
      <c r="O1173" s="7"/>
    </row>
    <row r="1174" spans="1:15" x14ac:dyDescent="0.3">
      <c r="A1174" s="12" t="s">
        <v>625</v>
      </c>
      <c r="B1174" s="13" t="s">
        <v>3403</v>
      </c>
      <c r="C1174" s="13" t="s">
        <v>6527</v>
      </c>
      <c r="D1174" s="13" t="s">
        <v>304</v>
      </c>
      <c r="E1174" s="13" t="s">
        <v>826</v>
      </c>
      <c r="F1174" s="13" t="s">
        <v>582</v>
      </c>
      <c r="G1174" s="13" t="s">
        <v>3743</v>
      </c>
      <c r="H1174" s="13" t="s">
        <v>18</v>
      </c>
      <c r="I1174" s="12" t="s">
        <v>3744</v>
      </c>
      <c r="J1174" s="13" t="s">
        <v>3010</v>
      </c>
      <c r="K1174" s="13" t="s">
        <v>1659</v>
      </c>
      <c r="L1174" s="13" t="s">
        <v>316</v>
      </c>
      <c r="M1174" s="12" t="s">
        <v>585</v>
      </c>
      <c r="N1174" s="14" t="s">
        <v>6658</v>
      </c>
      <c r="O1174" s="7"/>
    </row>
    <row r="1175" spans="1:15" x14ac:dyDescent="0.3">
      <c r="A1175" s="12" t="s">
        <v>625</v>
      </c>
      <c r="B1175" s="13" t="s">
        <v>2957</v>
      </c>
      <c r="C1175" s="13" t="s">
        <v>6527</v>
      </c>
      <c r="D1175" s="13" t="s">
        <v>304</v>
      </c>
      <c r="E1175" s="13" t="s">
        <v>826</v>
      </c>
      <c r="F1175" s="13" t="s">
        <v>626</v>
      </c>
      <c r="G1175" s="13" t="s">
        <v>4446</v>
      </c>
      <c r="H1175" s="13" t="s">
        <v>18</v>
      </c>
      <c r="I1175" s="12" t="s">
        <v>4447</v>
      </c>
      <c r="J1175" s="13" t="s">
        <v>3010</v>
      </c>
      <c r="K1175" s="13" t="s">
        <v>1659</v>
      </c>
      <c r="L1175" s="13" t="s">
        <v>6524</v>
      </c>
      <c r="M1175" s="12" t="s">
        <v>585</v>
      </c>
      <c r="N1175" s="14" t="s">
        <v>6658</v>
      </c>
      <c r="O1175" s="7"/>
    </row>
    <row r="1176" spans="1:15" x14ac:dyDescent="0.3">
      <c r="A1176" s="12" t="s">
        <v>625</v>
      </c>
      <c r="B1176" s="13" t="s">
        <v>3552</v>
      </c>
      <c r="C1176" s="13" t="s">
        <v>2506</v>
      </c>
      <c r="D1176" s="13" t="s">
        <v>304</v>
      </c>
      <c r="E1176" s="13" t="s">
        <v>826</v>
      </c>
      <c r="F1176" s="13" t="s">
        <v>623</v>
      </c>
      <c r="G1176" s="13" t="s">
        <v>4252</v>
      </c>
      <c r="H1176" s="13" t="s">
        <v>18</v>
      </c>
      <c r="I1176" s="12" t="s">
        <v>4253</v>
      </c>
      <c r="J1176" s="13" t="s">
        <v>3010</v>
      </c>
      <c r="K1176" s="13" t="s">
        <v>1659</v>
      </c>
      <c r="L1176" s="13" t="s">
        <v>6524</v>
      </c>
      <c r="M1176" s="12" t="s">
        <v>602</v>
      </c>
      <c r="N1176" s="14" t="s">
        <v>6658</v>
      </c>
      <c r="O1176" s="7"/>
    </row>
    <row r="1177" spans="1:15" x14ac:dyDescent="0.3">
      <c r="A1177" s="12" t="s">
        <v>2850</v>
      </c>
      <c r="B1177" s="13" t="s">
        <v>2851</v>
      </c>
      <c r="C1177" s="13" t="s">
        <v>6527</v>
      </c>
      <c r="D1177" s="13" t="s">
        <v>293</v>
      </c>
      <c r="E1177" s="13" t="s">
        <v>826</v>
      </c>
      <c r="F1177" s="13" t="s">
        <v>495</v>
      </c>
      <c r="G1177" s="13" t="s">
        <v>2849</v>
      </c>
      <c r="H1177" s="13" t="s">
        <v>18</v>
      </c>
      <c r="I1177" s="12" t="s">
        <v>2853</v>
      </c>
      <c r="J1177" s="13" t="s">
        <v>2852</v>
      </c>
      <c r="K1177" s="13" t="s">
        <v>1659</v>
      </c>
      <c r="L1177" s="13" t="s">
        <v>316</v>
      </c>
      <c r="M1177" s="12" t="s">
        <v>294</v>
      </c>
      <c r="N1177" s="14" t="s">
        <v>6658</v>
      </c>
      <c r="O1177" s="7"/>
    </row>
    <row r="1178" spans="1:15" x14ac:dyDescent="0.3">
      <c r="A1178" s="12" t="s">
        <v>2850</v>
      </c>
      <c r="B1178" s="13" t="s">
        <v>2855</v>
      </c>
      <c r="C1178" s="13" t="s">
        <v>6527</v>
      </c>
      <c r="D1178" s="13" t="s">
        <v>293</v>
      </c>
      <c r="E1178" s="13" t="s">
        <v>826</v>
      </c>
      <c r="F1178" s="13" t="s">
        <v>495</v>
      </c>
      <c r="G1178" s="13" t="s">
        <v>2854</v>
      </c>
      <c r="H1178" s="13" t="s">
        <v>18</v>
      </c>
      <c r="I1178" s="12" t="s">
        <v>2856</v>
      </c>
      <c r="J1178" s="13" t="s">
        <v>2852</v>
      </c>
      <c r="K1178" s="13" t="s">
        <v>1659</v>
      </c>
      <c r="L1178" s="13" t="s">
        <v>316</v>
      </c>
      <c r="M1178" s="12" t="s">
        <v>294</v>
      </c>
      <c r="N1178" s="14" t="s">
        <v>6658</v>
      </c>
      <c r="O1178" s="7"/>
    </row>
    <row r="1179" spans="1:15" x14ac:dyDescent="0.3">
      <c r="A1179" s="12" t="s">
        <v>2850</v>
      </c>
      <c r="B1179" s="13" t="s">
        <v>2862</v>
      </c>
      <c r="C1179" s="13" t="s">
        <v>6527</v>
      </c>
      <c r="D1179" s="13" t="s">
        <v>293</v>
      </c>
      <c r="E1179" s="13" t="s">
        <v>826</v>
      </c>
      <c r="F1179" s="13" t="s">
        <v>495</v>
      </c>
      <c r="G1179" s="13" t="s">
        <v>2861</v>
      </c>
      <c r="H1179" s="13" t="s">
        <v>18</v>
      </c>
      <c r="I1179" s="12" t="s">
        <v>2863</v>
      </c>
      <c r="J1179" s="13" t="s">
        <v>2852</v>
      </c>
      <c r="K1179" s="13" t="s">
        <v>1659</v>
      </c>
      <c r="L1179" s="13" t="s">
        <v>316</v>
      </c>
      <c r="M1179" s="12" t="s">
        <v>294</v>
      </c>
      <c r="N1179" s="14" t="s">
        <v>6658</v>
      </c>
      <c r="O1179" s="7"/>
    </row>
    <row r="1180" spans="1:15" x14ac:dyDescent="0.3">
      <c r="A1180" s="12" t="s">
        <v>2850</v>
      </c>
      <c r="B1180" s="13" t="s">
        <v>2870</v>
      </c>
      <c r="C1180" s="13" t="s">
        <v>2506</v>
      </c>
      <c r="D1180" s="13" t="s">
        <v>293</v>
      </c>
      <c r="E1180" s="13" t="s">
        <v>826</v>
      </c>
      <c r="F1180" s="13" t="s">
        <v>495</v>
      </c>
      <c r="G1180" s="13" t="s">
        <v>2883</v>
      </c>
      <c r="H1180" s="13" t="s">
        <v>18</v>
      </c>
      <c r="I1180" s="12" t="s">
        <v>2884</v>
      </c>
      <c r="J1180" s="13" t="s">
        <v>2852</v>
      </c>
      <c r="K1180" s="13" t="s">
        <v>1659</v>
      </c>
      <c r="L1180" s="13" t="s">
        <v>316</v>
      </c>
      <c r="M1180" s="12" t="s">
        <v>294</v>
      </c>
      <c r="N1180" s="14" t="s">
        <v>6658</v>
      </c>
      <c r="O1180" s="7"/>
    </row>
    <row r="1181" spans="1:15" x14ac:dyDescent="0.3">
      <c r="A1181" s="12" t="s">
        <v>2850</v>
      </c>
      <c r="B1181" s="13" t="s">
        <v>2865</v>
      </c>
      <c r="C1181" s="13" t="s">
        <v>6527</v>
      </c>
      <c r="D1181" s="13" t="s">
        <v>293</v>
      </c>
      <c r="E1181" s="13" t="s">
        <v>826</v>
      </c>
      <c r="F1181" s="13" t="s">
        <v>495</v>
      </c>
      <c r="G1181" s="13" t="s">
        <v>2864</v>
      </c>
      <c r="H1181" s="13" t="s">
        <v>18</v>
      </c>
      <c r="I1181" s="12" t="s">
        <v>2866</v>
      </c>
      <c r="J1181" s="13" t="s">
        <v>2852</v>
      </c>
      <c r="K1181" s="13" t="s">
        <v>1659</v>
      </c>
      <c r="L1181" s="13" t="s">
        <v>316</v>
      </c>
      <c r="M1181" s="12" t="s">
        <v>294</v>
      </c>
      <c r="N1181" s="14" t="s">
        <v>6658</v>
      </c>
      <c r="O1181" s="8" t="s">
        <v>6632</v>
      </c>
    </row>
    <row r="1182" spans="1:15" x14ac:dyDescent="0.3">
      <c r="A1182" s="12" t="s">
        <v>2850</v>
      </c>
      <c r="B1182" s="13" t="s">
        <v>2886</v>
      </c>
      <c r="C1182" s="13" t="s">
        <v>2506</v>
      </c>
      <c r="D1182" s="13" t="s">
        <v>293</v>
      </c>
      <c r="E1182" s="13" t="s">
        <v>826</v>
      </c>
      <c r="F1182" s="13" t="s">
        <v>495</v>
      </c>
      <c r="G1182" s="13" t="s">
        <v>2885</v>
      </c>
      <c r="H1182" s="13" t="s">
        <v>18</v>
      </c>
      <c r="I1182" s="12" t="s">
        <v>2887</v>
      </c>
      <c r="J1182" s="13" t="s">
        <v>2852</v>
      </c>
      <c r="K1182" s="13" t="s">
        <v>1659</v>
      </c>
      <c r="L1182" s="13" t="s">
        <v>316</v>
      </c>
      <c r="M1182" s="12" t="s">
        <v>294</v>
      </c>
      <c r="N1182" s="14" t="s">
        <v>6658</v>
      </c>
      <c r="O1182" s="7"/>
    </row>
    <row r="1183" spans="1:15" x14ac:dyDescent="0.3">
      <c r="A1183" s="12" t="s">
        <v>2858</v>
      </c>
      <c r="B1183" s="13" t="s">
        <v>2851</v>
      </c>
      <c r="C1183" s="13" t="s">
        <v>6527</v>
      </c>
      <c r="D1183" s="13" t="s">
        <v>293</v>
      </c>
      <c r="E1183" s="13" t="s">
        <v>826</v>
      </c>
      <c r="F1183" s="13" t="s">
        <v>495</v>
      </c>
      <c r="G1183" s="13" t="s">
        <v>2857</v>
      </c>
      <c r="H1183" s="13" t="s">
        <v>18</v>
      </c>
      <c r="I1183" s="12" t="s">
        <v>2859</v>
      </c>
      <c r="J1183" s="13" t="s">
        <v>2852</v>
      </c>
      <c r="K1183" s="13" t="s">
        <v>1659</v>
      </c>
      <c r="L1183" s="13" t="s">
        <v>316</v>
      </c>
      <c r="M1183" s="12" t="s">
        <v>294</v>
      </c>
      <c r="N1183" s="14" t="s">
        <v>6658</v>
      </c>
      <c r="O1183" s="7"/>
    </row>
    <row r="1184" spans="1:15" x14ac:dyDescent="0.3">
      <c r="A1184" s="12" t="s">
        <v>2858</v>
      </c>
      <c r="B1184" s="13" t="s">
        <v>2855</v>
      </c>
      <c r="C1184" s="13" t="s">
        <v>6527</v>
      </c>
      <c r="D1184" s="13" t="s">
        <v>293</v>
      </c>
      <c r="E1184" s="13" t="s">
        <v>826</v>
      </c>
      <c r="F1184" s="13" t="s">
        <v>495</v>
      </c>
      <c r="G1184" s="13" t="s">
        <v>2860</v>
      </c>
      <c r="H1184" s="13" t="s">
        <v>18</v>
      </c>
      <c r="I1184" s="12" t="s">
        <v>2856</v>
      </c>
      <c r="J1184" s="13" t="s">
        <v>2852</v>
      </c>
      <c r="K1184" s="13" t="s">
        <v>1659</v>
      </c>
      <c r="L1184" s="13" t="s">
        <v>316</v>
      </c>
      <c r="M1184" s="12" t="s">
        <v>294</v>
      </c>
      <c r="N1184" s="14" t="s">
        <v>6658</v>
      </c>
      <c r="O1184" s="7"/>
    </row>
    <row r="1185" spans="1:15" x14ac:dyDescent="0.3">
      <c r="A1185" s="12" t="s">
        <v>2858</v>
      </c>
      <c r="B1185" s="13" t="s">
        <v>2862</v>
      </c>
      <c r="C1185" s="13" t="s">
        <v>6527</v>
      </c>
      <c r="D1185" s="13" t="s">
        <v>293</v>
      </c>
      <c r="E1185" s="13" t="s">
        <v>826</v>
      </c>
      <c r="F1185" s="13" t="s">
        <v>495</v>
      </c>
      <c r="G1185" s="13" t="s">
        <v>2867</v>
      </c>
      <c r="H1185" s="13" t="s">
        <v>18</v>
      </c>
      <c r="I1185" s="12" t="s">
        <v>2868</v>
      </c>
      <c r="J1185" s="13" t="s">
        <v>2852</v>
      </c>
      <c r="K1185" s="13" t="s">
        <v>1659</v>
      </c>
      <c r="L1185" s="13" t="s">
        <v>316</v>
      </c>
      <c r="M1185" s="12" t="s">
        <v>294</v>
      </c>
      <c r="N1185" s="14" t="s">
        <v>6658</v>
      </c>
      <c r="O1185" s="8" t="s">
        <v>6632</v>
      </c>
    </row>
    <row r="1186" spans="1:15" x14ac:dyDescent="0.3">
      <c r="A1186" s="12" t="s">
        <v>2858</v>
      </c>
      <c r="B1186" s="13" t="s">
        <v>2870</v>
      </c>
      <c r="C1186" s="13" t="s">
        <v>6527</v>
      </c>
      <c r="D1186" s="13" t="s">
        <v>293</v>
      </c>
      <c r="E1186" s="13" t="s">
        <v>826</v>
      </c>
      <c r="F1186" s="13" t="s">
        <v>495</v>
      </c>
      <c r="G1186" s="13" t="s">
        <v>2869</v>
      </c>
      <c r="H1186" s="13" t="s">
        <v>18</v>
      </c>
      <c r="I1186" s="12" t="s">
        <v>2871</v>
      </c>
      <c r="J1186" s="13" t="s">
        <v>2852</v>
      </c>
      <c r="K1186" s="13" t="s">
        <v>1659</v>
      </c>
      <c r="L1186" s="13" t="s">
        <v>316</v>
      </c>
      <c r="M1186" s="12" t="s">
        <v>294</v>
      </c>
      <c r="N1186" s="14" t="s">
        <v>6658</v>
      </c>
      <c r="O1186" s="7"/>
    </row>
    <row r="1187" spans="1:15" x14ac:dyDescent="0.3">
      <c r="A1187" s="12" t="s">
        <v>2858</v>
      </c>
      <c r="B1187" s="13" t="s">
        <v>2865</v>
      </c>
      <c r="C1187" s="13" t="s">
        <v>6527</v>
      </c>
      <c r="D1187" s="13" t="s">
        <v>293</v>
      </c>
      <c r="E1187" s="13" t="s">
        <v>826</v>
      </c>
      <c r="F1187" s="13" t="s">
        <v>495</v>
      </c>
      <c r="G1187" s="13" t="s">
        <v>2872</v>
      </c>
      <c r="H1187" s="13" t="s">
        <v>18</v>
      </c>
      <c r="I1187" s="12" t="s">
        <v>2873</v>
      </c>
      <c r="J1187" s="13" t="s">
        <v>2852</v>
      </c>
      <c r="K1187" s="13" t="s">
        <v>1659</v>
      </c>
      <c r="L1187" s="13" t="s">
        <v>316</v>
      </c>
      <c r="M1187" s="12" t="s">
        <v>294</v>
      </c>
      <c r="N1187" s="14" t="s">
        <v>6658</v>
      </c>
      <c r="O1187" s="7"/>
    </row>
    <row r="1188" spans="1:15" x14ac:dyDescent="0.3">
      <c r="A1188" s="12" t="s">
        <v>2858</v>
      </c>
      <c r="B1188" s="13" t="s">
        <v>2886</v>
      </c>
      <c r="C1188" s="13" t="s">
        <v>2506</v>
      </c>
      <c r="D1188" s="13" t="s">
        <v>293</v>
      </c>
      <c r="E1188" s="13" t="s">
        <v>826</v>
      </c>
      <c r="F1188" s="13" t="s">
        <v>495</v>
      </c>
      <c r="G1188" s="13" t="s">
        <v>2888</v>
      </c>
      <c r="H1188" s="13" t="s">
        <v>18</v>
      </c>
      <c r="I1188" s="12" t="s">
        <v>2889</v>
      </c>
      <c r="J1188" s="13" t="s">
        <v>2852</v>
      </c>
      <c r="K1188" s="13" t="s">
        <v>1659</v>
      </c>
      <c r="L1188" s="13" t="s">
        <v>316</v>
      </c>
      <c r="M1188" s="12" t="s">
        <v>294</v>
      </c>
      <c r="N1188" s="14" t="s">
        <v>6658</v>
      </c>
      <c r="O1188" s="7"/>
    </row>
    <row r="1189" spans="1:15" x14ac:dyDescent="0.3">
      <c r="A1189" s="12" t="s">
        <v>2858</v>
      </c>
      <c r="B1189" s="13" t="s">
        <v>2891</v>
      </c>
      <c r="C1189" s="13" t="s">
        <v>2506</v>
      </c>
      <c r="D1189" s="13" t="s">
        <v>293</v>
      </c>
      <c r="E1189" s="13" t="s">
        <v>826</v>
      </c>
      <c r="F1189" s="13" t="s">
        <v>495</v>
      </c>
      <c r="G1189" s="13" t="s">
        <v>2890</v>
      </c>
      <c r="H1189" s="13" t="s">
        <v>18</v>
      </c>
      <c r="I1189" s="12" t="s">
        <v>2892</v>
      </c>
      <c r="J1189" s="13" t="s">
        <v>2852</v>
      </c>
      <c r="K1189" s="13" t="s">
        <v>1659</v>
      </c>
      <c r="L1189" s="13" t="s">
        <v>316</v>
      </c>
      <c r="M1189" s="12" t="s">
        <v>294</v>
      </c>
      <c r="N1189" s="14" t="s">
        <v>6658</v>
      </c>
      <c r="O1189" s="7"/>
    </row>
    <row r="1190" spans="1:15" x14ac:dyDescent="0.3">
      <c r="A1190" s="12" t="s">
        <v>2858</v>
      </c>
      <c r="B1190" s="13" t="s">
        <v>2878</v>
      </c>
      <c r="C1190" s="13" t="s">
        <v>6527</v>
      </c>
      <c r="D1190" s="13" t="s">
        <v>293</v>
      </c>
      <c r="E1190" s="13" t="s">
        <v>826</v>
      </c>
      <c r="F1190" s="13" t="s">
        <v>495</v>
      </c>
      <c r="G1190" s="13" t="s">
        <v>2877</v>
      </c>
      <c r="H1190" s="13" t="s">
        <v>18</v>
      </c>
      <c r="I1190" s="12" t="s">
        <v>2879</v>
      </c>
      <c r="J1190" s="13" t="s">
        <v>2852</v>
      </c>
      <c r="K1190" s="13" t="s">
        <v>1659</v>
      </c>
      <c r="L1190" s="13" t="s">
        <v>316</v>
      </c>
      <c r="M1190" s="12" t="s">
        <v>294</v>
      </c>
      <c r="N1190" s="14" t="s">
        <v>6658</v>
      </c>
      <c r="O1190" s="7"/>
    </row>
    <row r="1191" spans="1:15" x14ac:dyDescent="0.3">
      <c r="A1191" s="12" t="s">
        <v>2858</v>
      </c>
      <c r="B1191" s="13" t="s">
        <v>2881</v>
      </c>
      <c r="C1191" s="13" t="s">
        <v>6527</v>
      </c>
      <c r="D1191" s="13" t="s">
        <v>293</v>
      </c>
      <c r="E1191" s="13" t="s">
        <v>826</v>
      </c>
      <c r="F1191" s="13" t="s">
        <v>495</v>
      </c>
      <c r="G1191" s="13" t="s">
        <v>2880</v>
      </c>
      <c r="H1191" s="13" t="s">
        <v>18</v>
      </c>
      <c r="I1191" s="12" t="s">
        <v>2882</v>
      </c>
      <c r="J1191" s="13" t="s">
        <v>2852</v>
      </c>
      <c r="K1191" s="13" t="s">
        <v>1659</v>
      </c>
      <c r="L1191" s="13" t="s">
        <v>316</v>
      </c>
      <c r="M1191" s="12" t="s">
        <v>294</v>
      </c>
      <c r="N1191" s="14" t="s">
        <v>6658</v>
      </c>
      <c r="O1191" s="7"/>
    </row>
    <row r="1192" spans="1:15" x14ac:dyDescent="0.3">
      <c r="A1192" s="12" t="s">
        <v>2875</v>
      </c>
      <c r="B1192" s="13" t="s">
        <v>2851</v>
      </c>
      <c r="C1192" s="13" t="s">
        <v>6527</v>
      </c>
      <c r="D1192" s="13" t="s">
        <v>293</v>
      </c>
      <c r="E1192" s="13" t="s">
        <v>826</v>
      </c>
      <c r="F1192" s="13" t="s">
        <v>495</v>
      </c>
      <c r="G1192" s="13" t="s">
        <v>2874</v>
      </c>
      <c r="H1192" s="13" t="s">
        <v>18</v>
      </c>
      <c r="I1192" s="12" t="s">
        <v>2876</v>
      </c>
      <c r="J1192" s="13" t="s">
        <v>2852</v>
      </c>
      <c r="K1192" s="13" t="s">
        <v>1659</v>
      </c>
      <c r="L1192" s="13" t="s">
        <v>316</v>
      </c>
      <c r="M1192" s="12" t="s">
        <v>294</v>
      </c>
      <c r="N1192" s="14" t="s">
        <v>6658</v>
      </c>
      <c r="O1192" s="7"/>
    </row>
    <row r="1193" spans="1:15" x14ac:dyDescent="0.3">
      <c r="A1193" s="12" t="s">
        <v>3359</v>
      </c>
      <c r="B1193" s="13" t="s">
        <v>3360</v>
      </c>
      <c r="C1193" s="13" t="s">
        <v>2506</v>
      </c>
      <c r="D1193" s="13" t="s">
        <v>304</v>
      </c>
      <c r="E1193" s="13" t="s">
        <v>826</v>
      </c>
      <c r="F1193" s="13" t="s">
        <v>527</v>
      </c>
      <c r="G1193" s="13" t="s">
        <v>3358</v>
      </c>
      <c r="H1193" s="13" t="s">
        <v>18</v>
      </c>
      <c r="I1193" s="12" t="s">
        <v>3362</v>
      </c>
      <c r="J1193" s="13" t="s">
        <v>3361</v>
      </c>
      <c r="K1193" s="13" t="s">
        <v>1659</v>
      </c>
      <c r="L1193" s="13" t="s">
        <v>316</v>
      </c>
      <c r="M1193" s="12" t="s">
        <v>439</v>
      </c>
      <c r="N1193" s="14" t="s">
        <v>6658</v>
      </c>
      <c r="O1193" s="7"/>
    </row>
    <row r="1194" spans="1:15" x14ac:dyDescent="0.3">
      <c r="A1194" s="12" t="s">
        <v>3359</v>
      </c>
      <c r="B1194" s="13" t="s">
        <v>3495</v>
      </c>
      <c r="C1194" s="13" t="s">
        <v>2506</v>
      </c>
      <c r="D1194" s="13" t="s">
        <v>304</v>
      </c>
      <c r="E1194" s="13" t="s">
        <v>826</v>
      </c>
      <c r="F1194" s="13" t="s">
        <v>533</v>
      </c>
      <c r="G1194" s="13" t="s">
        <v>3494</v>
      </c>
      <c r="H1194" s="13" t="s">
        <v>18</v>
      </c>
      <c r="I1194" s="12" t="s">
        <v>3496</v>
      </c>
      <c r="J1194" s="13" t="s">
        <v>3361</v>
      </c>
      <c r="K1194" s="13" t="s">
        <v>1659</v>
      </c>
      <c r="L1194" s="13" t="s">
        <v>316</v>
      </c>
      <c r="M1194" s="12" t="s">
        <v>536</v>
      </c>
      <c r="N1194" s="14" t="s">
        <v>6658</v>
      </c>
      <c r="O1194" s="7"/>
    </row>
    <row r="1195" spans="1:15" x14ac:dyDescent="0.3">
      <c r="A1195" s="12" t="s">
        <v>3359</v>
      </c>
      <c r="B1195" s="13" t="s">
        <v>4047</v>
      </c>
      <c r="C1195" s="13" t="s">
        <v>2506</v>
      </c>
      <c r="D1195" s="13" t="s">
        <v>304</v>
      </c>
      <c r="E1195" s="13" t="s">
        <v>826</v>
      </c>
      <c r="F1195" s="13" t="s">
        <v>603</v>
      </c>
      <c r="G1195" s="13" t="s">
        <v>4046</v>
      </c>
      <c r="H1195" s="13" t="s">
        <v>18</v>
      </c>
      <c r="I1195" s="12" t="s">
        <v>4048</v>
      </c>
      <c r="J1195" s="13" t="s">
        <v>3361</v>
      </c>
      <c r="K1195" s="13" t="s">
        <v>1659</v>
      </c>
      <c r="L1195" s="13" t="s">
        <v>316</v>
      </c>
      <c r="M1195" s="12" t="s">
        <v>606</v>
      </c>
      <c r="N1195" s="14" t="s">
        <v>6658</v>
      </c>
      <c r="O1195" s="7"/>
    </row>
    <row r="1196" spans="1:15" x14ac:dyDescent="0.3">
      <c r="A1196" s="12" t="s">
        <v>3359</v>
      </c>
      <c r="B1196" s="13" t="s">
        <v>3376</v>
      </c>
      <c r="C1196" s="13" t="s">
        <v>6527</v>
      </c>
      <c r="D1196" s="13" t="s">
        <v>304</v>
      </c>
      <c r="E1196" s="13" t="s">
        <v>826</v>
      </c>
      <c r="F1196" s="13" t="s">
        <v>527</v>
      </c>
      <c r="G1196" s="13" t="s">
        <v>3375</v>
      </c>
      <c r="H1196" s="13" t="s">
        <v>18</v>
      </c>
      <c r="I1196" s="12" t="s">
        <v>3377</v>
      </c>
      <c r="J1196" s="13" t="s">
        <v>3361</v>
      </c>
      <c r="K1196" s="13" t="s">
        <v>1659</v>
      </c>
      <c r="L1196" s="13" t="s">
        <v>316</v>
      </c>
      <c r="M1196" s="12" t="s">
        <v>439</v>
      </c>
      <c r="N1196" s="14" t="s">
        <v>6658</v>
      </c>
      <c r="O1196" s="7"/>
    </row>
    <row r="1197" spans="1:15" x14ac:dyDescent="0.3">
      <c r="A1197" s="12" t="s">
        <v>2934</v>
      </c>
      <c r="B1197" s="13" t="s">
        <v>3926</v>
      </c>
      <c r="C1197" s="13" t="s">
        <v>2506</v>
      </c>
      <c r="D1197" s="13" t="s">
        <v>94</v>
      </c>
      <c r="E1197" s="13" t="s">
        <v>826</v>
      </c>
      <c r="F1197" s="13" t="s">
        <v>599</v>
      </c>
      <c r="G1197" s="13" t="s">
        <v>3925</v>
      </c>
      <c r="H1197" s="13" t="s">
        <v>18</v>
      </c>
      <c r="I1197" s="12" t="s">
        <v>3927</v>
      </c>
      <c r="J1197" s="13" t="s">
        <v>2936</v>
      </c>
      <c r="K1197" s="13" t="s">
        <v>1659</v>
      </c>
      <c r="L1197" s="13" t="s">
        <v>316</v>
      </c>
      <c r="M1197" s="12" t="s">
        <v>602</v>
      </c>
      <c r="N1197" s="14" t="s">
        <v>6658</v>
      </c>
      <c r="O1197" s="7"/>
    </row>
    <row r="1198" spans="1:15" x14ac:dyDescent="0.3">
      <c r="A1198" s="12" t="s">
        <v>2934</v>
      </c>
      <c r="B1198" s="13" t="s">
        <v>2942</v>
      </c>
      <c r="C1198" s="13" t="s">
        <v>2506</v>
      </c>
      <c r="D1198" s="13" t="s">
        <v>94</v>
      </c>
      <c r="E1198" s="13" t="s">
        <v>826</v>
      </c>
      <c r="F1198" s="13" t="s">
        <v>501</v>
      </c>
      <c r="G1198" s="13" t="s">
        <v>2941</v>
      </c>
      <c r="H1198" s="13" t="s">
        <v>18</v>
      </c>
      <c r="I1198" s="12" t="s">
        <v>2943</v>
      </c>
      <c r="J1198" s="13" t="s">
        <v>2936</v>
      </c>
      <c r="K1198" s="13" t="s">
        <v>1659</v>
      </c>
      <c r="L1198" s="13" t="s">
        <v>316</v>
      </c>
      <c r="M1198" s="12" t="s">
        <v>504</v>
      </c>
      <c r="N1198" s="14" t="s">
        <v>6658</v>
      </c>
      <c r="O1198" s="7"/>
    </row>
    <row r="1199" spans="1:15" x14ac:dyDescent="0.3">
      <c r="A1199" s="12" t="s">
        <v>2934</v>
      </c>
      <c r="B1199" s="13" t="s">
        <v>2945</v>
      </c>
      <c r="C1199" s="13" t="s">
        <v>2506</v>
      </c>
      <c r="D1199" s="13" t="s">
        <v>94</v>
      </c>
      <c r="E1199" s="13" t="s">
        <v>826</v>
      </c>
      <c r="F1199" s="13" t="s">
        <v>501</v>
      </c>
      <c r="G1199" s="13" t="s">
        <v>2944</v>
      </c>
      <c r="H1199" s="13" t="s">
        <v>18</v>
      </c>
      <c r="I1199" s="12" t="s">
        <v>2946</v>
      </c>
      <c r="J1199" s="13" t="s">
        <v>2936</v>
      </c>
      <c r="K1199" s="13" t="s">
        <v>1659</v>
      </c>
      <c r="L1199" s="13" t="s">
        <v>316</v>
      </c>
      <c r="M1199" s="12" t="s">
        <v>504</v>
      </c>
      <c r="N1199" s="14" t="s">
        <v>6658</v>
      </c>
      <c r="O1199" s="7"/>
    </row>
    <row r="1200" spans="1:15" x14ac:dyDescent="0.3">
      <c r="A1200" s="12" t="s">
        <v>2934</v>
      </c>
      <c r="B1200" s="13" t="s">
        <v>3597</v>
      </c>
      <c r="C1200" s="13" t="s">
        <v>6527</v>
      </c>
      <c r="D1200" s="13" t="s">
        <v>94</v>
      </c>
      <c r="E1200" s="13" t="s">
        <v>826</v>
      </c>
      <c r="F1200" s="13" t="s">
        <v>549</v>
      </c>
      <c r="G1200" s="13" t="s">
        <v>3596</v>
      </c>
      <c r="H1200" s="13" t="s">
        <v>18</v>
      </c>
      <c r="I1200" s="12" t="s">
        <v>3598</v>
      </c>
      <c r="J1200" s="13" t="s">
        <v>2936</v>
      </c>
      <c r="K1200" s="13" t="s">
        <v>1659</v>
      </c>
      <c r="L1200" s="13" t="s">
        <v>316</v>
      </c>
      <c r="M1200" s="12" t="s">
        <v>552</v>
      </c>
      <c r="N1200" s="14" t="s">
        <v>6658</v>
      </c>
      <c r="O1200" s="7"/>
    </row>
    <row r="1201" spans="1:15" x14ac:dyDescent="0.3">
      <c r="A1201" s="12" t="s">
        <v>2934</v>
      </c>
      <c r="B1201" s="13" t="s">
        <v>3634</v>
      </c>
      <c r="C1201" s="13" t="s">
        <v>2506</v>
      </c>
      <c r="D1201" s="13" t="s">
        <v>94</v>
      </c>
      <c r="E1201" s="13" t="s">
        <v>826</v>
      </c>
      <c r="F1201" s="13" t="s">
        <v>549</v>
      </c>
      <c r="G1201" s="13" t="s">
        <v>3633</v>
      </c>
      <c r="H1201" s="13" t="s">
        <v>18</v>
      </c>
      <c r="I1201" s="12" t="s">
        <v>3635</v>
      </c>
      <c r="J1201" s="13" t="s">
        <v>2936</v>
      </c>
      <c r="K1201" s="13" t="s">
        <v>1659</v>
      </c>
      <c r="L1201" s="13" t="s">
        <v>316</v>
      </c>
      <c r="M1201" s="12" t="s">
        <v>552</v>
      </c>
      <c r="N1201" s="14" t="s">
        <v>6658</v>
      </c>
      <c r="O1201" s="7"/>
    </row>
    <row r="1202" spans="1:15" x14ac:dyDescent="0.3">
      <c r="A1202" s="12" t="s">
        <v>2934</v>
      </c>
      <c r="B1202" s="13" t="s">
        <v>3640</v>
      </c>
      <c r="C1202" s="13" t="s">
        <v>2506</v>
      </c>
      <c r="D1202" s="13" t="s">
        <v>94</v>
      </c>
      <c r="E1202" s="13" t="s">
        <v>826</v>
      </c>
      <c r="F1202" s="13" t="s">
        <v>549</v>
      </c>
      <c r="G1202" s="13" t="s">
        <v>3639</v>
      </c>
      <c r="H1202" s="13" t="s">
        <v>18</v>
      </c>
      <c r="I1202" s="12" t="s">
        <v>3641</v>
      </c>
      <c r="J1202" s="13" t="s">
        <v>2936</v>
      </c>
      <c r="K1202" s="13" t="s">
        <v>1659</v>
      </c>
      <c r="L1202" s="13" t="s">
        <v>316</v>
      </c>
      <c r="M1202" s="12" t="s">
        <v>552</v>
      </c>
      <c r="N1202" s="14" t="s">
        <v>6658</v>
      </c>
      <c r="O1202" s="7"/>
    </row>
    <row r="1203" spans="1:15" x14ac:dyDescent="0.3">
      <c r="A1203" s="12" t="s">
        <v>2934</v>
      </c>
      <c r="B1203" s="13" t="s">
        <v>2935</v>
      </c>
      <c r="C1203" s="13" t="s">
        <v>2506</v>
      </c>
      <c r="D1203" s="13" t="s">
        <v>94</v>
      </c>
      <c r="E1203" s="13" t="s">
        <v>826</v>
      </c>
      <c r="F1203" s="13" t="s">
        <v>501</v>
      </c>
      <c r="G1203" s="13" t="s">
        <v>2933</v>
      </c>
      <c r="H1203" s="13" t="s">
        <v>18</v>
      </c>
      <c r="I1203" s="12" t="s">
        <v>2937</v>
      </c>
      <c r="J1203" s="13" t="s">
        <v>2936</v>
      </c>
      <c r="K1203" s="13" t="s">
        <v>1659</v>
      </c>
      <c r="L1203" s="13" t="s">
        <v>316</v>
      </c>
      <c r="M1203" s="12" t="s">
        <v>504</v>
      </c>
      <c r="N1203" s="14" t="s">
        <v>6658</v>
      </c>
      <c r="O1203" s="7"/>
    </row>
    <row r="1204" spans="1:15" x14ac:dyDescent="0.3">
      <c r="A1204" s="12" t="s">
        <v>2934</v>
      </c>
      <c r="B1204" s="13" t="s">
        <v>2939</v>
      </c>
      <c r="C1204" s="13" t="s">
        <v>2506</v>
      </c>
      <c r="D1204" s="13" t="s">
        <v>94</v>
      </c>
      <c r="E1204" s="13" t="s">
        <v>826</v>
      </c>
      <c r="F1204" s="13" t="s">
        <v>501</v>
      </c>
      <c r="G1204" s="13" t="s">
        <v>2938</v>
      </c>
      <c r="H1204" s="13" t="s">
        <v>18</v>
      </c>
      <c r="I1204" s="12" t="s">
        <v>2940</v>
      </c>
      <c r="J1204" s="13" t="s">
        <v>2936</v>
      </c>
      <c r="K1204" s="13" t="s">
        <v>1659</v>
      </c>
      <c r="L1204" s="13" t="s">
        <v>316</v>
      </c>
      <c r="M1204" s="12" t="s">
        <v>504</v>
      </c>
      <c r="N1204" s="14" t="s">
        <v>6658</v>
      </c>
      <c r="O1204" s="7"/>
    </row>
    <row r="1205" spans="1:15" x14ac:dyDescent="0.3">
      <c r="A1205" s="12" t="s">
        <v>2934</v>
      </c>
      <c r="B1205" s="13" t="s">
        <v>3643</v>
      </c>
      <c r="C1205" s="13" t="s">
        <v>2506</v>
      </c>
      <c r="D1205" s="13" t="s">
        <v>94</v>
      </c>
      <c r="E1205" s="13" t="s">
        <v>826</v>
      </c>
      <c r="F1205" s="13" t="s">
        <v>549</v>
      </c>
      <c r="G1205" s="13" t="s">
        <v>3642</v>
      </c>
      <c r="H1205" s="13" t="s">
        <v>18</v>
      </c>
      <c r="I1205" s="12" t="s">
        <v>3644</v>
      </c>
      <c r="J1205" s="13" t="s">
        <v>2936</v>
      </c>
      <c r="K1205" s="13" t="s">
        <v>1659</v>
      </c>
      <c r="L1205" s="13" t="s">
        <v>316</v>
      </c>
      <c r="M1205" s="12" t="s">
        <v>552</v>
      </c>
      <c r="N1205" s="14" t="s">
        <v>6658</v>
      </c>
      <c r="O1205" s="7"/>
    </row>
    <row r="1206" spans="1:15" x14ac:dyDescent="0.3">
      <c r="A1206" s="12" t="s">
        <v>4544</v>
      </c>
      <c r="B1206" s="13" t="s">
        <v>4909</v>
      </c>
      <c r="C1206" s="13" t="s">
        <v>6527</v>
      </c>
      <c r="D1206" s="13" t="s">
        <v>94</v>
      </c>
      <c r="E1206" s="13" t="s">
        <v>826</v>
      </c>
      <c r="F1206" s="13" t="s">
        <v>1905</v>
      </c>
      <c r="G1206" s="13" t="s">
        <v>4908</v>
      </c>
      <c r="H1206" s="13" t="s">
        <v>18</v>
      </c>
      <c r="I1206" s="12" t="s">
        <v>4910</v>
      </c>
      <c r="J1206" s="13" t="s">
        <v>4454</v>
      </c>
      <c r="K1206" s="13" t="s">
        <v>1659</v>
      </c>
      <c r="L1206" s="13" t="s">
        <v>469</v>
      </c>
      <c r="M1206" s="12" t="s">
        <v>246</v>
      </c>
      <c r="N1206" s="14" t="s">
        <v>6658</v>
      </c>
      <c r="O1206" s="7"/>
    </row>
    <row r="1207" spans="1:15" x14ac:dyDescent="0.3">
      <c r="A1207" s="12" t="s">
        <v>4544</v>
      </c>
      <c r="B1207" s="13" t="s">
        <v>4545</v>
      </c>
      <c r="C1207" s="13" t="s">
        <v>6527</v>
      </c>
      <c r="D1207" s="13" t="s">
        <v>94</v>
      </c>
      <c r="E1207" s="13" t="s">
        <v>1343</v>
      </c>
      <c r="F1207" s="13" t="s">
        <v>1846</v>
      </c>
      <c r="G1207" s="13" t="s">
        <v>4543</v>
      </c>
      <c r="H1207" s="13" t="s">
        <v>18</v>
      </c>
      <c r="I1207" s="12" t="s">
        <v>4546</v>
      </c>
      <c r="J1207" s="13" t="s">
        <v>4454</v>
      </c>
      <c r="K1207" s="13" t="s">
        <v>1659</v>
      </c>
      <c r="L1207" s="13" t="s">
        <v>469</v>
      </c>
      <c r="M1207" s="12" t="s">
        <v>111</v>
      </c>
      <c r="N1207" s="14" t="s">
        <v>6658</v>
      </c>
      <c r="O1207" s="7"/>
    </row>
    <row r="1208" spans="1:15" x14ac:dyDescent="0.3">
      <c r="A1208" s="12" t="s">
        <v>4548</v>
      </c>
      <c r="B1208" s="13" t="s">
        <v>5092</v>
      </c>
      <c r="C1208" s="13" t="s">
        <v>17</v>
      </c>
      <c r="D1208" s="13" t="s">
        <v>293</v>
      </c>
      <c r="E1208" s="13" t="s">
        <v>826</v>
      </c>
      <c r="F1208" s="13" t="s">
        <v>1938</v>
      </c>
      <c r="G1208" s="13" t="s">
        <v>5102</v>
      </c>
      <c r="H1208" s="13" t="s">
        <v>18</v>
      </c>
      <c r="I1208" s="12" t="s">
        <v>5075</v>
      </c>
      <c r="J1208" s="13" t="s">
        <v>3991</v>
      </c>
      <c r="K1208" s="13" t="s">
        <v>1659</v>
      </c>
      <c r="L1208" s="13" t="s">
        <v>469</v>
      </c>
      <c r="M1208" s="12" t="s">
        <v>6542</v>
      </c>
      <c r="N1208" s="14" t="s">
        <v>6658</v>
      </c>
      <c r="O1208" s="7"/>
    </row>
    <row r="1209" spans="1:15" x14ac:dyDescent="0.3">
      <c r="A1209" s="12" t="s">
        <v>4548</v>
      </c>
      <c r="B1209" s="13" t="s">
        <v>5074</v>
      </c>
      <c r="C1209" s="13" t="s">
        <v>6527</v>
      </c>
      <c r="D1209" s="13" t="s">
        <v>304</v>
      </c>
      <c r="E1209" s="13" t="s">
        <v>2633</v>
      </c>
      <c r="F1209" s="13" t="s">
        <v>1938</v>
      </c>
      <c r="G1209" s="13" t="s">
        <v>5073</v>
      </c>
      <c r="H1209" s="13" t="s">
        <v>18</v>
      </c>
      <c r="I1209" s="12" t="s">
        <v>5075</v>
      </c>
      <c r="J1209" s="13" t="s">
        <v>3068</v>
      </c>
      <c r="K1209" s="13" t="s">
        <v>1659</v>
      </c>
      <c r="L1209" s="13" t="s">
        <v>469</v>
      </c>
      <c r="M1209" s="12" t="s">
        <v>6542</v>
      </c>
      <c r="N1209" s="14" t="s">
        <v>6658</v>
      </c>
      <c r="O1209" s="7"/>
    </row>
    <row r="1210" spans="1:15" x14ac:dyDescent="0.3">
      <c r="A1210" s="12" t="s">
        <v>4548</v>
      </c>
      <c r="B1210" s="13" t="s">
        <v>5077</v>
      </c>
      <c r="C1210" s="13" t="s">
        <v>6527</v>
      </c>
      <c r="D1210" s="13" t="s">
        <v>94</v>
      </c>
      <c r="E1210" s="13" t="s">
        <v>2633</v>
      </c>
      <c r="F1210" s="13" t="s">
        <v>1938</v>
      </c>
      <c r="G1210" s="13" t="s">
        <v>5076</v>
      </c>
      <c r="H1210" s="13" t="s">
        <v>18</v>
      </c>
      <c r="I1210" s="12" t="s">
        <v>5075</v>
      </c>
      <c r="J1210" s="13" t="s">
        <v>824</v>
      </c>
      <c r="K1210" s="13" t="s">
        <v>1659</v>
      </c>
      <c r="L1210" s="13" t="s">
        <v>469</v>
      </c>
      <c r="M1210" s="12" t="s">
        <v>6542</v>
      </c>
      <c r="N1210" s="14" t="s">
        <v>6658</v>
      </c>
      <c r="O1210" s="7"/>
    </row>
    <row r="1211" spans="1:15" x14ac:dyDescent="0.3">
      <c r="A1211" s="12" t="s">
        <v>4548</v>
      </c>
      <c r="B1211" s="13" t="s">
        <v>5097</v>
      </c>
      <c r="C1211" s="13" t="s">
        <v>2506</v>
      </c>
      <c r="D1211" s="13" t="s">
        <v>293</v>
      </c>
      <c r="E1211" s="13" t="s">
        <v>826</v>
      </c>
      <c r="F1211" s="13" t="s">
        <v>1938</v>
      </c>
      <c r="G1211" s="13" t="s">
        <v>5096</v>
      </c>
      <c r="H1211" s="13" t="s">
        <v>18</v>
      </c>
      <c r="I1211" s="12" t="s">
        <v>5098</v>
      </c>
      <c r="J1211" s="13" t="s">
        <v>3991</v>
      </c>
      <c r="K1211" s="13" t="s">
        <v>1659</v>
      </c>
      <c r="L1211" s="13" t="s">
        <v>469</v>
      </c>
      <c r="M1211" s="12" t="s">
        <v>6542</v>
      </c>
      <c r="N1211" s="14" t="s">
        <v>6658</v>
      </c>
      <c r="O1211" s="7"/>
    </row>
    <row r="1212" spans="1:15" x14ac:dyDescent="0.3">
      <c r="A1212" s="12" t="s">
        <v>4548</v>
      </c>
      <c r="B1212" s="13" t="s">
        <v>4868</v>
      </c>
      <c r="C1212" s="13" t="s">
        <v>6527</v>
      </c>
      <c r="D1212" s="13" t="s">
        <v>304</v>
      </c>
      <c r="E1212" s="13" t="s">
        <v>2633</v>
      </c>
      <c r="F1212" s="13" t="s">
        <v>1938</v>
      </c>
      <c r="G1212" s="13" t="s">
        <v>5084</v>
      </c>
      <c r="H1212" s="13" t="s">
        <v>18</v>
      </c>
      <c r="I1212" s="12" t="s">
        <v>5085</v>
      </c>
      <c r="J1212" s="13" t="s">
        <v>3068</v>
      </c>
      <c r="K1212" s="13" t="s">
        <v>1659</v>
      </c>
      <c r="L1212" s="13" t="s">
        <v>469</v>
      </c>
      <c r="M1212" s="12" t="s">
        <v>6542</v>
      </c>
      <c r="N1212" s="14" t="s">
        <v>6658</v>
      </c>
      <c r="O1212" s="7"/>
    </row>
    <row r="1213" spans="1:15" x14ac:dyDescent="0.3">
      <c r="A1213" s="12" t="s">
        <v>4548</v>
      </c>
      <c r="B1213" s="13" t="s">
        <v>4872</v>
      </c>
      <c r="C1213" s="13" t="s">
        <v>6527</v>
      </c>
      <c r="D1213" s="13" t="s">
        <v>94</v>
      </c>
      <c r="E1213" s="13" t="s">
        <v>2633</v>
      </c>
      <c r="F1213" s="13" t="s">
        <v>1938</v>
      </c>
      <c r="G1213" s="13" t="s">
        <v>5086</v>
      </c>
      <c r="H1213" s="13" t="s">
        <v>18</v>
      </c>
      <c r="I1213" s="12" t="s">
        <v>5087</v>
      </c>
      <c r="J1213" s="13" t="s">
        <v>824</v>
      </c>
      <c r="K1213" s="13" t="s">
        <v>1659</v>
      </c>
      <c r="L1213" s="13" t="s">
        <v>469</v>
      </c>
      <c r="M1213" s="12" t="s">
        <v>6542</v>
      </c>
      <c r="N1213" s="14" t="s">
        <v>6658</v>
      </c>
      <c r="O1213" s="7"/>
    </row>
    <row r="1214" spans="1:15" x14ac:dyDescent="0.3">
      <c r="A1214" s="12" t="s">
        <v>4548</v>
      </c>
      <c r="B1214" s="13" t="s">
        <v>4877</v>
      </c>
      <c r="C1214" s="13" t="s">
        <v>2506</v>
      </c>
      <c r="D1214" s="13" t="s">
        <v>293</v>
      </c>
      <c r="E1214" s="13" t="s">
        <v>826</v>
      </c>
      <c r="F1214" s="13" t="s">
        <v>1938</v>
      </c>
      <c r="G1214" s="13" t="s">
        <v>5114</v>
      </c>
      <c r="H1214" s="13" t="s">
        <v>18</v>
      </c>
      <c r="I1214" s="12" t="s">
        <v>5104</v>
      </c>
      <c r="J1214" s="13" t="s">
        <v>3991</v>
      </c>
      <c r="K1214" s="13" t="s">
        <v>1659</v>
      </c>
      <c r="L1214" s="13" t="s">
        <v>469</v>
      </c>
      <c r="M1214" s="12" t="s">
        <v>6542</v>
      </c>
      <c r="N1214" s="14" t="s">
        <v>6658</v>
      </c>
      <c r="O1214" s="7"/>
    </row>
    <row r="1215" spans="1:15" x14ac:dyDescent="0.3">
      <c r="A1215" s="12" t="s">
        <v>4548</v>
      </c>
      <c r="B1215" s="13" t="s">
        <v>4880</v>
      </c>
      <c r="C1215" s="13" t="s">
        <v>6527</v>
      </c>
      <c r="D1215" s="13" t="s">
        <v>304</v>
      </c>
      <c r="E1215" s="13" t="s">
        <v>2633</v>
      </c>
      <c r="F1215" s="13" t="s">
        <v>1938</v>
      </c>
      <c r="G1215" s="13" t="s">
        <v>5103</v>
      </c>
      <c r="H1215" s="13" t="s">
        <v>18</v>
      </c>
      <c r="I1215" s="12" t="s">
        <v>5104</v>
      </c>
      <c r="J1215" s="13" t="s">
        <v>3068</v>
      </c>
      <c r="K1215" s="13" t="s">
        <v>1659</v>
      </c>
      <c r="L1215" s="13" t="s">
        <v>469</v>
      </c>
      <c r="M1215" s="12" t="s">
        <v>6542</v>
      </c>
      <c r="N1215" s="14" t="s">
        <v>6658</v>
      </c>
      <c r="O1215" s="7"/>
    </row>
    <row r="1216" spans="1:15" x14ac:dyDescent="0.3">
      <c r="A1216" s="12" t="s">
        <v>4548</v>
      </c>
      <c r="B1216" s="13" t="s">
        <v>5106</v>
      </c>
      <c r="C1216" s="13" t="s">
        <v>6527</v>
      </c>
      <c r="D1216" s="13" t="s">
        <v>94</v>
      </c>
      <c r="E1216" s="13" t="s">
        <v>2633</v>
      </c>
      <c r="F1216" s="13" t="s">
        <v>1938</v>
      </c>
      <c r="G1216" s="13" t="s">
        <v>5105</v>
      </c>
      <c r="H1216" s="13" t="s">
        <v>18</v>
      </c>
      <c r="I1216" s="12" t="s">
        <v>5104</v>
      </c>
      <c r="J1216" s="13" t="s">
        <v>824</v>
      </c>
      <c r="K1216" s="13" t="s">
        <v>1659</v>
      </c>
      <c r="L1216" s="13" t="s">
        <v>469</v>
      </c>
      <c r="M1216" s="12" t="s">
        <v>6542</v>
      </c>
      <c r="N1216" s="14" t="s">
        <v>6658</v>
      </c>
      <c r="O1216" s="7"/>
    </row>
    <row r="1217" spans="1:15" x14ac:dyDescent="0.3">
      <c r="A1217" s="12" t="s">
        <v>4548</v>
      </c>
      <c r="B1217" s="13" t="s">
        <v>3447</v>
      </c>
      <c r="C1217" s="13" t="s">
        <v>6527</v>
      </c>
      <c r="D1217" s="13" t="s">
        <v>94</v>
      </c>
      <c r="E1217" s="13" t="s">
        <v>1343</v>
      </c>
      <c r="F1217" s="13" t="s">
        <v>1846</v>
      </c>
      <c r="G1217" s="13" t="s">
        <v>4547</v>
      </c>
      <c r="H1217" s="13" t="s">
        <v>18</v>
      </c>
      <c r="I1217" s="12" t="s">
        <v>4549</v>
      </c>
      <c r="J1217" s="13" t="s">
        <v>824</v>
      </c>
      <c r="K1217" s="13" t="s">
        <v>1659</v>
      </c>
      <c r="L1217" s="13" t="s">
        <v>469</v>
      </c>
      <c r="M1217" s="12" t="s">
        <v>191</v>
      </c>
      <c r="N1217" s="14" t="s">
        <v>6658</v>
      </c>
      <c r="O1217" s="7"/>
    </row>
    <row r="1218" spans="1:15" x14ac:dyDescent="0.3">
      <c r="A1218" s="12" t="s">
        <v>4548</v>
      </c>
      <c r="B1218" s="13" t="s">
        <v>3311</v>
      </c>
      <c r="C1218" s="13" t="s">
        <v>6527</v>
      </c>
      <c r="D1218" s="13" t="s">
        <v>94</v>
      </c>
      <c r="E1218" s="13" t="s">
        <v>826</v>
      </c>
      <c r="F1218" s="13" t="s">
        <v>1903</v>
      </c>
      <c r="G1218" s="13" t="s">
        <v>4874</v>
      </c>
      <c r="H1218" s="13" t="s">
        <v>1039</v>
      </c>
      <c r="I1218" s="12" t="s">
        <v>4875</v>
      </c>
      <c r="J1218" s="13" t="s">
        <v>824</v>
      </c>
      <c r="K1218" s="13" t="s">
        <v>1659</v>
      </c>
      <c r="L1218" s="13" t="s">
        <v>469</v>
      </c>
      <c r="M1218" s="12" t="s">
        <v>2451</v>
      </c>
      <c r="N1218" s="14" t="s">
        <v>6658</v>
      </c>
      <c r="O1218" s="7"/>
    </row>
    <row r="1219" spans="1:15" x14ac:dyDescent="0.3">
      <c r="A1219" s="12" t="s">
        <v>4536</v>
      </c>
      <c r="B1219" s="13" t="s">
        <v>4537</v>
      </c>
      <c r="C1219" s="13" t="s">
        <v>2506</v>
      </c>
      <c r="D1219" s="13" t="s">
        <v>94</v>
      </c>
      <c r="E1219" s="13" t="s">
        <v>1343</v>
      </c>
      <c r="F1219" s="13" t="s">
        <v>1846</v>
      </c>
      <c r="G1219" s="13" t="s">
        <v>4535</v>
      </c>
      <c r="H1219" s="13" t="s">
        <v>18</v>
      </c>
      <c r="I1219" s="12" t="s">
        <v>4538</v>
      </c>
      <c r="J1219" s="13" t="s">
        <v>4454</v>
      </c>
      <c r="K1219" s="13" t="s">
        <v>1659</v>
      </c>
      <c r="L1219" s="13" t="s">
        <v>469</v>
      </c>
      <c r="M1219" s="12" t="s">
        <v>191</v>
      </c>
      <c r="N1219" s="14" t="s">
        <v>6658</v>
      </c>
      <c r="O1219" s="7"/>
    </row>
    <row r="1220" spans="1:15" x14ac:dyDescent="0.3">
      <c r="A1220" s="12" t="s">
        <v>4540</v>
      </c>
      <c r="B1220" s="13" t="s">
        <v>4541</v>
      </c>
      <c r="C1220" s="13" t="s">
        <v>2506</v>
      </c>
      <c r="D1220" s="13" t="s">
        <v>94</v>
      </c>
      <c r="E1220" s="13" t="s">
        <v>1343</v>
      </c>
      <c r="F1220" s="13" t="s">
        <v>1846</v>
      </c>
      <c r="G1220" s="13" t="s">
        <v>4539</v>
      </c>
      <c r="H1220" s="13" t="s">
        <v>18</v>
      </c>
      <c r="I1220" s="12" t="s">
        <v>4542</v>
      </c>
      <c r="J1220" s="13" t="s">
        <v>824</v>
      </c>
      <c r="K1220" s="13" t="s">
        <v>1659</v>
      </c>
      <c r="L1220" s="13" t="s">
        <v>469</v>
      </c>
      <c r="M1220" s="12" t="s">
        <v>191</v>
      </c>
      <c r="N1220" s="14" t="s">
        <v>6658</v>
      </c>
      <c r="O1220" s="7"/>
    </row>
    <row r="1221" spans="1:15" x14ac:dyDescent="0.3">
      <c r="A1221" s="12" t="s">
        <v>4912</v>
      </c>
      <c r="B1221" s="13" t="s">
        <v>4913</v>
      </c>
      <c r="C1221" s="13" t="s">
        <v>6527</v>
      </c>
      <c r="D1221" s="13" t="s">
        <v>94</v>
      </c>
      <c r="E1221" s="13" t="s">
        <v>826</v>
      </c>
      <c r="F1221" s="13" t="s">
        <v>1905</v>
      </c>
      <c r="G1221" s="13" t="s">
        <v>4911</v>
      </c>
      <c r="H1221" s="13" t="s">
        <v>18</v>
      </c>
      <c r="I1221" s="12" t="s">
        <v>4914</v>
      </c>
      <c r="J1221" s="13" t="s">
        <v>4454</v>
      </c>
      <c r="K1221" s="13" t="s">
        <v>1659</v>
      </c>
      <c r="L1221" s="13" t="s">
        <v>469</v>
      </c>
      <c r="M1221" s="12" t="s">
        <v>246</v>
      </c>
      <c r="N1221" s="14" t="s">
        <v>6658</v>
      </c>
      <c r="O1221" s="7"/>
    </row>
    <row r="1222" spans="1:15" x14ac:dyDescent="0.3">
      <c r="A1222" s="12" t="s">
        <v>5354</v>
      </c>
      <c r="B1222" s="13" t="s">
        <v>5355</v>
      </c>
      <c r="C1222" s="13" t="s">
        <v>2506</v>
      </c>
      <c r="D1222" s="13" t="s">
        <v>304</v>
      </c>
      <c r="E1222" s="13" t="s">
        <v>826</v>
      </c>
      <c r="F1222" s="13" t="s">
        <v>1958</v>
      </c>
      <c r="G1222" s="13" t="s">
        <v>5353</v>
      </c>
      <c r="H1222" s="13" t="s">
        <v>18</v>
      </c>
      <c r="I1222" s="12" t="s">
        <v>5357</v>
      </c>
      <c r="J1222" s="13" t="s">
        <v>5356</v>
      </c>
      <c r="K1222" s="13" t="s">
        <v>1659</v>
      </c>
      <c r="L1222" s="13" t="s">
        <v>469</v>
      </c>
      <c r="M1222" s="12" t="s">
        <v>6543</v>
      </c>
      <c r="N1222" s="14" t="s">
        <v>6658</v>
      </c>
      <c r="O1222" s="7"/>
    </row>
    <row r="1223" spans="1:15" x14ac:dyDescent="0.3">
      <c r="A1223" s="12" t="s">
        <v>4867</v>
      </c>
      <c r="B1223" s="13" t="s">
        <v>5100</v>
      </c>
      <c r="C1223" s="13" t="s">
        <v>2628</v>
      </c>
      <c r="D1223" s="13" t="s">
        <v>293</v>
      </c>
      <c r="E1223" s="13" t="s">
        <v>826</v>
      </c>
      <c r="F1223" s="13" t="s">
        <v>1938</v>
      </c>
      <c r="G1223" s="13" t="s">
        <v>5099</v>
      </c>
      <c r="H1223" s="13" t="s">
        <v>18</v>
      </c>
      <c r="I1223" s="12" t="s">
        <v>5101</v>
      </c>
      <c r="J1223" s="13" t="s">
        <v>4869</v>
      </c>
      <c r="K1223" s="13" t="s">
        <v>1659</v>
      </c>
      <c r="L1223" s="13" t="s">
        <v>469</v>
      </c>
      <c r="M1223" s="12" t="s">
        <v>6544</v>
      </c>
      <c r="N1223" s="14" t="s">
        <v>6658</v>
      </c>
      <c r="O1223" s="7"/>
    </row>
    <row r="1224" spans="1:15" x14ac:dyDescent="0.3">
      <c r="A1224" s="12" t="s">
        <v>4867</v>
      </c>
      <c r="B1224" s="13" t="s">
        <v>5079</v>
      </c>
      <c r="C1224" s="13" t="s">
        <v>6527</v>
      </c>
      <c r="D1224" s="13" t="s">
        <v>304</v>
      </c>
      <c r="E1224" s="13" t="s">
        <v>2633</v>
      </c>
      <c r="F1224" s="13" t="s">
        <v>1938</v>
      </c>
      <c r="G1224" s="13" t="s">
        <v>5078</v>
      </c>
      <c r="H1224" s="13" t="s">
        <v>18</v>
      </c>
      <c r="I1224" s="12" t="s">
        <v>5080</v>
      </c>
      <c r="J1224" s="13" t="s">
        <v>3068</v>
      </c>
      <c r="K1224" s="13" t="s">
        <v>1659</v>
      </c>
      <c r="L1224" s="13" t="s">
        <v>469</v>
      </c>
      <c r="M1224" s="12" t="s">
        <v>6544</v>
      </c>
      <c r="N1224" s="14" t="s">
        <v>6658</v>
      </c>
      <c r="O1224" s="7"/>
    </row>
    <row r="1225" spans="1:15" x14ac:dyDescent="0.3">
      <c r="A1225" s="12" t="s">
        <v>4867</v>
      </c>
      <c r="B1225" s="13" t="s">
        <v>4494</v>
      </c>
      <c r="C1225" s="13" t="s">
        <v>2506</v>
      </c>
      <c r="D1225" s="13" t="s">
        <v>293</v>
      </c>
      <c r="E1225" s="13" t="s">
        <v>826</v>
      </c>
      <c r="F1225" s="13" t="s">
        <v>1938</v>
      </c>
      <c r="G1225" s="13" t="s">
        <v>5094</v>
      </c>
      <c r="H1225" s="13" t="s">
        <v>18</v>
      </c>
      <c r="I1225" s="12" t="s">
        <v>5095</v>
      </c>
      <c r="J1225" s="13" t="s">
        <v>4869</v>
      </c>
      <c r="K1225" s="13" t="s">
        <v>1659</v>
      </c>
      <c r="L1225" s="13" t="s">
        <v>469</v>
      </c>
      <c r="M1225" s="12" t="s">
        <v>6544</v>
      </c>
      <c r="N1225" s="14" t="s">
        <v>6658</v>
      </c>
      <c r="O1225" s="7"/>
    </row>
    <row r="1226" spans="1:15" x14ac:dyDescent="0.3">
      <c r="A1226" s="12" t="s">
        <v>4867</v>
      </c>
      <c r="B1226" s="13" t="s">
        <v>5082</v>
      </c>
      <c r="C1226" s="13" t="s">
        <v>6527</v>
      </c>
      <c r="D1226" s="13" t="s">
        <v>304</v>
      </c>
      <c r="E1226" s="13" t="s">
        <v>2633</v>
      </c>
      <c r="F1226" s="13" t="s">
        <v>1938</v>
      </c>
      <c r="G1226" s="13" t="s">
        <v>5081</v>
      </c>
      <c r="H1226" s="13" t="s">
        <v>18</v>
      </c>
      <c r="I1226" s="12" t="s">
        <v>5083</v>
      </c>
      <c r="J1226" s="13" t="s">
        <v>3068</v>
      </c>
      <c r="K1226" s="13" t="s">
        <v>1659</v>
      </c>
      <c r="L1226" s="13" t="s">
        <v>469</v>
      </c>
      <c r="M1226" s="12" t="s">
        <v>6544</v>
      </c>
      <c r="N1226" s="14" t="s">
        <v>6658</v>
      </c>
      <c r="O1226" s="7"/>
    </row>
    <row r="1227" spans="1:15" x14ac:dyDescent="0.3">
      <c r="A1227" s="12" t="s">
        <v>4867</v>
      </c>
      <c r="B1227" s="13" t="s">
        <v>5089</v>
      </c>
      <c r="C1227" s="13" t="s">
        <v>6527</v>
      </c>
      <c r="D1227" s="13" t="s">
        <v>293</v>
      </c>
      <c r="E1227" s="13" t="s">
        <v>826</v>
      </c>
      <c r="F1227" s="13" t="s">
        <v>1938</v>
      </c>
      <c r="G1227" s="13" t="s">
        <v>5088</v>
      </c>
      <c r="H1227" s="13" t="s">
        <v>18</v>
      </c>
      <c r="I1227" s="12" t="s">
        <v>5090</v>
      </c>
      <c r="J1227" s="13" t="s">
        <v>4869</v>
      </c>
      <c r="K1227" s="13" t="s">
        <v>1659</v>
      </c>
      <c r="L1227" s="13" t="s">
        <v>469</v>
      </c>
      <c r="M1227" s="12" t="s">
        <v>6544</v>
      </c>
      <c r="N1227" s="14" t="s">
        <v>6658</v>
      </c>
      <c r="O1227" s="7"/>
    </row>
    <row r="1228" spans="1:15" x14ac:dyDescent="0.3">
      <c r="A1228" s="12" t="s">
        <v>4867</v>
      </c>
      <c r="B1228" s="13" t="s">
        <v>5092</v>
      </c>
      <c r="C1228" s="13" t="s">
        <v>6527</v>
      </c>
      <c r="D1228" s="13" t="s">
        <v>304</v>
      </c>
      <c r="E1228" s="13" t="s">
        <v>826</v>
      </c>
      <c r="F1228" s="13" t="s">
        <v>1938</v>
      </c>
      <c r="G1228" s="13" t="s">
        <v>5091</v>
      </c>
      <c r="H1228" s="13" t="s">
        <v>18</v>
      </c>
      <c r="I1228" s="12" t="s">
        <v>5093</v>
      </c>
      <c r="J1228" s="13" t="s">
        <v>3068</v>
      </c>
      <c r="K1228" s="13" t="s">
        <v>1659</v>
      </c>
      <c r="L1228" s="13" t="s">
        <v>469</v>
      </c>
      <c r="M1228" s="12" t="s">
        <v>6544</v>
      </c>
      <c r="N1228" s="14" t="s">
        <v>6658</v>
      </c>
      <c r="O1228" s="7"/>
    </row>
    <row r="1229" spans="1:15" x14ac:dyDescent="0.3">
      <c r="A1229" s="12" t="s">
        <v>4867</v>
      </c>
      <c r="B1229" s="13" t="s">
        <v>5074</v>
      </c>
      <c r="C1229" s="13" t="s">
        <v>6527</v>
      </c>
      <c r="D1229" s="13" t="s">
        <v>293</v>
      </c>
      <c r="E1229" s="13" t="s">
        <v>826</v>
      </c>
      <c r="F1229" s="13" t="s">
        <v>1938</v>
      </c>
      <c r="G1229" s="13" t="s">
        <v>5111</v>
      </c>
      <c r="H1229" s="13" t="s">
        <v>18</v>
      </c>
      <c r="I1229" s="12" t="s">
        <v>5112</v>
      </c>
      <c r="J1229" s="13" t="s">
        <v>4869</v>
      </c>
      <c r="K1229" s="13" t="s">
        <v>1659</v>
      </c>
      <c r="L1229" s="13" t="s">
        <v>469</v>
      </c>
      <c r="M1229" s="12" t="s">
        <v>6544</v>
      </c>
      <c r="N1229" s="14" t="s">
        <v>6658</v>
      </c>
      <c r="O1229" s="7"/>
    </row>
    <row r="1230" spans="1:15" x14ac:dyDescent="0.3">
      <c r="A1230" s="12" t="s">
        <v>4867</v>
      </c>
      <c r="B1230" s="13" t="s">
        <v>5077</v>
      </c>
      <c r="C1230" s="13" t="s">
        <v>6527</v>
      </c>
      <c r="D1230" s="13" t="s">
        <v>304</v>
      </c>
      <c r="E1230" s="13" t="s">
        <v>2633</v>
      </c>
      <c r="F1230" s="13" t="s">
        <v>1938</v>
      </c>
      <c r="G1230" s="13" t="s">
        <v>5113</v>
      </c>
      <c r="H1230" s="13" t="s">
        <v>18</v>
      </c>
      <c r="I1230" s="12" t="s">
        <v>5112</v>
      </c>
      <c r="J1230" s="13" t="s">
        <v>3068</v>
      </c>
      <c r="K1230" s="13" t="s">
        <v>1659</v>
      </c>
      <c r="L1230" s="13" t="s">
        <v>469</v>
      </c>
      <c r="M1230" s="12" t="s">
        <v>6544</v>
      </c>
      <c r="N1230" s="14" t="s">
        <v>6658</v>
      </c>
      <c r="O1230" s="7"/>
    </row>
    <row r="1231" spans="1:15" x14ac:dyDescent="0.3">
      <c r="A1231" s="12" t="s">
        <v>4867</v>
      </c>
      <c r="B1231" s="13" t="s">
        <v>4868</v>
      </c>
      <c r="C1231" s="13" t="s">
        <v>6527</v>
      </c>
      <c r="D1231" s="13" t="s">
        <v>293</v>
      </c>
      <c r="E1231" s="13" t="s">
        <v>826</v>
      </c>
      <c r="F1231" s="13" t="s">
        <v>1903</v>
      </c>
      <c r="G1231" s="13" t="s">
        <v>4866</v>
      </c>
      <c r="H1231" s="13" t="s">
        <v>1039</v>
      </c>
      <c r="I1231" s="12" t="s">
        <v>4870</v>
      </c>
      <c r="J1231" s="13" t="s">
        <v>4869</v>
      </c>
      <c r="K1231" s="13" t="s">
        <v>1659</v>
      </c>
      <c r="L1231" s="13" t="s">
        <v>469</v>
      </c>
      <c r="M1231" s="12" t="s">
        <v>6626</v>
      </c>
      <c r="N1231" s="14" t="s">
        <v>6658</v>
      </c>
      <c r="O1231" s="7"/>
    </row>
    <row r="1232" spans="1:15" x14ac:dyDescent="0.3">
      <c r="A1232" s="12" t="s">
        <v>4867</v>
      </c>
      <c r="B1232" s="13" t="s">
        <v>4872</v>
      </c>
      <c r="C1232" s="13" t="s">
        <v>6527</v>
      </c>
      <c r="D1232" s="13" t="s">
        <v>304</v>
      </c>
      <c r="E1232" s="13" t="s">
        <v>2633</v>
      </c>
      <c r="F1232" s="13" t="s">
        <v>1903</v>
      </c>
      <c r="G1232" s="13" t="s">
        <v>4871</v>
      </c>
      <c r="H1232" s="13" t="s">
        <v>1039</v>
      </c>
      <c r="I1232" s="12" t="s">
        <v>4873</v>
      </c>
      <c r="J1232" s="13" t="s">
        <v>3068</v>
      </c>
      <c r="K1232" s="13" t="s">
        <v>1659</v>
      </c>
      <c r="L1232" s="13" t="s">
        <v>469</v>
      </c>
      <c r="M1232" s="12" t="s">
        <v>6626</v>
      </c>
      <c r="N1232" s="14" t="s">
        <v>6658</v>
      </c>
      <c r="O1232" s="7"/>
    </row>
    <row r="1233" spans="1:15" x14ac:dyDescent="0.3">
      <c r="A1233" s="12" t="s">
        <v>4867</v>
      </c>
      <c r="B1233" s="13" t="s">
        <v>4877</v>
      </c>
      <c r="C1233" s="13" t="s">
        <v>6527</v>
      </c>
      <c r="D1233" s="13" t="s">
        <v>293</v>
      </c>
      <c r="E1233" s="13" t="s">
        <v>826</v>
      </c>
      <c r="F1233" s="13" t="s">
        <v>1903</v>
      </c>
      <c r="G1233" s="13" t="s">
        <v>4876</v>
      </c>
      <c r="H1233" s="13" t="s">
        <v>1039</v>
      </c>
      <c r="I1233" s="12" t="s">
        <v>4878</v>
      </c>
      <c r="J1233" s="13" t="s">
        <v>4869</v>
      </c>
      <c r="K1233" s="13" t="s">
        <v>1659</v>
      </c>
      <c r="L1233" s="13" t="s">
        <v>469</v>
      </c>
      <c r="M1233" s="12" t="s">
        <v>6625</v>
      </c>
      <c r="N1233" s="14" t="s">
        <v>6658</v>
      </c>
      <c r="O1233" s="7"/>
    </row>
    <row r="1234" spans="1:15" x14ac:dyDescent="0.3">
      <c r="A1234" s="12" t="s">
        <v>4867</v>
      </c>
      <c r="B1234" s="13" t="s">
        <v>4880</v>
      </c>
      <c r="C1234" s="13" t="s">
        <v>6527</v>
      </c>
      <c r="D1234" s="13" t="s">
        <v>304</v>
      </c>
      <c r="E1234" s="13" t="s">
        <v>2633</v>
      </c>
      <c r="F1234" s="13" t="s">
        <v>1903</v>
      </c>
      <c r="G1234" s="13" t="s">
        <v>4879</v>
      </c>
      <c r="H1234" s="13" t="s">
        <v>1039</v>
      </c>
      <c r="I1234" s="12" t="s">
        <v>4878</v>
      </c>
      <c r="J1234" s="13" t="s">
        <v>3068</v>
      </c>
      <c r="K1234" s="13" t="s">
        <v>1659</v>
      </c>
      <c r="L1234" s="13" t="s">
        <v>469</v>
      </c>
      <c r="M1234" s="12" t="s">
        <v>6625</v>
      </c>
      <c r="N1234" s="14" t="s">
        <v>6658</v>
      </c>
      <c r="O1234" s="7"/>
    </row>
    <row r="1235" spans="1:15" x14ac:dyDescent="0.3">
      <c r="A1235" s="12" t="s">
        <v>5108</v>
      </c>
      <c r="B1235" s="13" t="s">
        <v>5116</v>
      </c>
      <c r="C1235" s="13" t="s">
        <v>2506</v>
      </c>
      <c r="D1235" s="13" t="s">
        <v>293</v>
      </c>
      <c r="E1235" s="13" t="s">
        <v>826</v>
      </c>
      <c r="F1235" s="13" t="s">
        <v>1938</v>
      </c>
      <c r="G1235" s="13" t="s">
        <v>5115</v>
      </c>
      <c r="H1235" s="13" t="s">
        <v>18</v>
      </c>
      <c r="I1235" s="12" t="s">
        <v>5110</v>
      </c>
      <c r="J1235" s="13" t="s">
        <v>3991</v>
      </c>
      <c r="K1235" s="13" t="s">
        <v>1659</v>
      </c>
      <c r="L1235" s="13" t="s">
        <v>469</v>
      </c>
      <c r="M1235" s="12" t="s">
        <v>6544</v>
      </c>
      <c r="N1235" s="14" t="s">
        <v>6658</v>
      </c>
      <c r="O1235" s="7"/>
    </row>
    <row r="1236" spans="1:15" x14ac:dyDescent="0.3">
      <c r="A1236" s="12" t="s">
        <v>5108</v>
      </c>
      <c r="B1236" s="13" t="s">
        <v>5109</v>
      </c>
      <c r="C1236" s="13" t="s">
        <v>6527</v>
      </c>
      <c r="D1236" s="13" t="s">
        <v>304</v>
      </c>
      <c r="E1236" s="13" t="s">
        <v>2633</v>
      </c>
      <c r="F1236" s="13" t="s">
        <v>1938</v>
      </c>
      <c r="G1236" s="13" t="s">
        <v>5107</v>
      </c>
      <c r="H1236" s="13" t="s">
        <v>18</v>
      </c>
      <c r="I1236" s="12" t="s">
        <v>5110</v>
      </c>
      <c r="J1236" s="13" t="s">
        <v>2488</v>
      </c>
      <c r="K1236" s="13" t="s">
        <v>1659</v>
      </c>
      <c r="L1236" s="13" t="s">
        <v>469</v>
      </c>
      <c r="M1236" s="12" t="s">
        <v>6544</v>
      </c>
      <c r="N1236" s="14" t="s">
        <v>6658</v>
      </c>
      <c r="O1236" s="7"/>
    </row>
    <row r="1237" spans="1:15" x14ac:dyDescent="0.3">
      <c r="A1237" s="12" t="s">
        <v>5412</v>
      </c>
      <c r="B1237" s="13" t="s">
        <v>5413</v>
      </c>
      <c r="C1237" s="13" t="s">
        <v>6527</v>
      </c>
      <c r="D1237" s="13" t="s">
        <v>304</v>
      </c>
      <c r="E1237" s="13" t="s">
        <v>826</v>
      </c>
      <c r="F1237" s="13" t="s">
        <v>1961</v>
      </c>
      <c r="G1237" s="13" t="s">
        <v>5411</v>
      </c>
      <c r="H1237" s="13" t="s">
        <v>18</v>
      </c>
      <c r="I1237" s="12" t="s">
        <v>5414</v>
      </c>
      <c r="J1237" s="13" t="s">
        <v>4161</v>
      </c>
      <c r="K1237" s="13" t="s">
        <v>1659</v>
      </c>
      <c r="L1237" s="13" t="s">
        <v>469</v>
      </c>
      <c r="M1237" s="12" t="s">
        <v>981</v>
      </c>
      <c r="N1237" s="14" t="s">
        <v>6658</v>
      </c>
      <c r="O1237" s="7"/>
    </row>
    <row r="1238" spans="1:15" x14ac:dyDescent="0.3">
      <c r="A1238" s="12" t="s">
        <v>5412</v>
      </c>
      <c r="B1238" s="13" t="s">
        <v>5416</v>
      </c>
      <c r="C1238" s="13" t="s">
        <v>6527</v>
      </c>
      <c r="D1238" s="13" t="s">
        <v>304</v>
      </c>
      <c r="E1238" s="13" t="s">
        <v>826</v>
      </c>
      <c r="F1238" s="13" t="s">
        <v>1961</v>
      </c>
      <c r="G1238" s="13" t="s">
        <v>5415</v>
      </c>
      <c r="H1238" s="13" t="s">
        <v>18</v>
      </c>
      <c r="I1238" s="12" t="s">
        <v>5417</v>
      </c>
      <c r="J1238" s="13" t="s">
        <v>4161</v>
      </c>
      <c r="K1238" s="13" t="s">
        <v>1659</v>
      </c>
      <c r="L1238" s="13" t="s">
        <v>469</v>
      </c>
      <c r="M1238" s="12" t="s">
        <v>981</v>
      </c>
      <c r="N1238" s="14" t="s">
        <v>6658</v>
      </c>
      <c r="O1238" s="7"/>
    </row>
    <row r="1239" spans="1:15" x14ac:dyDescent="0.3">
      <c r="A1239" s="12" t="s">
        <v>5412</v>
      </c>
      <c r="B1239" s="13" t="s">
        <v>5434</v>
      </c>
      <c r="C1239" s="13" t="s">
        <v>2506</v>
      </c>
      <c r="D1239" s="13" t="s">
        <v>304</v>
      </c>
      <c r="E1239" s="13" t="s">
        <v>826</v>
      </c>
      <c r="F1239" s="13" t="s">
        <v>1961</v>
      </c>
      <c r="G1239" s="13" t="s">
        <v>5433</v>
      </c>
      <c r="H1239" s="13" t="s">
        <v>18</v>
      </c>
      <c r="I1239" s="12" t="s">
        <v>5435</v>
      </c>
      <c r="J1239" s="13" t="s">
        <v>4161</v>
      </c>
      <c r="K1239" s="13" t="s">
        <v>1659</v>
      </c>
      <c r="L1239" s="13" t="s">
        <v>469</v>
      </c>
      <c r="M1239" s="12" t="s">
        <v>981</v>
      </c>
      <c r="N1239" s="14" t="s">
        <v>6658</v>
      </c>
      <c r="O1239" s="7"/>
    </row>
    <row r="1240" spans="1:15" x14ac:dyDescent="0.3">
      <c r="A1240" s="12" t="s">
        <v>5988</v>
      </c>
      <c r="B1240" s="13" t="s">
        <v>5079</v>
      </c>
      <c r="C1240" s="13" t="s">
        <v>2628</v>
      </c>
      <c r="D1240" s="13" t="s">
        <v>94</v>
      </c>
      <c r="E1240" s="13" t="s">
        <v>1343</v>
      </c>
      <c r="F1240" s="13" t="s">
        <v>2307</v>
      </c>
      <c r="G1240" s="13" t="s">
        <v>5987</v>
      </c>
      <c r="H1240" s="13" t="s">
        <v>18</v>
      </c>
      <c r="I1240" s="12" t="s">
        <v>5989</v>
      </c>
      <c r="J1240" s="13" t="s">
        <v>3361</v>
      </c>
      <c r="K1240" s="13" t="s">
        <v>1659</v>
      </c>
      <c r="L1240" s="13" t="s">
        <v>456</v>
      </c>
      <c r="M1240" s="12" t="s">
        <v>1122</v>
      </c>
      <c r="N1240" s="14" t="s">
        <v>6658</v>
      </c>
      <c r="O1240" s="7"/>
    </row>
    <row r="1241" spans="1:15" x14ac:dyDescent="0.3">
      <c r="A1241" s="12" t="s">
        <v>5988</v>
      </c>
      <c r="B1241" s="13" t="s">
        <v>4494</v>
      </c>
      <c r="C1241" s="13" t="s">
        <v>6527</v>
      </c>
      <c r="D1241" s="13" t="s">
        <v>94</v>
      </c>
      <c r="E1241" s="13" t="s">
        <v>1343</v>
      </c>
      <c r="F1241" s="13" t="s">
        <v>2309</v>
      </c>
      <c r="G1241" s="13" t="s">
        <v>5992</v>
      </c>
      <c r="H1241" s="13" t="s">
        <v>18</v>
      </c>
      <c r="I1241" s="12" t="s">
        <v>5993</v>
      </c>
      <c r="J1241" s="13" t="s">
        <v>3361</v>
      </c>
      <c r="K1241" s="13" t="s">
        <v>1659</v>
      </c>
      <c r="L1241" s="13" t="s">
        <v>456</v>
      </c>
      <c r="M1241" s="12" t="s">
        <v>246</v>
      </c>
      <c r="N1241" s="14" t="s">
        <v>6658</v>
      </c>
      <c r="O1241" s="7"/>
    </row>
    <row r="1242" spans="1:15" x14ac:dyDescent="0.3">
      <c r="A1242" s="12" t="s">
        <v>5768</v>
      </c>
      <c r="B1242" s="13" t="s">
        <v>825</v>
      </c>
      <c r="C1242" s="13" t="s">
        <v>2628</v>
      </c>
      <c r="D1242" s="13" t="s">
        <v>94</v>
      </c>
      <c r="E1242" s="13" t="s">
        <v>826</v>
      </c>
      <c r="F1242" s="13" t="s">
        <v>2275</v>
      </c>
      <c r="G1242" s="13" t="s">
        <v>5781</v>
      </c>
      <c r="H1242" s="13" t="s">
        <v>18</v>
      </c>
      <c r="I1242" s="12" t="s">
        <v>5782</v>
      </c>
      <c r="J1242" s="13" t="s">
        <v>824</v>
      </c>
      <c r="K1242" s="13" t="s">
        <v>1659</v>
      </c>
      <c r="L1242" s="13" t="s">
        <v>456</v>
      </c>
      <c r="M1242" s="12" t="s">
        <v>191</v>
      </c>
      <c r="N1242" s="14" t="s">
        <v>6658</v>
      </c>
      <c r="O1242" s="7"/>
    </row>
    <row r="1243" spans="1:15" x14ac:dyDescent="0.3">
      <c r="A1243" s="12" t="s">
        <v>5768</v>
      </c>
      <c r="B1243" s="13" t="s">
        <v>2406</v>
      </c>
      <c r="C1243" s="13" t="s">
        <v>2506</v>
      </c>
      <c r="D1243" s="13" t="s">
        <v>94</v>
      </c>
      <c r="E1243" s="13" t="s">
        <v>826</v>
      </c>
      <c r="F1243" s="13" t="s">
        <v>2275</v>
      </c>
      <c r="G1243" s="13" t="s">
        <v>5789</v>
      </c>
      <c r="H1243" s="13" t="s">
        <v>18</v>
      </c>
      <c r="I1243" s="12" t="s">
        <v>5790</v>
      </c>
      <c r="J1243" s="13" t="s">
        <v>824</v>
      </c>
      <c r="K1243" s="13" t="s">
        <v>1659</v>
      </c>
      <c r="L1243" s="13" t="s">
        <v>456</v>
      </c>
      <c r="M1243" s="12" t="s">
        <v>191</v>
      </c>
      <c r="N1243" s="14" t="s">
        <v>6658</v>
      </c>
      <c r="O1243" s="7"/>
    </row>
    <row r="1244" spans="1:15" x14ac:dyDescent="0.3">
      <c r="A1244" s="12" t="s">
        <v>5768</v>
      </c>
      <c r="B1244" s="13" t="s">
        <v>5355</v>
      </c>
      <c r="C1244" s="13" t="s">
        <v>2506</v>
      </c>
      <c r="D1244" s="13" t="s">
        <v>94</v>
      </c>
      <c r="E1244" s="13" t="s">
        <v>826</v>
      </c>
      <c r="F1244" s="13" t="s">
        <v>2275</v>
      </c>
      <c r="G1244" s="13" t="s">
        <v>5791</v>
      </c>
      <c r="H1244" s="13" t="s">
        <v>18</v>
      </c>
      <c r="I1244" s="12" t="s">
        <v>5792</v>
      </c>
      <c r="J1244" s="13" t="s">
        <v>824</v>
      </c>
      <c r="K1244" s="13" t="s">
        <v>1659</v>
      </c>
      <c r="L1244" s="13" t="s">
        <v>456</v>
      </c>
      <c r="M1244" s="12" t="s">
        <v>191</v>
      </c>
      <c r="N1244" s="14" t="s">
        <v>6658</v>
      </c>
      <c r="O1244" s="7"/>
    </row>
    <row r="1245" spans="1:15" x14ac:dyDescent="0.3">
      <c r="A1245" s="12" t="s">
        <v>5768</v>
      </c>
      <c r="B1245" s="13" t="s">
        <v>5769</v>
      </c>
      <c r="C1245" s="13" t="s">
        <v>6527</v>
      </c>
      <c r="D1245" s="13" t="s">
        <v>94</v>
      </c>
      <c r="E1245" s="13" t="s">
        <v>826</v>
      </c>
      <c r="F1245" s="13" t="s">
        <v>2275</v>
      </c>
      <c r="G1245" s="13" t="s">
        <v>5767</v>
      </c>
      <c r="H1245" s="13" t="s">
        <v>18</v>
      </c>
      <c r="I1245" s="12" t="s">
        <v>5770</v>
      </c>
      <c r="J1245" s="13" t="s">
        <v>824</v>
      </c>
      <c r="K1245" s="13" t="s">
        <v>1659</v>
      </c>
      <c r="L1245" s="13" t="s">
        <v>456</v>
      </c>
      <c r="M1245" s="12" t="s">
        <v>191</v>
      </c>
      <c r="N1245" s="14" t="s">
        <v>6658</v>
      </c>
      <c r="O1245" s="7"/>
    </row>
    <row r="1246" spans="1:15" x14ac:dyDescent="0.3">
      <c r="A1246" s="12" t="s">
        <v>5768</v>
      </c>
      <c r="B1246" s="13" t="s">
        <v>5116</v>
      </c>
      <c r="C1246" s="13" t="s">
        <v>2506</v>
      </c>
      <c r="D1246" s="13" t="s">
        <v>94</v>
      </c>
      <c r="E1246" s="13" t="s">
        <v>826</v>
      </c>
      <c r="F1246" s="13" t="s">
        <v>2279</v>
      </c>
      <c r="G1246" s="13" t="s">
        <v>5833</v>
      </c>
      <c r="H1246" s="13" t="s">
        <v>18</v>
      </c>
      <c r="I1246" s="12" t="s">
        <v>5834</v>
      </c>
      <c r="J1246" s="13" t="s">
        <v>824</v>
      </c>
      <c r="K1246" s="13" t="s">
        <v>1659</v>
      </c>
      <c r="L1246" s="13" t="s">
        <v>456</v>
      </c>
      <c r="M1246" s="12" t="s">
        <v>191</v>
      </c>
      <c r="N1246" s="14" t="s">
        <v>6658</v>
      </c>
      <c r="O1246" s="7"/>
    </row>
    <row r="1247" spans="1:15" x14ac:dyDescent="0.3">
      <c r="A1247" s="12" t="s">
        <v>5768</v>
      </c>
      <c r="B1247" s="13" t="s">
        <v>5838</v>
      </c>
      <c r="C1247" s="13" t="s">
        <v>2506</v>
      </c>
      <c r="D1247" s="13" t="s">
        <v>94</v>
      </c>
      <c r="E1247" s="13" t="s">
        <v>826</v>
      </c>
      <c r="F1247" s="13" t="s">
        <v>2279</v>
      </c>
      <c r="G1247" s="13" t="s">
        <v>5837</v>
      </c>
      <c r="H1247" s="13" t="s">
        <v>18</v>
      </c>
      <c r="I1247" s="12" t="s">
        <v>5839</v>
      </c>
      <c r="J1247" s="13" t="s">
        <v>824</v>
      </c>
      <c r="K1247" s="13" t="s">
        <v>1659</v>
      </c>
      <c r="L1247" s="13" t="s">
        <v>456</v>
      </c>
      <c r="M1247" s="12" t="s">
        <v>191</v>
      </c>
      <c r="N1247" s="14" t="s">
        <v>6658</v>
      </c>
      <c r="O1247" s="7"/>
    </row>
    <row r="1248" spans="1:15" x14ac:dyDescent="0.3">
      <c r="A1248" s="12" t="s">
        <v>5768</v>
      </c>
      <c r="B1248" s="13" t="s">
        <v>5696</v>
      </c>
      <c r="C1248" s="13" t="s">
        <v>2506</v>
      </c>
      <c r="D1248" s="13" t="s">
        <v>94</v>
      </c>
      <c r="E1248" s="13" t="s">
        <v>826</v>
      </c>
      <c r="F1248" s="13" t="s">
        <v>2279</v>
      </c>
      <c r="G1248" s="13" t="s">
        <v>5835</v>
      </c>
      <c r="H1248" s="13" t="s">
        <v>18</v>
      </c>
      <c r="I1248" s="12" t="s">
        <v>5836</v>
      </c>
      <c r="J1248" s="13" t="s">
        <v>824</v>
      </c>
      <c r="K1248" s="13" t="s">
        <v>1659</v>
      </c>
      <c r="L1248" s="13" t="s">
        <v>456</v>
      </c>
      <c r="M1248" s="12" t="s">
        <v>191</v>
      </c>
      <c r="N1248" s="14" t="s">
        <v>6658</v>
      </c>
      <c r="O1248" s="7"/>
    </row>
    <row r="1249" spans="1:15" x14ac:dyDescent="0.3">
      <c r="A1249" s="12" t="s">
        <v>5768</v>
      </c>
      <c r="B1249" s="13" t="s">
        <v>5413</v>
      </c>
      <c r="C1249" s="13" t="s">
        <v>2506</v>
      </c>
      <c r="D1249" s="13" t="s">
        <v>94</v>
      </c>
      <c r="E1249" s="13" t="s">
        <v>826</v>
      </c>
      <c r="F1249" s="13" t="s">
        <v>2279</v>
      </c>
      <c r="G1249" s="13" t="s">
        <v>5840</v>
      </c>
      <c r="H1249" s="13" t="s">
        <v>18</v>
      </c>
      <c r="I1249" s="12" t="s">
        <v>5841</v>
      </c>
      <c r="J1249" s="13" t="s">
        <v>824</v>
      </c>
      <c r="K1249" s="13" t="s">
        <v>1659</v>
      </c>
      <c r="L1249" s="13" t="s">
        <v>456</v>
      </c>
      <c r="M1249" s="12" t="s">
        <v>191</v>
      </c>
      <c r="N1249" s="14" t="s">
        <v>6658</v>
      </c>
      <c r="O1249" s="7"/>
    </row>
    <row r="1250" spans="1:15" x14ac:dyDescent="0.3">
      <c r="A1250" s="12" t="s">
        <v>5768</v>
      </c>
      <c r="B1250" s="13" t="s">
        <v>5416</v>
      </c>
      <c r="C1250" s="13" t="s">
        <v>2506</v>
      </c>
      <c r="D1250" s="13" t="s">
        <v>94</v>
      </c>
      <c r="E1250" s="13" t="s">
        <v>826</v>
      </c>
      <c r="F1250" s="13" t="s">
        <v>2279</v>
      </c>
      <c r="G1250" s="13" t="s">
        <v>5808</v>
      </c>
      <c r="H1250" s="13" t="s">
        <v>18</v>
      </c>
      <c r="I1250" s="12" t="s">
        <v>5809</v>
      </c>
      <c r="J1250" s="13" t="s">
        <v>824</v>
      </c>
      <c r="K1250" s="13" t="s">
        <v>1659</v>
      </c>
      <c r="L1250" s="13" t="s">
        <v>456</v>
      </c>
      <c r="M1250" s="12" t="s">
        <v>6545</v>
      </c>
      <c r="N1250" s="14" t="s">
        <v>6658</v>
      </c>
      <c r="O1250" s="7"/>
    </row>
    <row r="1251" spans="1:15" x14ac:dyDescent="0.3">
      <c r="A1251" s="12" t="s">
        <v>5768</v>
      </c>
      <c r="B1251" s="13" t="s">
        <v>5434</v>
      </c>
      <c r="C1251" s="13" t="s">
        <v>6527</v>
      </c>
      <c r="D1251" s="13" t="s">
        <v>94</v>
      </c>
      <c r="E1251" s="13" t="s">
        <v>826</v>
      </c>
      <c r="F1251" s="13" t="s">
        <v>2279</v>
      </c>
      <c r="G1251" s="13" t="s">
        <v>5806</v>
      </c>
      <c r="H1251" s="13" t="s">
        <v>18</v>
      </c>
      <c r="I1251" s="12" t="s">
        <v>5807</v>
      </c>
      <c r="J1251" s="13" t="s">
        <v>824</v>
      </c>
      <c r="K1251" s="13" t="s">
        <v>1659</v>
      </c>
      <c r="L1251" s="13" t="s">
        <v>456</v>
      </c>
      <c r="M1251" s="12" t="s">
        <v>6545</v>
      </c>
      <c r="N1251" s="14" t="s">
        <v>6658</v>
      </c>
      <c r="O1251" s="7"/>
    </row>
    <row r="1252" spans="1:15" x14ac:dyDescent="0.3">
      <c r="A1252" s="12" t="s">
        <v>5768</v>
      </c>
      <c r="B1252" s="13" t="s">
        <v>4160</v>
      </c>
      <c r="C1252" s="13" t="s">
        <v>2628</v>
      </c>
      <c r="D1252" s="13" t="s">
        <v>94</v>
      </c>
      <c r="E1252" s="13" t="s">
        <v>826</v>
      </c>
      <c r="F1252" s="13" t="s">
        <v>2281</v>
      </c>
      <c r="G1252" s="13" t="s">
        <v>5891</v>
      </c>
      <c r="H1252" s="13" t="s">
        <v>18</v>
      </c>
      <c r="I1252" s="12" t="s">
        <v>5892</v>
      </c>
      <c r="J1252" s="13" t="s">
        <v>824</v>
      </c>
      <c r="K1252" s="13" t="s">
        <v>1659</v>
      </c>
      <c r="L1252" s="13" t="s">
        <v>456</v>
      </c>
      <c r="M1252" s="12" t="s">
        <v>191</v>
      </c>
      <c r="N1252" s="14" t="s">
        <v>6658</v>
      </c>
      <c r="O1252" s="7"/>
    </row>
    <row r="1253" spans="1:15" x14ac:dyDescent="0.3">
      <c r="A1253" s="12" t="s">
        <v>5768</v>
      </c>
      <c r="B1253" s="13" t="s">
        <v>5869</v>
      </c>
      <c r="C1253" s="13" t="s">
        <v>6527</v>
      </c>
      <c r="D1253" s="13" t="s">
        <v>94</v>
      </c>
      <c r="E1253" s="13" t="s">
        <v>826</v>
      </c>
      <c r="F1253" s="13" t="s">
        <v>2281</v>
      </c>
      <c r="G1253" s="13" t="s">
        <v>5868</v>
      </c>
      <c r="H1253" s="13" t="s">
        <v>18</v>
      </c>
      <c r="I1253" s="12" t="s">
        <v>5870</v>
      </c>
      <c r="J1253" s="13" t="s">
        <v>824</v>
      </c>
      <c r="K1253" s="13" t="s">
        <v>1659</v>
      </c>
      <c r="L1253" s="13" t="s">
        <v>456</v>
      </c>
      <c r="M1253" s="12" t="s">
        <v>191</v>
      </c>
      <c r="N1253" s="14" t="s">
        <v>6658</v>
      </c>
      <c r="O1253" s="7"/>
    </row>
    <row r="1254" spans="1:15" x14ac:dyDescent="0.3">
      <c r="A1254" s="12" t="s">
        <v>5768</v>
      </c>
      <c r="B1254" s="13" t="s">
        <v>5889</v>
      </c>
      <c r="C1254" s="13" t="s">
        <v>2628</v>
      </c>
      <c r="D1254" s="13" t="s">
        <v>94</v>
      </c>
      <c r="E1254" s="13" t="s">
        <v>826</v>
      </c>
      <c r="F1254" s="13" t="s">
        <v>2281</v>
      </c>
      <c r="G1254" s="13" t="s">
        <v>5888</v>
      </c>
      <c r="H1254" s="13" t="s">
        <v>18</v>
      </c>
      <c r="I1254" s="12" t="s">
        <v>5890</v>
      </c>
      <c r="J1254" s="13" t="s">
        <v>824</v>
      </c>
      <c r="K1254" s="13" t="s">
        <v>1659</v>
      </c>
      <c r="L1254" s="13" t="s">
        <v>456</v>
      </c>
      <c r="M1254" s="12" t="s">
        <v>191</v>
      </c>
      <c r="N1254" s="14" t="s">
        <v>6658</v>
      </c>
      <c r="O1254" s="7"/>
    </row>
    <row r="1255" spans="1:15" x14ac:dyDescent="0.3">
      <c r="A1255" s="12" t="s">
        <v>4159</v>
      </c>
      <c r="B1255" s="13" t="s">
        <v>4160</v>
      </c>
      <c r="C1255" s="13" t="s">
        <v>2506</v>
      </c>
      <c r="D1255" s="13" t="s">
        <v>304</v>
      </c>
      <c r="E1255" s="13" t="s">
        <v>826</v>
      </c>
      <c r="F1255" s="13" t="s">
        <v>607</v>
      </c>
      <c r="G1255" s="13" t="s">
        <v>4158</v>
      </c>
      <c r="H1255" s="13" t="s">
        <v>18</v>
      </c>
      <c r="I1255" s="12" t="s">
        <v>4162</v>
      </c>
      <c r="J1255" s="13" t="s">
        <v>4161</v>
      </c>
      <c r="K1255" s="13" t="s">
        <v>1659</v>
      </c>
      <c r="L1255" s="13" t="s">
        <v>316</v>
      </c>
      <c r="M1255" s="12" t="s">
        <v>6546</v>
      </c>
      <c r="N1255" s="14" t="s">
        <v>6658</v>
      </c>
      <c r="O1255" s="7"/>
    </row>
    <row r="1256" spans="1:15" x14ac:dyDescent="0.3">
      <c r="A1256" s="12" t="s">
        <v>3303</v>
      </c>
      <c r="B1256" s="13" t="s">
        <v>3486</v>
      </c>
      <c r="C1256" s="13" t="s">
        <v>2506</v>
      </c>
      <c r="D1256" s="13" t="s">
        <v>94</v>
      </c>
      <c r="E1256" s="13" t="s">
        <v>826</v>
      </c>
      <c r="F1256" s="13" t="s">
        <v>533</v>
      </c>
      <c r="G1256" s="13" t="s">
        <v>3485</v>
      </c>
      <c r="H1256" s="13" t="s">
        <v>18</v>
      </c>
      <c r="I1256" s="12" t="s">
        <v>3487</v>
      </c>
      <c r="J1256" s="13" t="s">
        <v>824</v>
      </c>
      <c r="K1256" s="13" t="s">
        <v>1659</v>
      </c>
      <c r="L1256" s="13" t="s">
        <v>316</v>
      </c>
      <c r="M1256" s="12" t="s">
        <v>536</v>
      </c>
      <c r="N1256" s="14" t="s">
        <v>6658</v>
      </c>
      <c r="O1256" s="7"/>
    </row>
    <row r="1257" spans="1:15" x14ac:dyDescent="0.3">
      <c r="A1257" s="12" t="s">
        <v>3303</v>
      </c>
      <c r="B1257" s="13" t="s">
        <v>3489</v>
      </c>
      <c r="C1257" s="13" t="s">
        <v>2506</v>
      </c>
      <c r="D1257" s="13" t="s">
        <v>94</v>
      </c>
      <c r="E1257" s="13" t="s">
        <v>826</v>
      </c>
      <c r="F1257" s="13" t="s">
        <v>533</v>
      </c>
      <c r="G1257" s="13" t="s">
        <v>3488</v>
      </c>
      <c r="H1257" s="13" t="s">
        <v>18</v>
      </c>
      <c r="I1257" s="12" t="s">
        <v>3490</v>
      </c>
      <c r="J1257" s="13" t="s">
        <v>824</v>
      </c>
      <c r="K1257" s="13" t="s">
        <v>1659</v>
      </c>
      <c r="L1257" s="13" t="s">
        <v>316</v>
      </c>
      <c r="M1257" s="12" t="s">
        <v>536</v>
      </c>
      <c r="N1257" s="14" t="s">
        <v>6658</v>
      </c>
      <c r="O1257" s="7"/>
    </row>
    <row r="1258" spans="1:15" x14ac:dyDescent="0.3">
      <c r="A1258" s="12" t="s">
        <v>3303</v>
      </c>
      <c r="B1258" s="13" t="s">
        <v>3513</v>
      </c>
      <c r="C1258" s="13" t="s">
        <v>2506</v>
      </c>
      <c r="D1258" s="13" t="s">
        <v>94</v>
      </c>
      <c r="E1258" s="13" t="s">
        <v>826</v>
      </c>
      <c r="F1258" s="13" t="s">
        <v>533</v>
      </c>
      <c r="G1258" s="13" t="s">
        <v>3512</v>
      </c>
      <c r="H1258" s="13" t="s">
        <v>18</v>
      </c>
      <c r="I1258" s="12" t="s">
        <v>3514</v>
      </c>
      <c r="J1258" s="13" t="s">
        <v>824</v>
      </c>
      <c r="K1258" s="13" t="s">
        <v>1659</v>
      </c>
      <c r="L1258" s="13" t="s">
        <v>316</v>
      </c>
      <c r="M1258" s="12" t="s">
        <v>536</v>
      </c>
      <c r="N1258" s="14" t="s">
        <v>6658</v>
      </c>
      <c r="O1258" s="7"/>
    </row>
    <row r="1259" spans="1:15" x14ac:dyDescent="0.3">
      <c r="A1259" s="12" t="s">
        <v>3303</v>
      </c>
      <c r="B1259" s="13" t="s">
        <v>3516</v>
      </c>
      <c r="C1259" s="13" t="s">
        <v>2506</v>
      </c>
      <c r="D1259" s="13" t="s">
        <v>94</v>
      </c>
      <c r="E1259" s="13" t="s">
        <v>826</v>
      </c>
      <c r="F1259" s="13" t="s">
        <v>533</v>
      </c>
      <c r="G1259" s="13" t="s">
        <v>3515</v>
      </c>
      <c r="H1259" s="13" t="s">
        <v>18</v>
      </c>
      <c r="I1259" s="12" t="s">
        <v>3517</v>
      </c>
      <c r="J1259" s="13" t="s">
        <v>824</v>
      </c>
      <c r="K1259" s="13" t="s">
        <v>1659</v>
      </c>
      <c r="L1259" s="13" t="s">
        <v>316</v>
      </c>
      <c r="M1259" s="12" t="s">
        <v>536</v>
      </c>
      <c r="N1259" s="14" t="s">
        <v>6658</v>
      </c>
      <c r="O1259" s="7"/>
    </row>
    <row r="1260" spans="1:15" x14ac:dyDescent="0.3">
      <c r="A1260" s="12" t="s">
        <v>3303</v>
      </c>
      <c r="B1260" s="13" t="s">
        <v>3441</v>
      </c>
      <c r="C1260" s="13" t="s">
        <v>6527</v>
      </c>
      <c r="D1260" s="13" t="s">
        <v>94</v>
      </c>
      <c r="E1260" s="13" t="s">
        <v>826</v>
      </c>
      <c r="F1260" s="13" t="s">
        <v>533</v>
      </c>
      <c r="G1260" s="13" t="s">
        <v>3440</v>
      </c>
      <c r="H1260" s="13" t="s">
        <v>18</v>
      </c>
      <c r="I1260" s="12" t="s">
        <v>3442</v>
      </c>
      <c r="J1260" s="13" t="s">
        <v>824</v>
      </c>
      <c r="K1260" s="13" t="s">
        <v>1659</v>
      </c>
      <c r="L1260" s="13" t="s">
        <v>316</v>
      </c>
      <c r="M1260" s="12" t="s">
        <v>536</v>
      </c>
      <c r="N1260" s="14" t="s">
        <v>6658</v>
      </c>
      <c r="O1260" s="7"/>
    </row>
    <row r="1261" spans="1:15" x14ac:dyDescent="0.3">
      <c r="A1261" s="12" t="s">
        <v>3303</v>
      </c>
      <c r="B1261" s="13" t="s">
        <v>3444</v>
      </c>
      <c r="C1261" s="13" t="s">
        <v>6527</v>
      </c>
      <c r="D1261" s="13" t="s">
        <v>94</v>
      </c>
      <c r="E1261" s="13" t="s">
        <v>826</v>
      </c>
      <c r="F1261" s="13" t="s">
        <v>533</v>
      </c>
      <c r="G1261" s="13" t="s">
        <v>3443</v>
      </c>
      <c r="H1261" s="13" t="s">
        <v>18</v>
      </c>
      <c r="I1261" s="12" t="s">
        <v>3445</v>
      </c>
      <c r="J1261" s="13" t="s">
        <v>824</v>
      </c>
      <c r="K1261" s="13" t="s">
        <v>1659</v>
      </c>
      <c r="L1261" s="13" t="s">
        <v>316</v>
      </c>
      <c r="M1261" s="12" t="s">
        <v>536</v>
      </c>
      <c r="N1261" s="14" t="s">
        <v>6658</v>
      </c>
      <c r="O1261" s="7"/>
    </row>
    <row r="1262" spans="1:15" x14ac:dyDescent="0.3">
      <c r="A1262" s="12" t="s">
        <v>3303</v>
      </c>
      <c r="B1262" s="13" t="s">
        <v>3304</v>
      </c>
      <c r="C1262" s="13" t="s">
        <v>6527</v>
      </c>
      <c r="D1262" s="13" t="s">
        <v>94</v>
      </c>
      <c r="E1262" s="13" t="s">
        <v>826</v>
      </c>
      <c r="F1262" s="13" t="s">
        <v>527</v>
      </c>
      <c r="G1262" s="13" t="s">
        <v>3302</v>
      </c>
      <c r="H1262" s="13" t="s">
        <v>18</v>
      </c>
      <c r="I1262" s="12" t="s">
        <v>3305</v>
      </c>
      <c r="J1262" s="13" t="s">
        <v>824</v>
      </c>
      <c r="K1262" s="13" t="s">
        <v>1659</v>
      </c>
      <c r="L1262" s="13" t="s">
        <v>316</v>
      </c>
      <c r="M1262" s="12" t="s">
        <v>439</v>
      </c>
      <c r="N1262" s="14" t="s">
        <v>6658</v>
      </c>
      <c r="O1262" s="7"/>
    </row>
    <row r="1263" spans="1:15" x14ac:dyDescent="0.3">
      <c r="A1263" s="12" t="s">
        <v>3303</v>
      </c>
      <c r="B1263" s="13" t="s">
        <v>3307</v>
      </c>
      <c r="C1263" s="13" t="s">
        <v>6527</v>
      </c>
      <c r="D1263" s="13" t="s">
        <v>94</v>
      </c>
      <c r="E1263" s="13" t="s">
        <v>826</v>
      </c>
      <c r="F1263" s="13" t="s">
        <v>527</v>
      </c>
      <c r="G1263" s="13" t="s">
        <v>3306</v>
      </c>
      <c r="H1263" s="13" t="s">
        <v>18</v>
      </c>
      <c r="I1263" s="12" t="s">
        <v>3308</v>
      </c>
      <c r="J1263" s="13" t="s">
        <v>824</v>
      </c>
      <c r="K1263" s="13" t="s">
        <v>1659</v>
      </c>
      <c r="L1263" s="13" t="s">
        <v>316</v>
      </c>
      <c r="M1263" s="12" t="s">
        <v>439</v>
      </c>
      <c r="N1263" s="14" t="s">
        <v>6658</v>
      </c>
      <c r="O1263" s="7"/>
    </row>
    <row r="1264" spans="1:15" x14ac:dyDescent="0.3">
      <c r="A1264" s="12" t="s">
        <v>3303</v>
      </c>
      <c r="B1264" s="13" t="s">
        <v>3824</v>
      </c>
      <c r="C1264" s="13" t="s">
        <v>2506</v>
      </c>
      <c r="D1264" s="13" t="s">
        <v>94</v>
      </c>
      <c r="E1264" s="13" t="s">
        <v>826</v>
      </c>
      <c r="F1264" s="13" t="s">
        <v>586</v>
      </c>
      <c r="G1264" s="13" t="s">
        <v>3823</v>
      </c>
      <c r="H1264" s="13" t="s">
        <v>18</v>
      </c>
      <c r="I1264" s="12" t="s">
        <v>3825</v>
      </c>
      <c r="J1264" s="13" t="s">
        <v>824</v>
      </c>
      <c r="K1264" s="13" t="s">
        <v>1659</v>
      </c>
      <c r="L1264" s="13" t="s">
        <v>316</v>
      </c>
      <c r="M1264" s="12" t="s">
        <v>589</v>
      </c>
      <c r="N1264" s="14" t="s">
        <v>6658</v>
      </c>
      <c r="O1264" s="7"/>
    </row>
    <row r="1265" spans="1:15" x14ac:dyDescent="0.3">
      <c r="A1265" s="12" t="s">
        <v>3303</v>
      </c>
      <c r="B1265" s="13" t="s">
        <v>4096</v>
      </c>
      <c r="C1265" s="13" t="s">
        <v>6527</v>
      </c>
      <c r="D1265" s="13" t="s">
        <v>94</v>
      </c>
      <c r="E1265" s="13" t="s">
        <v>826</v>
      </c>
      <c r="F1265" s="13" t="s">
        <v>607</v>
      </c>
      <c r="G1265" s="13" t="s">
        <v>4095</v>
      </c>
      <c r="H1265" s="13" t="s">
        <v>18</v>
      </c>
      <c r="I1265" s="12" t="s">
        <v>4097</v>
      </c>
      <c r="J1265" s="13" t="s">
        <v>824</v>
      </c>
      <c r="K1265" s="13" t="s">
        <v>1659</v>
      </c>
      <c r="L1265" s="13" t="s">
        <v>316</v>
      </c>
      <c r="M1265" s="12" t="s">
        <v>6547</v>
      </c>
      <c r="N1265" s="14" t="s">
        <v>6658</v>
      </c>
      <c r="O1265" s="7"/>
    </row>
    <row r="1266" spans="1:15" x14ac:dyDescent="0.3">
      <c r="A1266" s="12" t="s">
        <v>3303</v>
      </c>
      <c r="B1266" s="13" t="s">
        <v>4153</v>
      </c>
      <c r="C1266" s="13" t="s">
        <v>2506</v>
      </c>
      <c r="D1266" s="13" t="s">
        <v>94</v>
      </c>
      <c r="E1266" s="13" t="s">
        <v>826</v>
      </c>
      <c r="F1266" s="13" t="s">
        <v>607</v>
      </c>
      <c r="G1266" s="13" t="s">
        <v>4152</v>
      </c>
      <c r="H1266" s="13" t="s">
        <v>18</v>
      </c>
      <c r="I1266" s="12" t="s">
        <v>4154</v>
      </c>
      <c r="J1266" s="13" t="s">
        <v>824</v>
      </c>
      <c r="K1266" s="13" t="s">
        <v>1659</v>
      </c>
      <c r="L1266" s="13" t="s">
        <v>316</v>
      </c>
      <c r="M1266" s="12" t="s">
        <v>6547</v>
      </c>
      <c r="N1266" s="14" t="s">
        <v>6658</v>
      </c>
      <c r="O1266" s="7"/>
    </row>
    <row r="1267" spans="1:15" x14ac:dyDescent="0.3">
      <c r="A1267" s="12" t="s">
        <v>3303</v>
      </c>
      <c r="B1267" s="13" t="s">
        <v>4099</v>
      </c>
      <c r="C1267" s="13" t="s">
        <v>6527</v>
      </c>
      <c r="D1267" s="13" t="s">
        <v>94</v>
      </c>
      <c r="E1267" s="13" t="s">
        <v>826</v>
      </c>
      <c r="F1267" s="13" t="s">
        <v>607</v>
      </c>
      <c r="G1267" s="13" t="s">
        <v>4098</v>
      </c>
      <c r="H1267" s="13" t="s">
        <v>18</v>
      </c>
      <c r="I1267" s="12" t="s">
        <v>4100</v>
      </c>
      <c r="J1267" s="13" t="s">
        <v>824</v>
      </c>
      <c r="K1267" s="13" t="s">
        <v>1659</v>
      </c>
      <c r="L1267" s="13" t="s">
        <v>316</v>
      </c>
      <c r="M1267" s="12" t="s">
        <v>6547</v>
      </c>
      <c r="N1267" s="14" t="s">
        <v>6658</v>
      </c>
      <c r="O1267" s="7"/>
    </row>
    <row r="1268" spans="1:15" x14ac:dyDescent="0.3">
      <c r="A1268" s="12" t="s">
        <v>3303</v>
      </c>
      <c r="B1268" s="13" t="s">
        <v>4141</v>
      </c>
      <c r="C1268" s="13" t="s">
        <v>2506</v>
      </c>
      <c r="D1268" s="13" t="s">
        <v>94</v>
      </c>
      <c r="E1268" s="13" t="s">
        <v>826</v>
      </c>
      <c r="F1268" s="13" t="s">
        <v>607</v>
      </c>
      <c r="G1268" s="13" t="s">
        <v>4140</v>
      </c>
      <c r="H1268" s="13" t="s">
        <v>18</v>
      </c>
      <c r="I1268" s="12" t="s">
        <v>4142</v>
      </c>
      <c r="J1268" s="13" t="s">
        <v>824</v>
      </c>
      <c r="K1268" s="13" t="s">
        <v>1659</v>
      </c>
      <c r="L1268" s="13" t="s">
        <v>316</v>
      </c>
      <c r="M1268" s="12" t="s">
        <v>6547</v>
      </c>
      <c r="N1268" s="14" t="s">
        <v>6658</v>
      </c>
      <c r="O1268" s="7"/>
    </row>
    <row r="1269" spans="1:15" x14ac:dyDescent="0.3">
      <c r="A1269" s="12" t="s">
        <v>3303</v>
      </c>
      <c r="B1269" s="13" t="s">
        <v>4156</v>
      </c>
      <c r="C1269" s="13" t="s">
        <v>2506</v>
      </c>
      <c r="D1269" s="13" t="s">
        <v>94</v>
      </c>
      <c r="E1269" s="13" t="s">
        <v>826</v>
      </c>
      <c r="F1269" s="13" t="s">
        <v>607</v>
      </c>
      <c r="G1269" s="13" t="s">
        <v>4155</v>
      </c>
      <c r="H1269" s="13" t="s">
        <v>18</v>
      </c>
      <c r="I1269" s="12" t="s">
        <v>4157</v>
      </c>
      <c r="J1269" s="13" t="s">
        <v>824</v>
      </c>
      <c r="K1269" s="13" t="s">
        <v>1659</v>
      </c>
      <c r="L1269" s="13" t="s">
        <v>316</v>
      </c>
      <c r="M1269" s="12" t="s">
        <v>610</v>
      </c>
      <c r="N1269" s="14" t="s">
        <v>6658</v>
      </c>
      <c r="O1269" s="7"/>
    </row>
    <row r="1270" spans="1:15" x14ac:dyDescent="0.3">
      <c r="A1270" s="12" t="s">
        <v>3805</v>
      </c>
      <c r="B1270" s="13" t="s">
        <v>4138</v>
      </c>
      <c r="C1270" s="13" t="s">
        <v>2506</v>
      </c>
      <c r="D1270" s="13" t="s">
        <v>94</v>
      </c>
      <c r="E1270" s="13" t="s">
        <v>826</v>
      </c>
      <c r="F1270" s="13" t="s">
        <v>607</v>
      </c>
      <c r="G1270" s="13" t="s">
        <v>4137</v>
      </c>
      <c r="H1270" s="13" t="s">
        <v>18</v>
      </c>
      <c r="I1270" s="12" t="s">
        <v>4139</v>
      </c>
      <c r="J1270" s="13" t="s">
        <v>824</v>
      </c>
      <c r="K1270" s="13" t="s">
        <v>1659</v>
      </c>
      <c r="L1270" s="13" t="s">
        <v>316</v>
      </c>
      <c r="M1270" s="12" t="s">
        <v>610</v>
      </c>
      <c r="N1270" s="14" t="s">
        <v>6658</v>
      </c>
      <c r="O1270" s="7"/>
    </row>
    <row r="1271" spans="1:15" x14ac:dyDescent="0.3">
      <c r="A1271" s="12" t="s">
        <v>3805</v>
      </c>
      <c r="B1271" s="13" t="s">
        <v>3806</v>
      </c>
      <c r="C1271" s="13" t="s">
        <v>6527</v>
      </c>
      <c r="D1271" s="13" t="s">
        <v>94</v>
      </c>
      <c r="E1271" s="13" t="s">
        <v>826</v>
      </c>
      <c r="F1271" s="13" t="s">
        <v>586</v>
      </c>
      <c r="G1271" s="13" t="s">
        <v>3804</v>
      </c>
      <c r="H1271" s="13" t="s">
        <v>18</v>
      </c>
      <c r="I1271" s="12" t="s">
        <v>3807</v>
      </c>
      <c r="J1271" s="13" t="s">
        <v>824</v>
      </c>
      <c r="K1271" s="13" t="s">
        <v>1659</v>
      </c>
      <c r="L1271" s="13" t="s">
        <v>316</v>
      </c>
      <c r="M1271" s="12" t="s">
        <v>589</v>
      </c>
      <c r="N1271" s="14" t="s">
        <v>6658</v>
      </c>
      <c r="O1271" s="7"/>
    </row>
    <row r="1272" spans="1:15" x14ac:dyDescent="0.3">
      <c r="A1272" s="12" t="s">
        <v>3310</v>
      </c>
      <c r="B1272" s="13" t="s">
        <v>3447</v>
      </c>
      <c r="C1272" s="13" t="s">
        <v>6527</v>
      </c>
      <c r="D1272" s="13" t="s">
        <v>94</v>
      </c>
      <c r="E1272" s="13" t="s">
        <v>826</v>
      </c>
      <c r="F1272" s="13" t="s">
        <v>533</v>
      </c>
      <c r="G1272" s="13" t="s">
        <v>3446</v>
      </c>
      <c r="H1272" s="13" t="s">
        <v>18</v>
      </c>
      <c r="I1272" s="12" t="s">
        <v>3448</v>
      </c>
      <c r="J1272" s="13" t="s">
        <v>824</v>
      </c>
      <c r="K1272" s="13" t="s">
        <v>1659</v>
      </c>
      <c r="L1272" s="13" t="s">
        <v>316</v>
      </c>
      <c r="M1272" s="12" t="s">
        <v>536</v>
      </c>
      <c r="N1272" s="14" t="s">
        <v>6658</v>
      </c>
      <c r="O1272" s="7"/>
    </row>
    <row r="1273" spans="1:15" x14ac:dyDescent="0.3">
      <c r="A1273" s="12" t="s">
        <v>3310</v>
      </c>
      <c r="B1273" s="13" t="s">
        <v>3311</v>
      </c>
      <c r="C1273" s="13" t="s">
        <v>6527</v>
      </c>
      <c r="D1273" s="13" t="s">
        <v>94</v>
      </c>
      <c r="E1273" s="13" t="s">
        <v>826</v>
      </c>
      <c r="F1273" s="13" t="s">
        <v>527</v>
      </c>
      <c r="G1273" s="13" t="s">
        <v>3309</v>
      </c>
      <c r="H1273" s="13" t="s">
        <v>18</v>
      </c>
      <c r="I1273" s="12" t="s">
        <v>3312</v>
      </c>
      <c r="J1273" s="13" t="s">
        <v>824</v>
      </c>
      <c r="K1273" s="13" t="s">
        <v>1659</v>
      </c>
      <c r="L1273" s="13" t="s">
        <v>316</v>
      </c>
      <c r="M1273" s="12" t="s">
        <v>439</v>
      </c>
      <c r="N1273" s="14" t="s">
        <v>6658</v>
      </c>
      <c r="O1273" s="7"/>
    </row>
    <row r="1274" spans="1:15" x14ac:dyDescent="0.3">
      <c r="A1274" s="12" t="s">
        <v>3310</v>
      </c>
      <c r="B1274" s="13" t="s">
        <v>3827</v>
      </c>
      <c r="C1274" s="13" t="s">
        <v>2506</v>
      </c>
      <c r="D1274" s="13" t="s">
        <v>94</v>
      </c>
      <c r="E1274" s="13" t="s">
        <v>826</v>
      </c>
      <c r="F1274" s="13" t="s">
        <v>586</v>
      </c>
      <c r="G1274" s="13" t="s">
        <v>3826</v>
      </c>
      <c r="H1274" s="13" t="s">
        <v>18</v>
      </c>
      <c r="I1274" s="12" t="s">
        <v>3828</v>
      </c>
      <c r="J1274" s="13" t="s">
        <v>824</v>
      </c>
      <c r="K1274" s="13" t="s">
        <v>1659</v>
      </c>
      <c r="L1274" s="13" t="s">
        <v>316</v>
      </c>
      <c r="M1274" s="12" t="s">
        <v>589</v>
      </c>
      <c r="N1274" s="14" t="s">
        <v>6658</v>
      </c>
      <c r="O1274" s="7"/>
    </row>
    <row r="1275" spans="1:15" x14ac:dyDescent="0.3">
      <c r="A1275" s="12" t="s">
        <v>3310</v>
      </c>
      <c r="B1275" s="13" t="s">
        <v>3676</v>
      </c>
      <c r="C1275" s="13" t="s">
        <v>2506</v>
      </c>
      <c r="D1275" s="13" t="s">
        <v>94</v>
      </c>
      <c r="E1275" s="13" t="s">
        <v>826</v>
      </c>
      <c r="F1275" s="13" t="s">
        <v>569</v>
      </c>
      <c r="G1275" s="13" t="s">
        <v>3675</v>
      </c>
      <c r="H1275" s="13" t="s">
        <v>18</v>
      </c>
      <c r="I1275" s="12" t="s">
        <v>3677</v>
      </c>
      <c r="J1275" s="13" t="s">
        <v>824</v>
      </c>
      <c r="K1275" s="13" t="s">
        <v>1659</v>
      </c>
      <c r="L1275" s="13" t="s">
        <v>316</v>
      </c>
      <c r="M1275" s="12" t="s">
        <v>572</v>
      </c>
      <c r="N1275" s="14" t="s">
        <v>6658</v>
      </c>
      <c r="O1275" s="7"/>
    </row>
    <row r="1276" spans="1:15" x14ac:dyDescent="0.3">
      <c r="A1276" s="12" t="s">
        <v>631</v>
      </c>
      <c r="B1276" s="13" t="s">
        <v>4449</v>
      </c>
      <c r="C1276" s="13" t="s">
        <v>2506</v>
      </c>
      <c r="D1276" s="13" t="s">
        <v>304</v>
      </c>
      <c r="E1276" s="13" t="s">
        <v>826</v>
      </c>
      <c r="F1276" s="13" t="s">
        <v>632</v>
      </c>
      <c r="G1276" s="13" t="s">
        <v>4448</v>
      </c>
      <c r="H1276" s="13" t="s">
        <v>18</v>
      </c>
      <c r="I1276" s="12" t="s">
        <v>4450</v>
      </c>
      <c r="J1276" s="13" t="s">
        <v>3068</v>
      </c>
      <c r="K1276" s="13" t="s">
        <v>1659</v>
      </c>
      <c r="L1276" s="13" t="s">
        <v>6524</v>
      </c>
      <c r="M1276" s="12" t="s">
        <v>589</v>
      </c>
      <c r="N1276" s="14" t="s">
        <v>6658</v>
      </c>
      <c r="O1276" s="7"/>
    </row>
    <row r="1277" spans="1:15" x14ac:dyDescent="0.3">
      <c r="A1277" s="12" t="s">
        <v>631</v>
      </c>
      <c r="B1277" s="13" t="s">
        <v>3067</v>
      </c>
      <c r="C1277" s="13" t="s">
        <v>6527</v>
      </c>
      <c r="D1277" s="13" t="s">
        <v>304</v>
      </c>
      <c r="E1277" s="13" t="s">
        <v>826</v>
      </c>
      <c r="F1277" s="13" t="s">
        <v>509</v>
      </c>
      <c r="G1277" s="13" t="s">
        <v>3066</v>
      </c>
      <c r="H1277" s="13" t="s">
        <v>18</v>
      </c>
      <c r="I1277" s="12" t="s">
        <v>3065</v>
      </c>
      <c r="J1277" s="13" t="s">
        <v>3068</v>
      </c>
      <c r="K1277" s="13" t="s">
        <v>1659</v>
      </c>
      <c r="L1277" s="13" t="s">
        <v>316</v>
      </c>
      <c r="M1277" s="12" t="s">
        <v>512</v>
      </c>
      <c r="N1277" s="14" t="s">
        <v>6658</v>
      </c>
      <c r="O1277" s="8" t="s">
        <v>6631</v>
      </c>
    </row>
    <row r="1278" spans="1:15" x14ac:dyDescent="0.3">
      <c r="A1278" s="12" t="s">
        <v>3450</v>
      </c>
      <c r="B1278" s="13" t="s">
        <v>3451</v>
      </c>
      <c r="C1278" s="13" t="s">
        <v>6527</v>
      </c>
      <c r="D1278" s="13" t="s">
        <v>94</v>
      </c>
      <c r="E1278" s="13" t="s">
        <v>826</v>
      </c>
      <c r="F1278" s="13" t="s">
        <v>533</v>
      </c>
      <c r="G1278" s="13" t="s">
        <v>3449</v>
      </c>
      <c r="H1278" s="13" t="s">
        <v>18</v>
      </c>
      <c r="I1278" s="12" t="s">
        <v>3452</v>
      </c>
      <c r="J1278" s="13" t="s">
        <v>824</v>
      </c>
      <c r="K1278" s="13" t="s">
        <v>1659</v>
      </c>
      <c r="L1278" s="13" t="s">
        <v>316</v>
      </c>
      <c r="M1278" s="12" t="s">
        <v>536</v>
      </c>
      <c r="N1278" s="14" t="s">
        <v>6658</v>
      </c>
      <c r="O1278" s="7"/>
    </row>
    <row r="1279" spans="1:15" x14ac:dyDescent="0.3">
      <c r="A1279" s="12" t="s">
        <v>3679</v>
      </c>
      <c r="B1279" s="13" t="s">
        <v>3680</v>
      </c>
      <c r="C1279" s="13" t="s">
        <v>6527</v>
      </c>
      <c r="D1279" s="13" t="s">
        <v>94</v>
      </c>
      <c r="E1279" s="13" t="s">
        <v>826</v>
      </c>
      <c r="F1279" s="13" t="s">
        <v>573</v>
      </c>
      <c r="G1279" s="13" t="s">
        <v>3678</v>
      </c>
      <c r="H1279" s="13" t="s">
        <v>18</v>
      </c>
      <c r="I1279" s="12" t="s">
        <v>3681</v>
      </c>
      <c r="J1279" s="13" t="s">
        <v>2936</v>
      </c>
      <c r="K1279" s="13" t="s">
        <v>1659</v>
      </c>
      <c r="L1279" s="13" t="s">
        <v>316</v>
      </c>
      <c r="M1279" s="12" t="s">
        <v>576</v>
      </c>
      <c r="N1279" s="14" t="s">
        <v>6658</v>
      </c>
      <c r="O1279" s="7"/>
    </row>
    <row r="1280" spans="1:15" x14ac:dyDescent="0.3">
      <c r="A1280" s="12" t="s">
        <v>3679</v>
      </c>
      <c r="B1280" s="13" t="s">
        <v>3698</v>
      </c>
      <c r="C1280" s="13" t="s">
        <v>2506</v>
      </c>
      <c r="D1280" s="13" t="s">
        <v>94</v>
      </c>
      <c r="E1280" s="13" t="s">
        <v>826</v>
      </c>
      <c r="F1280" s="13" t="s">
        <v>573</v>
      </c>
      <c r="G1280" s="13" t="s">
        <v>3697</v>
      </c>
      <c r="H1280" s="13" t="s">
        <v>18</v>
      </c>
      <c r="I1280" s="12" t="s">
        <v>3699</v>
      </c>
      <c r="J1280" s="13" t="s">
        <v>2936</v>
      </c>
      <c r="K1280" s="13" t="s">
        <v>1659</v>
      </c>
      <c r="L1280" s="13" t="s">
        <v>316</v>
      </c>
      <c r="M1280" s="12" t="s">
        <v>576</v>
      </c>
      <c r="N1280" s="14" t="s">
        <v>6658</v>
      </c>
      <c r="O1280" s="7"/>
    </row>
    <row r="1281" spans="1:15" x14ac:dyDescent="0.3">
      <c r="A1281" s="12" t="s">
        <v>3679</v>
      </c>
      <c r="B1281" s="13" t="s">
        <v>3701</v>
      </c>
      <c r="C1281" s="13" t="s">
        <v>2506</v>
      </c>
      <c r="D1281" s="13" t="s">
        <v>94</v>
      </c>
      <c r="E1281" s="13" t="s">
        <v>826</v>
      </c>
      <c r="F1281" s="13" t="s">
        <v>573</v>
      </c>
      <c r="G1281" s="13" t="s">
        <v>3700</v>
      </c>
      <c r="H1281" s="13" t="s">
        <v>18</v>
      </c>
      <c r="I1281" s="12" t="s">
        <v>3702</v>
      </c>
      <c r="J1281" s="13" t="s">
        <v>2936</v>
      </c>
      <c r="K1281" s="13" t="s">
        <v>1659</v>
      </c>
      <c r="L1281" s="13" t="s">
        <v>316</v>
      </c>
      <c r="M1281" s="12" t="s">
        <v>576</v>
      </c>
      <c r="N1281" s="14" t="s">
        <v>6658</v>
      </c>
      <c r="O1281" s="7"/>
    </row>
    <row r="1282" spans="1:15" x14ac:dyDescent="0.3">
      <c r="A1282" s="12" t="s">
        <v>3679</v>
      </c>
      <c r="B1282" s="13" t="s">
        <v>3683</v>
      </c>
      <c r="C1282" s="13" t="s">
        <v>6527</v>
      </c>
      <c r="D1282" s="13" t="s">
        <v>94</v>
      </c>
      <c r="E1282" s="13" t="s">
        <v>826</v>
      </c>
      <c r="F1282" s="13" t="s">
        <v>573</v>
      </c>
      <c r="G1282" s="13" t="s">
        <v>3682</v>
      </c>
      <c r="H1282" s="13" t="s">
        <v>18</v>
      </c>
      <c r="I1282" s="12" t="s">
        <v>3684</v>
      </c>
      <c r="J1282" s="13" t="s">
        <v>2936</v>
      </c>
      <c r="K1282" s="13" t="s">
        <v>1659</v>
      </c>
      <c r="L1282" s="13" t="s">
        <v>316</v>
      </c>
      <c r="M1282" s="12" t="s">
        <v>576</v>
      </c>
      <c r="N1282" s="14" t="s">
        <v>6658</v>
      </c>
      <c r="O1282" s="7"/>
    </row>
    <row r="1283" spans="1:15" x14ac:dyDescent="0.3">
      <c r="A1283" s="12" t="s">
        <v>3679</v>
      </c>
      <c r="B1283" s="13" t="s">
        <v>3704</v>
      </c>
      <c r="C1283" s="13" t="s">
        <v>2506</v>
      </c>
      <c r="D1283" s="13" t="s">
        <v>94</v>
      </c>
      <c r="E1283" s="13" t="s">
        <v>826</v>
      </c>
      <c r="F1283" s="13" t="s">
        <v>573</v>
      </c>
      <c r="G1283" s="13" t="s">
        <v>3703</v>
      </c>
      <c r="H1283" s="13" t="s">
        <v>18</v>
      </c>
      <c r="I1283" s="12" t="s">
        <v>3705</v>
      </c>
      <c r="J1283" s="13" t="s">
        <v>2936</v>
      </c>
      <c r="K1283" s="13" t="s">
        <v>1659</v>
      </c>
      <c r="L1283" s="13" t="s">
        <v>316</v>
      </c>
      <c r="M1283" s="12" t="s">
        <v>576</v>
      </c>
      <c r="N1283" s="14" t="s">
        <v>6658</v>
      </c>
      <c r="O1283" s="7"/>
    </row>
    <row r="1284" spans="1:15" x14ac:dyDescent="0.3">
      <c r="A1284" s="12" t="s">
        <v>3679</v>
      </c>
      <c r="B1284" s="13" t="s">
        <v>3707</v>
      </c>
      <c r="C1284" s="13" t="s">
        <v>2506</v>
      </c>
      <c r="D1284" s="13" t="s">
        <v>94</v>
      </c>
      <c r="E1284" s="13" t="s">
        <v>826</v>
      </c>
      <c r="F1284" s="13" t="s">
        <v>573</v>
      </c>
      <c r="G1284" s="13" t="s">
        <v>3706</v>
      </c>
      <c r="H1284" s="13" t="s">
        <v>18</v>
      </c>
      <c r="I1284" s="12" t="s">
        <v>3708</v>
      </c>
      <c r="J1284" s="13" t="s">
        <v>2936</v>
      </c>
      <c r="K1284" s="13" t="s">
        <v>1659</v>
      </c>
      <c r="L1284" s="13" t="s">
        <v>316</v>
      </c>
      <c r="M1284" s="12" t="s">
        <v>576</v>
      </c>
      <c r="N1284" s="14" t="s">
        <v>6658</v>
      </c>
      <c r="O1284" s="7"/>
    </row>
    <row r="1285" spans="1:15" x14ac:dyDescent="0.3">
      <c r="A1285" s="12" t="s">
        <v>3679</v>
      </c>
      <c r="B1285" s="13" t="s">
        <v>3710</v>
      </c>
      <c r="C1285" s="13" t="s">
        <v>2506</v>
      </c>
      <c r="D1285" s="13" t="s">
        <v>94</v>
      </c>
      <c r="E1285" s="13" t="s">
        <v>826</v>
      </c>
      <c r="F1285" s="13" t="s">
        <v>573</v>
      </c>
      <c r="G1285" s="13" t="s">
        <v>3709</v>
      </c>
      <c r="H1285" s="13" t="s">
        <v>18</v>
      </c>
      <c r="I1285" s="12" t="s">
        <v>3711</v>
      </c>
      <c r="J1285" s="13" t="s">
        <v>2936</v>
      </c>
      <c r="K1285" s="13" t="s">
        <v>1659</v>
      </c>
      <c r="L1285" s="13" t="s">
        <v>316</v>
      </c>
      <c r="M1285" s="12" t="s">
        <v>576</v>
      </c>
      <c r="N1285" s="14" t="s">
        <v>6658</v>
      </c>
      <c r="O1285" s="7"/>
    </row>
    <row r="1286" spans="1:15" x14ac:dyDescent="0.3">
      <c r="A1286" s="12" t="s">
        <v>3679</v>
      </c>
      <c r="B1286" s="13" t="s">
        <v>3713</v>
      </c>
      <c r="C1286" s="13" t="s">
        <v>2506</v>
      </c>
      <c r="D1286" s="13" t="s">
        <v>94</v>
      </c>
      <c r="E1286" s="13" t="s">
        <v>826</v>
      </c>
      <c r="F1286" s="13" t="s">
        <v>573</v>
      </c>
      <c r="G1286" s="13" t="s">
        <v>3712</v>
      </c>
      <c r="H1286" s="13" t="s">
        <v>18</v>
      </c>
      <c r="I1286" s="12" t="s">
        <v>3714</v>
      </c>
      <c r="J1286" s="13" t="s">
        <v>2936</v>
      </c>
      <c r="K1286" s="13" t="s">
        <v>1659</v>
      </c>
      <c r="L1286" s="13" t="s">
        <v>316</v>
      </c>
      <c r="M1286" s="12" t="s">
        <v>576</v>
      </c>
      <c r="N1286" s="14" t="s">
        <v>6658</v>
      </c>
      <c r="O1286" s="7"/>
    </row>
    <row r="1287" spans="1:15" x14ac:dyDescent="0.3">
      <c r="A1287" s="12" t="s">
        <v>3679</v>
      </c>
      <c r="B1287" s="13" t="s">
        <v>3877</v>
      </c>
      <c r="C1287" s="13" t="s">
        <v>2506</v>
      </c>
      <c r="D1287" s="13" t="s">
        <v>94</v>
      </c>
      <c r="E1287" s="13" t="s">
        <v>826</v>
      </c>
      <c r="F1287" s="13" t="s">
        <v>594</v>
      </c>
      <c r="G1287" s="13" t="s">
        <v>3876</v>
      </c>
      <c r="H1287" s="13" t="s">
        <v>18</v>
      </c>
      <c r="I1287" s="12" t="s">
        <v>3878</v>
      </c>
      <c r="J1287" s="13" t="s">
        <v>2936</v>
      </c>
      <c r="K1287" s="13" t="s">
        <v>1659</v>
      </c>
      <c r="L1287" s="13" t="s">
        <v>316</v>
      </c>
      <c r="M1287" s="12" t="s">
        <v>598</v>
      </c>
      <c r="N1287" s="14" t="s">
        <v>6658</v>
      </c>
      <c r="O1287" s="7"/>
    </row>
    <row r="1288" spans="1:15" x14ac:dyDescent="0.3">
      <c r="A1288" s="12" t="s">
        <v>3679</v>
      </c>
      <c r="B1288" s="13" t="s">
        <v>3686</v>
      </c>
      <c r="C1288" s="13" t="s">
        <v>6527</v>
      </c>
      <c r="D1288" s="13" t="s">
        <v>94</v>
      </c>
      <c r="E1288" s="13" t="s">
        <v>826</v>
      </c>
      <c r="F1288" s="13" t="s">
        <v>573</v>
      </c>
      <c r="G1288" s="13" t="s">
        <v>3685</v>
      </c>
      <c r="H1288" s="13" t="s">
        <v>18</v>
      </c>
      <c r="I1288" s="12" t="s">
        <v>3687</v>
      </c>
      <c r="J1288" s="13" t="s">
        <v>2936</v>
      </c>
      <c r="K1288" s="13" t="s">
        <v>1659</v>
      </c>
      <c r="L1288" s="13" t="s">
        <v>316</v>
      </c>
      <c r="M1288" s="12" t="s">
        <v>576</v>
      </c>
      <c r="N1288" s="14" t="s">
        <v>6658</v>
      </c>
      <c r="O1288" s="7"/>
    </row>
    <row r="1289" spans="1:15" x14ac:dyDescent="0.3">
      <c r="A1289" s="12" t="s">
        <v>3679</v>
      </c>
      <c r="B1289" s="13" t="s">
        <v>3689</v>
      </c>
      <c r="C1289" s="13" t="s">
        <v>6527</v>
      </c>
      <c r="D1289" s="13" t="s">
        <v>94</v>
      </c>
      <c r="E1289" s="13" t="s">
        <v>826</v>
      </c>
      <c r="F1289" s="13" t="s">
        <v>573</v>
      </c>
      <c r="G1289" s="13" t="s">
        <v>3688</v>
      </c>
      <c r="H1289" s="13" t="s">
        <v>18</v>
      </c>
      <c r="I1289" s="12" t="s">
        <v>3690</v>
      </c>
      <c r="J1289" s="13" t="s">
        <v>2936</v>
      </c>
      <c r="K1289" s="13" t="s">
        <v>1659</v>
      </c>
      <c r="L1289" s="13" t="s">
        <v>316</v>
      </c>
      <c r="M1289" s="12" t="s">
        <v>576</v>
      </c>
      <c r="N1289" s="14" t="s">
        <v>6658</v>
      </c>
      <c r="O1289" s="7"/>
    </row>
    <row r="1290" spans="1:15" x14ac:dyDescent="0.3">
      <c r="A1290" s="12" t="s">
        <v>3679</v>
      </c>
      <c r="B1290" s="13" t="s">
        <v>3716</v>
      </c>
      <c r="C1290" s="13" t="s">
        <v>2506</v>
      </c>
      <c r="D1290" s="13" t="s">
        <v>94</v>
      </c>
      <c r="E1290" s="13" t="s">
        <v>826</v>
      </c>
      <c r="F1290" s="13" t="s">
        <v>573</v>
      </c>
      <c r="G1290" s="13" t="s">
        <v>3715</v>
      </c>
      <c r="H1290" s="13" t="s">
        <v>18</v>
      </c>
      <c r="I1290" s="12" t="s">
        <v>3717</v>
      </c>
      <c r="J1290" s="13" t="s">
        <v>2936</v>
      </c>
      <c r="K1290" s="13" t="s">
        <v>1659</v>
      </c>
      <c r="L1290" s="13" t="s">
        <v>316</v>
      </c>
      <c r="M1290" s="12" t="s">
        <v>576</v>
      </c>
      <c r="N1290" s="14" t="s">
        <v>6658</v>
      </c>
      <c r="O1290" s="7"/>
    </row>
    <row r="1291" spans="1:15" x14ac:dyDescent="0.3">
      <c r="A1291" s="12" t="s">
        <v>3679</v>
      </c>
      <c r="B1291" s="13" t="s">
        <v>3692</v>
      </c>
      <c r="C1291" s="13" t="s">
        <v>6527</v>
      </c>
      <c r="D1291" s="13" t="s">
        <v>94</v>
      </c>
      <c r="E1291" s="13" t="s">
        <v>826</v>
      </c>
      <c r="F1291" s="13" t="s">
        <v>573</v>
      </c>
      <c r="G1291" s="13" t="s">
        <v>3691</v>
      </c>
      <c r="H1291" s="13" t="s">
        <v>18</v>
      </c>
      <c r="I1291" s="12" t="s">
        <v>3693</v>
      </c>
      <c r="J1291" s="13" t="s">
        <v>2936</v>
      </c>
      <c r="K1291" s="13" t="s">
        <v>1659</v>
      </c>
      <c r="L1291" s="13" t="s">
        <v>316</v>
      </c>
      <c r="M1291" s="12" t="s">
        <v>576</v>
      </c>
      <c r="N1291" s="14" t="s">
        <v>6658</v>
      </c>
      <c r="O1291" s="7"/>
    </row>
    <row r="1292" spans="1:15" x14ac:dyDescent="0.3">
      <c r="A1292" s="12" t="s">
        <v>3679</v>
      </c>
      <c r="B1292" s="13" t="s">
        <v>3695</v>
      </c>
      <c r="C1292" s="13" t="s">
        <v>6527</v>
      </c>
      <c r="D1292" s="13" t="s">
        <v>94</v>
      </c>
      <c r="E1292" s="13" t="s">
        <v>826</v>
      </c>
      <c r="F1292" s="13" t="s">
        <v>573</v>
      </c>
      <c r="G1292" s="13" t="s">
        <v>3694</v>
      </c>
      <c r="H1292" s="13" t="s">
        <v>18</v>
      </c>
      <c r="I1292" s="12" t="s">
        <v>3696</v>
      </c>
      <c r="J1292" s="13" t="s">
        <v>2936</v>
      </c>
      <c r="K1292" s="13" t="s">
        <v>1659</v>
      </c>
      <c r="L1292" s="13" t="s">
        <v>316</v>
      </c>
      <c r="M1292" s="12" t="s">
        <v>576</v>
      </c>
      <c r="N1292" s="14" t="s">
        <v>6658</v>
      </c>
      <c r="O1292" s="7"/>
    </row>
    <row r="1293" spans="1:15" x14ac:dyDescent="0.3">
      <c r="A1293" s="12" t="s">
        <v>5361</v>
      </c>
      <c r="B1293" s="13" t="s">
        <v>4541</v>
      </c>
      <c r="C1293" s="13" t="s">
        <v>2628</v>
      </c>
      <c r="D1293" s="13" t="s">
        <v>304</v>
      </c>
      <c r="E1293" s="13" t="s">
        <v>826</v>
      </c>
      <c r="F1293" s="13" t="s">
        <v>1958</v>
      </c>
      <c r="G1293" s="13" t="s">
        <v>5360</v>
      </c>
      <c r="H1293" s="13" t="s">
        <v>18</v>
      </c>
      <c r="I1293" s="12" t="s">
        <v>5362</v>
      </c>
      <c r="J1293" s="13" t="s">
        <v>4161</v>
      </c>
      <c r="K1293" s="13" t="s">
        <v>1659</v>
      </c>
      <c r="L1293" s="13" t="s">
        <v>469</v>
      </c>
      <c r="M1293" s="12" t="s">
        <v>6543</v>
      </c>
      <c r="N1293" s="14" t="s">
        <v>6658</v>
      </c>
      <c r="O1293" s="7"/>
    </row>
    <row r="1294" spans="1:15" x14ac:dyDescent="0.3">
      <c r="A1294" s="12" t="s">
        <v>823</v>
      </c>
      <c r="B1294" s="13" t="s">
        <v>1339</v>
      </c>
      <c r="C1294" s="13" t="s">
        <v>6527</v>
      </c>
      <c r="D1294" s="13" t="s">
        <v>94</v>
      </c>
      <c r="E1294" s="13" t="s">
        <v>826</v>
      </c>
      <c r="F1294" s="13" t="s">
        <v>2407</v>
      </c>
      <c r="G1294" s="13" t="s">
        <v>6491</v>
      </c>
      <c r="H1294" s="13" t="s">
        <v>18</v>
      </c>
      <c r="I1294" s="12" t="s">
        <v>6492</v>
      </c>
      <c r="J1294" s="13" t="s">
        <v>824</v>
      </c>
      <c r="K1294" s="13" t="s">
        <v>1659</v>
      </c>
      <c r="L1294" s="13" t="s">
        <v>469</v>
      </c>
      <c r="M1294" s="12" t="s">
        <v>191</v>
      </c>
      <c r="N1294" s="14" t="s">
        <v>6658</v>
      </c>
      <c r="O1294" s="7"/>
    </row>
    <row r="1295" spans="1:15" x14ac:dyDescent="0.3">
      <c r="A1295" s="12" t="s">
        <v>823</v>
      </c>
      <c r="B1295" s="13" t="s">
        <v>825</v>
      </c>
      <c r="C1295" s="13" t="s">
        <v>6527</v>
      </c>
      <c r="D1295" s="13" t="s">
        <v>94</v>
      </c>
      <c r="E1295" s="13" t="s">
        <v>826</v>
      </c>
      <c r="F1295" s="14" t="s">
        <v>819</v>
      </c>
      <c r="G1295" s="14" t="s">
        <v>6527</v>
      </c>
      <c r="H1295" s="13" t="s">
        <v>86</v>
      </c>
      <c r="I1295" s="12" t="s">
        <v>820</v>
      </c>
      <c r="J1295" s="13" t="s">
        <v>824</v>
      </c>
      <c r="K1295" s="14" t="s">
        <v>6527</v>
      </c>
      <c r="L1295" s="13" t="s">
        <v>469</v>
      </c>
      <c r="M1295" s="12" t="s">
        <v>191</v>
      </c>
      <c r="N1295" s="14" t="s">
        <v>6658</v>
      </c>
      <c r="O1295" s="7" t="s">
        <v>6636</v>
      </c>
    </row>
    <row r="1296" spans="1:15" x14ac:dyDescent="0.3">
      <c r="A1296" s="12" t="s">
        <v>823</v>
      </c>
      <c r="B1296" s="13" t="s">
        <v>1795</v>
      </c>
      <c r="C1296" s="13" t="s">
        <v>2506</v>
      </c>
      <c r="D1296" s="13" t="s">
        <v>94</v>
      </c>
      <c r="E1296" s="13" t="s">
        <v>1343</v>
      </c>
      <c r="F1296" s="14" t="s">
        <v>1794</v>
      </c>
      <c r="G1296" s="14" t="s">
        <v>6527</v>
      </c>
      <c r="H1296" s="13" t="s">
        <v>31</v>
      </c>
      <c r="I1296" s="12" t="s">
        <v>1781</v>
      </c>
      <c r="J1296" s="13" t="s">
        <v>824</v>
      </c>
      <c r="K1296" s="14" t="s">
        <v>6527</v>
      </c>
      <c r="L1296" s="13" t="s">
        <v>469</v>
      </c>
      <c r="M1296" s="12" t="s">
        <v>191</v>
      </c>
      <c r="N1296" s="14" t="s">
        <v>6658</v>
      </c>
      <c r="O1296" s="7"/>
    </row>
    <row r="1297" spans="1:15" x14ac:dyDescent="0.3">
      <c r="A1297" s="12" t="s">
        <v>823</v>
      </c>
      <c r="B1297" s="13" t="s">
        <v>1795</v>
      </c>
      <c r="C1297" s="13" t="s">
        <v>6527</v>
      </c>
      <c r="D1297" s="13" t="s">
        <v>94</v>
      </c>
      <c r="E1297" s="13" t="s">
        <v>1343</v>
      </c>
      <c r="F1297" s="14" t="s">
        <v>1792</v>
      </c>
      <c r="G1297" s="14" t="s">
        <v>6527</v>
      </c>
      <c r="H1297" s="13" t="s">
        <v>24</v>
      </c>
      <c r="I1297" s="12" t="s">
        <v>1781</v>
      </c>
      <c r="J1297" s="13" t="s">
        <v>824</v>
      </c>
      <c r="K1297" s="14" t="s">
        <v>6527</v>
      </c>
      <c r="L1297" s="13" t="s">
        <v>469</v>
      </c>
      <c r="M1297" s="12" t="s">
        <v>191</v>
      </c>
      <c r="N1297" s="14" t="s">
        <v>6658</v>
      </c>
      <c r="O1297" s="7"/>
    </row>
    <row r="1298" spans="1:15" x14ac:dyDescent="0.3">
      <c r="A1298" s="12" t="s">
        <v>1338</v>
      </c>
      <c r="B1298" s="13" t="s">
        <v>5776</v>
      </c>
      <c r="C1298" s="13" t="s">
        <v>6527</v>
      </c>
      <c r="D1298" s="13" t="s">
        <v>94</v>
      </c>
      <c r="E1298" s="13" t="s">
        <v>826</v>
      </c>
      <c r="F1298" s="13" t="s">
        <v>2407</v>
      </c>
      <c r="G1298" s="13" t="s">
        <v>6493</v>
      </c>
      <c r="H1298" s="13" t="s">
        <v>18</v>
      </c>
      <c r="I1298" s="12" t="s">
        <v>6494</v>
      </c>
      <c r="J1298" s="13" t="s">
        <v>824</v>
      </c>
      <c r="K1298" s="13" t="s">
        <v>1659</v>
      </c>
      <c r="L1298" s="13" t="s">
        <v>469</v>
      </c>
      <c r="M1298" s="12" t="s">
        <v>191</v>
      </c>
      <c r="N1298" s="14" t="s">
        <v>6658</v>
      </c>
      <c r="O1298" s="7"/>
    </row>
    <row r="1299" spans="1:15" x14ac:dyDescent="0.3">
      <c r="A1299" s="12" t="s">
        <v>1338</v>
      </c>
      <c r="B1299" s="13" t="s">
        <v>1339</v>
      </c>
      <c r="C1299" s="13" t="s">
        <v>6527</v>
      </c>
      <c r="D1299" s="13" t="s">
        <v>94</v>
      </c>
      <c r="E1299" s="13" t="s">
        <v>826</v>
      </c>
      <c r="F1299" s="15" t="s">
        <v>1335</v>
      </c>
      <c r="G1299" s="14" t="s">
        <v>6527</v>
      </c>
      <c r="H1299" s="13" t="s">
        <v>86</v>
      </c>
      <c r="I1299" s="12" t="s">
        <v>1336</v>
      </c>
      <c r="J1299" s="13" t="s">
        <v>824</v>
      </c>
      <c r="K1299" s="14" t="s">
        <v>6527</v>
      </c>
      <c r="L1299" s="13" t="s">
        <v>469</v>
      </c>
      <c r="M1299" s="12" t="s">
        <v>191</v>
      </c>
      <c r="N1299" s="14" t="s">
        <v>6658</v>
      </c>
      <c r="O1299" s="7" t="s">
        <v>6628</v>
      </c>
    </row>
    <row r="1300" spans="1:15" x14ac:dyDescent="0.3">
      <c r="A1300" s="12" t="s">
        <v>1338</v>
      </c>
      <c r="B1300" s="13" t="s">
        <v>825</v>
      </c>
      <c r="C1300" s="13" t="s">
        <v>6527</v>
      </c>
      <c r="D1300" s="13" t="s">
        <v>94</v>
      </c>
      <c r="E1300" s="13" t="s">
        <v>1343</v>
      </c>
      <c r="F1300" s="15" t="s">
        <v>1340</v>
      </c>
      <c r="G1300" s="14" t="s">
        <v>6527</v>
      </c>
      <c r="H1300" s="13" t="s">
        <v>1039</v>
      </c>
      <c r="I1300" s="12" t="s">
        <v>1341</v>
      </c>
      <c r="J1300" s="13" t="s">
        <v>824</v>
      </c>
      <c r="K1300" s="14" t="s">
        <v>6527</v>
      </c>
      <c r="L1300" s="13" t="s">
        <v>469</v>
      </c>
      <c r="M1300" s="12" t="s">
        <v>191</v>
      </c>
      <c r="N1300" s="14" t="s">
        <v>6658</v>
      </c>
      <c r="O1300" s="7" t="s">
        <v>6628</v>
      </c>
    </row>
    <row r="1301" spans="1:15" x14ac:dyDescent="0.3">
      <c r="A1301" s="12" t="s">
        <v>2405</v>
      </c>
      <c r="B1301" s="13" t="s">
        <v>1795</v>
      </c>
      <c r="C1301" s="13" t="s">
        <v>6527</v>
      </c>
      <c r="D1301" s="13" t="s">
        <v>94</v>
      </c>
      <c r="E1301" s="13" t="s">
        <v>826</v>
      </c>
      <c r="F1301" s="13" t="s">
        <v>2407</v>
      </c>
      <c r="G1301" s="13" t="s">
        <v>6495</v>
      </c>
      <c r="H1301" s="13" t="s">
        <v>24</v>
      </c>
      <c r="I1301" s="12" t="s">
        <v>6496</v>
      </c>
      <c r="J1301" s="13" t="s">
        <v>824</v>
      </c>
      <c r="K1301" s="13" t="s">
        <v>1659</v>
      </c>
      <c r="L1301" s="13" t="s">
        <v>469</v>
      </c>
      <c r="M1301" s="12" t="s">
        <v>191</v>
      </c>
      <c r="N1301" s="14" t="s">
        <v>6658</v>
      </c>
      <c r="O1301" s="7"/>
    </row>
    <row r="1302" spans="1:15" x14ac:dyDescent="0.3">
      <c r="A1302" s="12" t="s">
        <v>2405</v>
      </c>
      <c r="B1302" s="13" t="s">
        <v>1795</v>
      </c>
      <c r="C1302" s="15" t="s">
        <v>2506</v>
      </c>
      <c r="D1302" s="13" t="s">
        <v>94</v>
      </c>
      <c r="E1302" s="13" t="s">
        <v>826</v>
      </c>
      <c r="F1302" s="14" t="s">
        <v>2567</v>
      </c>
      <c r="G1302" s="14" t="s">
        <v>6527</v>
      </c>
      <c r="H1302" s="13" t="s">
        <v>18</v>
      </c>
      <c r="I1302" s="12" t="s">
        <v>2568</v>
      </c>
      <c r="J1302" s="13" t="s">
        <v>824</v>
      </c>
      <c r="K1302" s="14" t="s">
        <v>6527</v>
      </c>
      <c r="L1302" s="13" t="s">
        <v>469</v>
      </c>
      <c r="M1302" s="12" t="s">
        <v>191</v>
      </c>
      <c r="N1302" s="14" t="s">
        <v>6658</v>
      </c>
      <c r="O1302" s="7" t="s">
        <v>6637</v>
      </c>
    </row>
    <row r="1303" spans="1:15" x14ac:dyDescent="0.3">
      <c r="A1303" s="12" t="s">
        <v>2405</v>
      </c>
      <c r="B1303" s="13" t="s">
        <v>2406</v>
      </c>
      <c r="C1303" s="13" t="s">
        <v>6527</v>
      </c>
      <c r="D1303" s="13" t="s">
        <v>94</v>
      </c>
      <c r="E1303" s="13" t="s">
        <v>826</v>
      </c>
      <c r="F1303" s="14" t="s">
        <v>2401</v>
      </c>
      <c r="G1303" s="14" t="s">
        <v>6527</v>
      </c>
      <c r="H1303" s="13" t="s">
        <v>361</v>
      </c>
      <c r="I1303" s="12" t="s">
        <v>2402</v>
      </c>
      <c r="J1303" s="13" t="s">
        <v>824</v>
      </c>
      <c r="K1303" s="14" t="s">
        <v>6527</v>
      </c>
      <c r="L1303" s="13" t="s">
        <v>469</v>
      </c>
      <c r="M1303" s="12"/>
      <c r="N1303" s="14" t="s">
        <v>6658</v>
      </c>
      <c r="O1303" s="7"/>
    </row>
    <row r="1304" spans="1:15" x14ac:dyDescent="0.3">
      <c r="A1304" s="12" t="s">
        <v>4573</v>
      </c>
      <c r="B1304" s="13" t="s">
        <v>2865</v>
      </c>
      <c r="C1304" s="13" t="s">
        <v>6527</v>
      </c>
      <c r="D1304" s="13" t="s">
        <v>94</v>
      </c>
      <c r="E1304" s="13" t="s">
        <v>826</v>
      </c>
      <c r="F1304" s="13" t="s">
        <v>1849</v>
      </c>
      <c r="G1304" s="13" t="s">
        <v>4572</v>
      </c>
      <c r="H1304" s="13" t="s">
        <v>18</v>
      </c>
      <c r="I1304" s="12" t="s">
        <v>4574</v>
      </c>
      <c r="J1304" s="13" t="s">
        <v>824</v>
      </c>
      <c r="K1304" s="13" t="s">
        <v>1659</v>
      </c>
      <c r="L1304" s="13" t="s">
        <v>469</v>
      </c>
      <c r="M1304" s="12" t="s">
        <v>191</v>
      </c>
      <c r="N1304" s="14" t="s">
        <v>6658</v>
      </c>
      <c r="O1304" s="7"/>
    </row>
    <row r="1305" spans="1:15" x14ac:dyDescent="0.3">
      <c r="A1305" s="12" t="s">
        <v>4588</v>
      </c>
      <c r="B1305" s="13" t="s">
        <v>2870</v>
      </c>
      <c r="C1305" s="13" t="s">
        <v>6527</v>
      </c>
      <c r="D1305" s="13" t="s">
        <v>94</v>
      </c>
      <c r="E1305" s="13" t="s">
        <v>826</v>
      </c>
      <c r="F1305" s="13" t="s">
        <v>1849</v>
      </c>
      <c r="G1305" s="13" t="s">
        <v>4587</v>
      </c>
      <c r="H1305" s="13" t="s">
        <v>18</v>
      </c>
      <c r="I1305" s="12" t="s">
        <v>4589</v>
      </c>
      <c r="J1305" s="13" t="s">
        <v>824</v>
      </c>
      <c r="K1305" s="13" t="s">
        <v>1659</v>
      </c>
      <c r="L1305" s="13" t="s">
        <v>469</v>
      </c>
      <c r="M1305" s="12" t="s">
        <v>6548</v>
      </c>
      <c r="N1305" s="14" t="s">
        <v>6658</v>
      </c>
      <c r="O1305" s="7"/>
    </row>
    <row r="1306" spans="1:15" x14ac:dyDescent="0.3">
      <c r="A1306" s="12" t="s">
        <v>4560</v>
      </c>
      <c r="B1306" s="13" t="s">
        <v>4561</v>
      </c>
      <c r="C1306" s="13" t="s">
        <v>6527</v>
      </c>
      <c r="D1306" s="13" t="s">
        <v>94</v>
      </c>
      <c r="E1306" s="13" t="s">
        <v>1343</v>
      </c>
      <c r="F1306" s="13" t="s">
        <v>1846</v>
      </c>
      <c r="G1306" s="13" t="s">
        <v>4559</v>
      </c>
      <c r="H1306" s="13" t="s">
        <v>18</v>
      </c>
      <c r="I1306" s="12" t="s">
        <v>4562</v>
      </c>
      <c r="J1306" s="13" t="s">
        <v>824</v>
      </c>
      <c r="K1306" s="13" t="s">
        <v>1659</v>
      </c>
      <c r="L1306" s="13" t="s">
        <v>469</v>
      </c>
      <c r="M1306" s="12" t="s">
        <v>111</v>
      </c>
      <c r="N1306" s="14" t="s">
        <v>6658</v>
      </c>
      <c r="O1306" s="7"/>
    </row>
    <row r="1307" spans="1:15" x14ac:dyDescent="0.3">
      <c r="A1307" s="12" t="s">
        <v>5600</v>
      </c>
      <c r="B1307" s="13" t="s">
        <v>2855</v>
      </c>
      <c r="C1307" s="13" t="s">
        <v>2506</v>
      </c>
      <c r="D1307" s="13" t="s">
        <v>94</v>
      </c>
      <c r="E1307" s="13" t="s">
        <v>826</v>
      </c>
      <c r="F1307" s="13" t="s">
        <v>2158</v>
      </c>
      <c r="G1307" s="13" t="s">
        <v>5599</v>
      </c>
      <c r="H1307" s="13" t="s">
        <v>18</v>
      </c>
      <c r="I1307" s="12" t="s">
        <v>5601</v>
      </c>
      <c r="J1307" s="13" t="s">
        <v>824</v>
      </c>
      <c r="K1307" s="13" t="s">
        <v>1659</v>
      </c>
      <c r="L1307" s="13" t="s">
        <v>1246</v>
      </c>
      <c r="M1307" s="12" t="s">
        <v>6549</v>
      </c>
      <c r="N1307" s="14" t="s">
        <v>6658</v>
      </c>
      <c r="O1307" s="7"/>
    </row>
    <row r="1308" spans="1:15" x14ac:dyDescent="0.3">
      <c r="A1308" s="12" t="s">
        <v>5600</v>
      </c>
      <c r="B1308" s="13" t="s">
        <v>2862</v>
      </c>
      <c r="C1308" s="13" t="s">
        <v>6527</v>
      </c>
      <c r="D1308" s="13" t="s">
        <v>94</v>
      </c>
      <c r="E1308" s="13" t="s">
        <v>1343</v>
      </c>
      <c r="F1308" s="13" t="s">
        <v>2391</v>
      </c>
      <c r="G1308" s="13" t="s">
        <v>6485</v>
      </c>
      <c r="H1308" s="13" t="s">
        <v>18</v>
      </c>
      <c r="I1308" s="12" t="s">
        <v>6486</v>
      </c>
      <c r="J1308" s="13" t="s">
        <v>824</v>
      </c>
      <c r="K1308" s="13" t="s">
        <v>1659</v>
      </c>
      <c r="L1308" s="13" t="s">
        <v>1246</v>
      </c>
      <c r="M1308" s="12" t="s">
        <v>6549</v>
      </c>
      <c r="N1308" s="14" t="s">
        <v>6658</v>
      </c>
      <c r="O1308" s="7"/>
    </row>
    <row r="1309" spans="1:15" x14ac:dyDescent="0.3">
      <c r="A1309" s="12" t="s">
        <v>5603</v>
      </c>
      <c r="B1309" s="13" t="s">
        <v>2855</v>
      </c>
      <c r="C1309" s="13" t="s">
        <v>2506</v>
      </c>
      <c r="D1309" s="13" t="s">
        <v>94</v>
      </c>
      <c r="E1309" s="13" t="s">
        <v>826</v>
      </c>
      <c r="F1309" s="13" t="s">
        <v>2158</v>
      </c>
      <c r="G1309" s="13" t="s">
        <v>5602</v>
      </c>
      <c r="H1309" s="13" t="s">
        <v>18</v>
      </c>
      <c r="I1309" s="12" t="s">
        <v>5604</v>
      </c>
      <c r="J1309" s="13" t="s">
        <v>824</v>
      </c>
      <c r="K1309" s="13" t="s">
        <v>1659</v>
      </c>
      <c r="L1309" s="13" t="s">
        <v>1246</v>
      </c>
      <c r="M1309" s="12" t="s">
        <v>191</v>
      </c>
      <c r="N1309" s="14" t="s">
        <v>6658</v>
      </c>
      <c r="O1309" s="7"/>
    </row>
    <row r="1310" spans="1:15" x14ac:dyDescent="0.3">
      <c r="A1310" s="12" t="s">
        <v>5606</v>
      </c>
      <c r="B1310" s="13" t="s">
        <v>2855</v>
      </c>
      <c r="C1310" s="13" t="s">
        <v>2506</v>
      </c>
      <c r="D1310" s="13" t="s">
        <v>94</v>
      </c>
      <c r="E1310" s="13" t="s">
        <v>826</v>
      </c>
      <c r="F1310" s="13" t="s">
        <v>2158</v>
      </c>
      <c r="G1310" s="13" t="s">
        <v>5605</v>
      </c>
      <c r="H1310" s="13" t="s">
        <v>18</v>
      </c>
      <c r="I1310" s="12" t="s">
        <v>5608</v>
      </c>
      <c r="J1310" s="13" t="s">
        <v>5607</v>
      </c>
      <c r="K1310" s="13" t="s">
        <v>1659</v>
      </c>
      <c r="L1310" s="13" t="s">
        <v>1246</v>
      </c>
      <c r="M1310" s="12" t="s">
        <v>191</v>
      </c>
      <c r="N1310" s="14" t="s">
        <v>6658</v>
      </c>
      <c r="O1310" s="7"/>
    </row>
    <row r="1311" spans="1:15" x14ac:dyDescent="0.3">
      <c r="A1311" s="12" t="s">
        <v>5606</v>
      </c>
      <c r="B1311" s="13" t="s">
        <v>2862</v>
      </c>
      <c r="C1311" s="13" t="s">
        <v>6527</v>
      </c>
      <c r="D1311" s="13" t="s">
        <v>94</v>
      </c>
      <c r="E1311" s="13" t="s">
        <v>1343</v>
      </c>
      <c r="F1311" s="13" t="s">
        <v>2391</v>
      </c>
      <c r="G1311" s="13" t="s">
        <v>6487</v>
      </c>
      <c r="H1311" s="13" t="s">
        <v>18</v>
      </c>
      <c r="I1311" s="12" t="s">
        <v>6488</v>
      </c>
      <c r="J1311" s="13" t="s">
        <v>5607</v>
      </c>
      <c r="K1311" s="13" t="s">
        <v>1659</v>
      </c>
      <c r="L1311" s="13" t="s">
        <v>1246</v>
      </c>
      <c r="M1311" s="12" t="s">
        <v>191</v>
      </c>
      <c r="N1311" s="14" t="s">
        <v>6658</v>
      </c>
      <c r="O1311" s="7"/>
    </row>
    <row r="1312" spans="1:15" x14ac:dyDescent="0.3">
      <c r="A1312" s="12" t="s">
        <v>5610</v>
      </c>
      <c r="B1312" s="13" t="s">
        <v>2855</v>
      </c>
      <c r="C1312" s="13" t="s">
        <v>2506</v>
      </c>
      <c r="D1312" s="13" t="s">
        <v>94</v>
      </c>
      <c r="E1312" s="13" t="s">
        <v>826</v>
      </c>
      <c r="F1312" s="13" t="s">
        <v>2158</v>
      </c>
      <c r="G1312" s="13" t="s">
        <v>5609</v>
      </c>
      <c r="H1312" s="13" t="s">
        <v>18</v>
      </c>
      <c r="I1312" s="12" t="s">
        <v>5611</v>
      </c>
      <c r="J1312" s="13" t="s">
        <v>824</v>
      </c>
      <c r="K1312" s="13" t="s">
        <v>1659</v>
      </c>
      <c r="L1312" s="13" t="s">
        <v>1246</v>
      </c>
      <c r="M1312" s="12" t="s">
        <v>191</v>
      </c>
      <c r="N1312" s="14" t="s">
        <v>6658</v>
      </c>
      <c r="O1312" s="7"/>
    </row>
    <row r="1313" spans="1:15" x14ac:dyDescent="0.3">
      <c r="A1313" s="12" t="s">
        <v>5613</v>
      </c>
      <c r="B1313" s="13" t="s">
        <v>2855</v>
      </c>
      <c r="C1313" s="13" t="s">
        <v>2506</v>
      </c>
      <c r="D1313" s="13" t="s">
        <v>94</v>
      </c>
      <c r="E1313" s="13" t="s">
        <v>826</v>
      </c>
      <c r="F1313" s="13" t="s">
        <v>2158</v>
      </c>
      <c r="G1313" s="13" t="s">
        <v>5612</v>
      </c>
      <c r="H1313" s="13" t="s">
        <v>18</v>
      </c>
      <c r="I1313" s="12" t="s">
        <v>5614</v>
      </c>
      <c r="J1313" s="13" t="s">
        <v>824</v>
      </c>
      <c r="K1313" s="13" t="s">
        <v>1659</v>
      </c>
      <c r="L1313" s="13" t="s">
        <v>1246</v>
      </c>
      <c r="M1313" s="12" t="s">
        <v>191</v>
      </c>
      <c r="N1313" s="14" t="s">
        <v>6658</v>
      </c>
      <c r="O1313" s="7"/>
    </row>
    <row r="1314" spans="1:15" x14ac:dyDescent="0.3">
      <c r="A1314" s="12" t="s">
        <v>5613</v>
      </c>
      <c r="B1314" s="13" t="s">
        <v>2862</v>
      </c>
      <c r="C1314" s="13" t="s">
        <v>6527</v>
      </c>
      <c r="D1314" s="13" t="s">
        <v>94</v>
      </c>
      <c r="E1314" s="13" t="s">
        <v>1343</v>
      </c>
      <c r="F1314" s="13" t="s">
        <v>2391</v>
      </c>
      <c r="G1314" s="13" t="s">
        <v>6489</v>
      </c>
      <c r="H1314" s="13" t="s">
        <v>18</v>
      </c>
      <c r="I1314" s="12" t="s">
        <v>6490</v>
      </c>
      <c r="J1314" s="13" t="s">
        <v>824</v>
      </c>
      <c r="K1314" s="13" t="s">
        <v>1659</v>
      </c>
      <c r="L1314" s="13" t="s">
        <v>1246</v>
      </c>
      <c r="M1314" s="12" t="s">
        <v>191</v>
      </c>
      <c r="N1314" s="14" t="s">
        <v>6658</v>
      </c>
      <c r="O1314" s="7"/>
    </row>
    <row r="1315" spans="1:15" x14ac:dyDescent="0.3">
      <c r="A1315" s="12" t="s">
        <v>5613</v>
      </c>
      <c r="B1315" s="13" t="s">
        <v>2870</v>
      </c>
      <c r="C1315" s="13" t="s">
        <v>6527</v>
      </c>
      <c r="D1315" s="13" t="s">
        <v>94</v>
      </c>
      <c r="E1315" s="13" t="s">
        <v>826</v>
      </c>
      <c r="F1315" s="13" t="s">
        <v>2158</v>
      </c>
      <c r="G1315" s="13" t="s">
        <v>5624</v>
      </c>
      <c r="H1315" s="13" t="s">
        <v>18</v>
      </c>
      <c r="I1315" s="12" t="s">
        <v>5625</v>
      </c>
      <c r="J1315" s="13" t="s">
        <v>824</v>
      </c>
      <c r="K1315" s="13" t="s">
        <v>1659</v>
      </c>
      <c r="L1315" s="13" t="s">
        <v>1246</v>
      </c>
      <c r="M1315" s="12" t="s">
        <v>191</v>
      </c>
      <c r="N1315" s="14" t="s">
        <v>6658</v>
      </c>
      <c r="O1315" s="7"/>
    </row>
    <row r="1316" spans="1:15" x14ac:dyDescent="0.3">
      <c r="A1316" s="12" t="s">
        <v>5616</v>
      </c>
      <c r="B1316" s="13" t="s">
        <v>2862</v>
      </c>
      <c r="C1316" s="13" t="s">
        <v>2506</v>
      </c>
      <c r="D1316" s="13" t="s">
        <v>94</v>
      </c>
      <c r="E1316" s="13" t="s">
        <v>826</v>
      </c>
      <c r="F1316" s="13" t="s">
        <v>2158</v>
      </c>
      <c r="G1316" s="13" t="s">
        <v>5615</v>
      </c>
      <c r="H1316" s="13" t="s">
        <v>18</v>
      </c>
      <c r="I1316" s="12" t="s">
        <v>5617</v>
      </c>
      <c r="J1316" s="13" t="s">
        <v>824</v>
      </c>
      <c r="K1316" s="13" t="s">
        <v>1659</v>
      </c>
      <c r="L1316" s="13" t="s">
        <v>1246</v>
      </c>
      <c r="M1316" s="12" t="s">
        <v>111</v>
      </c>
      <c r="N1316" s="14" t="s">
        <v>6658</v>
      </c>
      <c r="O1316" s="7"/>
    </row>
    <row r="1317" spans="1:15" x14ac:dyDescent="0.3">
      <c r="A1317" s="12" t="s">
        <v>5753</v>
      </c>
      <c r="B1317" s="13" t="s">
        <v>5776</v>
      </c>
      <c r="C1317" s="13" t="s">
        <v>2506</v>
      </c>
      <c r="D1317" s="13" t="s">
        <v>94</v>
      </c>
      <c r="E1317" s="13" t="s">
        <v>826</v>
      </c>
      <c r="F1317" s="13" t="s">
        <v>2275</v>
      </c>
      <c r="G1317" s="13" t="s">
        <v>5775</v>
      </c>
      <c r="H1317" s="13" t="s">
        <v>18</v>
      </c>
      <c r="I1317" s="12" t="s">
        <v>5777</v>
      </c>
      <c r="J1317" s="13" t="s">
        <v>824</v>
      </c>
      <c r="K1317" s="13" t="s">
        <v>1659</v>
      </c>
      <c r="L1317" s="13" t="s">
        <v>456</v>
      </c>
      <c r="M1317" s="12" t="s">
        <v>191</v>
      </c>
      <c r="N1317" s="14" t="s">
        <v>6658</v>
      </c>
      <c r="O1317" s="7"/>
    </row>
    <row r="1318" spans="1:15" x14ac:dyDescent="0.3">
      <c r="A1318" s="12" t="s">
        <v>5753</v>
      </c>
      <c r="B1318" s="13" t="s">
        <v>1339</v>
      </c>
      <c r="C1318" s="13" t="s">
        <v>2628</v>
      </c>
      <c r="D1318" s="13" t="s">
        <v>94</v>
      </c>
      <c r="E1318" s="13" t="s">
        <v>826</v>
      </c>
      <c r="F1318" s="13" t="s">
        <v>2275</v>
      </c>
      <c r="G1318" s="13" t="s">
        <v>5752</v>
      </c>
      <c r="H1318" s="13" t="s">
        <v>18</v>
      </c>
      <c r="I1318" s="12" t="s">
        <v>5754</v>
      </c>
      <c r="J1318" s="13" t="s">
        <v>824</v>
      </c>
      <c r="K1318" s="13" t="s">
        <v>1659</v>
      </c>
      <c r="L1318" s="13" t="s">
        <v>456</v>
      </c>
      <c r="M1318" s="12" t="s">
        <v>191</v>
      </c>
      <c r="N1318" s="14" t="s">
        <v>6658</v>
      </c>
      <c r="O1318" s="7"/>
    </row>
    <row r="1319" spans="1:15" x14ac:dyDescent="0.3">
      <c r="A1319" s="12" t="s">
        <v>5753</v>
      </c>
      <c r="B1319" s="13" t="s">
        <v>825</v>
      </c>
      <c r="C1319" s="13" t="s">
        <v>2506</v>
      </c>
      <c r="D1319" s="13" t="s">
        <v>94</v>
      </c>
      <c r="E1319" s="13" t="s">
        <v>826</v>
      </c>
      <c r="F1319" s="13" t="s">
        <v>2275</v>
      </c>
      <c r="G1319" s="13" t="s">
        <v>5755</v>
      </c>
      <c r="H1319" s="13" t="s">
        <v>18</v>
      </c>
      <c r="I1319" s="12" t="s">
        <v>5756</v>
      </c>
      <c r="J1319" s="13" t="s">
        <v>824</v>
      </c>
      <c r="K1319" s="13" t="s">
        <v>1659</v>
      </c>
      <c r="L1319" s="13" t="s">
        <v>456</v>
      </c>
      <c r="M1319" s="12" t="s">
        <v>191</v>
      </c>
      <c r="N1319" s="14" t="s">
        <v>6658</v>
      </c>
      <c r="O1319" s="7"/>
    </row>
    <row r="1320" spans="1:15" x14ac:dyDescent="0.3">
      <c r="A1320" s="12" t="s">
        <v>5753</v>
      </c>
      <c r="B1320" s="13" t="s">
        <v>1795</v>
      </c>
      <c r="C1320" s="13" t="s">
        <v>2628</v>
      </c>
      <c r="D1320" s="13" t="s">
        <v>94</v>
      </c>
      <c r="E1320" s="13" t="s">
        <v>826</v>
      </c>
      <c r="F1320" s="13" t="s">
        <v>2275</v>
      </c>
      <c r="G1320" s="13" t="s">
        <v>5757</v>
      </c>
      <c r="H1320" s="13" t="s">
        <v>18</v>
      </c>
      <c r="I1320" s="12" t="s">
        <v>5758</v>
      </c>
      <c r="J1320" s="13" t="s">
        <v>824</v>
      </c>
      <c r="K1320" s="13" t="s">
        <v>1659</v>
      </c>
      <c r="L1320" s="13" t="s">
        <v>456</v>
      </c>
      <c r="M1320" s="12" t="s">
        <v>191</v>
      </c>
      <c r="N1320" s="14" t="s">
        <v>6658</v>
      </c>
      <c r="O1320" s="7"/>
    </row>
    <row r="1321" spans="1:15" x14ac:dyDescent="0.3">
      <c r="A1321" s="12" t="s">
        <v>5753</v>
      </c>
      <c r="B1321" s="13" t="s">
        <v>2406</v>
      </c>
      <c r="C1321" s="13" t="s">
        <v>2506</v>
      </c>
      <c r="D1321" s="13" t="s">
        <v>94</v>
      </c>
      <c r="E1321" s="13" t="s">
        <v>826</v>
      </c>
      <c r="F1321" s="13" t="s">
        <v>2275</v>
      </c>
      <c r="G1321" s="13" t="s">
        <v>5759</v>
      </c>
      <c r="H1321" s="13" t="s">
        <v>18</v>
      </c>
      <c r="I1321" s="12" t="s">
        <v>5760</v>
      </c>
      <c r="J1321" s="13" t="s">
        <v>824</v>
      </c>
      <c r="K1321" s="13" t="s">
        <v>1659</v>
      </c>
      <c r="L1321" s="13" t="s">
        <v>456</v>
      </c>
      <c r="M1321" s="12" t="s">
        <v>191</v>
      </c>
      <c r="N1321" s="14" t="s">
        <v>6658</v>
      </c>
      <c r="O1321" s="7"/>
    </row>
    <row r="1322" spans="1:15" x14ac:dyDescent="0.3">
      <c r="A1322" s="12" t="s">
        <v>5753</v>
      </c>
      <c r="B1322" s="13" t="s">
        <v>5355</v>
      </c>
      <c r="C1322" s="13" t="s">
        <v>2506</v>
      </c>
      <c r="D1322" s="13" t="s">
        <v>94</v>
      </c>
      <c r="E1322" s="13" t="s">
        <v>826</v>
      </c>
      <c r="F1322" s="13" t="s">
        <v>2275</v>
      </c>
      <c r="G1322" s="14" t="s">
        <v>5771</v>
      </c>
      <c r="H1322" s="13" t="s">
        <v>18</v>
      </c>
      <c r="I1322" s="12" t="s">
        <v>5772</v>
      </c>
      <c r="J1322" s="13" t="s">
        <v>824</v>
      </c>
      <c r="K1322" s="13" t="s">
        <v>1659</v>
      </c>
      <c r="L1322" s="13" t="s">
        <v>456</v>
      </c>
      <c r="M1322" s="12" t="s">
        <v>191</v>
      </c>
      <c r="N1322" s="14" t="s">
        <v>6658</v>
      </c>
      <c r="O1322" s="7"/>
    </row>
    <row r="1323" spans="1:15" x14ac:dyDescent="0.3">
      <c r="A1323" s="12" t="s">
        <v>5753</v>
      </c>
      <c r="B1323" s="13" t="s">
        <v>5779</v>
      </c>
      <c r="C1323" s="13" t="s">
        <v>2628</v>
      </c>
      <c r="D1323" s="13" t="s">
        <v>94</v>
      </c>
      <c r="E1323" s="13" t="s">
        <v>826</v>
      </c>
      <c r="F1323" s="13" t="s">
        <v>2275</v>
      </c>
      <c r="G1323" s="13" t="s">
        <v>5778</v>
      </c>
      <c r="H1323" s="13" t="s">
        <v>18</v>
      </c>
      <c r="I1323" s="12" t="s">
        <v>5780</v>
      </c>
      <c r="J1323" s="13" t="s">
        <v>824</v>
      </c>
      <c r="K1323" s="13" t="s">
        <v>1659</v>
      </c>
      <c r="L1323" s="13" t="s">
        <v>456</v>
      </c>
      <c r="M1323" s="12" t="s">
        <v>191</v>
      </c>
      <c r="N1323" s="14" t="s">
        <v>6658</v>
      </c>
      <c r="O1323" s="7"/>
    </row>
    <row r="1324" spans="1:15" x14ac:dyDescent="0.3">
      <c r="A1324" s="12" t="s">
        <v>5753</v>
      </c>
      <c r="B1324" s="13" t="s">
        <v>5696</v>
      </c>
      <c r="C1324" s="13" t="s">
        <v>2506</v>
      </c>
      <c r="D1324" s="13" t="s">
        <v>94</v>
      </c>
      <c r="E1324" s="13" t="s">
        <v>826</v>
      </c>
      <c r="F1324" s="13" t="s">
        <v>2275</v>
      </c>
      <c r="G1324" s="13" t="s">
        <v>5773</v>
      </c>
      <c r="H1324" s="13" t="s">
        <v>18</v>
      </c>
      <c r="I1324" s="12" t="s">
        <v>5774</v>
      </c>
      <c r="J1324" s="13" t="s">
        <v>824</v>
      </c>
      <c r="K1324" s="13" t="s">
        <v>1659</v>
      </c>
      <c r="L1324" s="13" t="s">
        <v>456</v>
      </c>
      <c r="M1324" s="12" t="s">
        <v>191</v>
      </c>
      <c r="N1324" s="14" t="s">
        <v>6658</v>
      </c>
      <c r="O1324" s="7"/>
    </row>
    <row r="1325" spans="1:15" x14ac:dyDescent="0.3">
      <c r="A1325" s="12" t="s">
        <v>5753</v>
      </c>
      <c r="B1325" s="13" t="s">
        <v>5413</v>
      </c>
      <c r="C1325" s="13" t="s">
        <v>6527</v>
      </c>
      <c r="D1325" s="13" t="s">
        <v>94</v>
      </c>
      <c r="E1325" s="13" t="s">
        <v>826</v>
      </c>
      <c r="F1325" s="13" t="s">
        <v>2275</v>
      </c>
      <c r="G1325" s="13" t="s">
        <v>5761</v>
      </c>
      <c r="H1325" s="13" t="s">
        <v>18</v>
      </c>
      <c r="I1325" s="12" t="s">
        <v>5762</v>
      </c>
      <c r="J1325" s="13" t="s">
        <v>824</v>
      </c>
      <c r="K1325" s="13" t="s">
        <v>1659</v>
      </c>
      <c r="L1325" s="13" t="s">
        <v>456</v>
      </c>
      <c r="M1325" s="12" t="s">
        <v>191</v>
      </c>
      <c r="N1325" s="14" t="s">
        <v>6658</v>
      </c>
      <c r="O1325" s="7"/>
    </row>
    <row r="1326" spans="1:15" x14ac:dyDescent="0.3">
      <c r="A1326" s="12" t="s">
        <v>5753</v>
      </c>
      <c r="B1326" s="13" t="s">
        <v>5416</v>
      </c>
      <c r="C1326" s="13" t="s">
        <v>2506</v>
      </c>
      <c r="D1326" s="13" t="s">
        <v>94</v>
      </c>
      <c r="E1326" s="13" t="s">
        <v>826</v>
      </c>
      <c r="F1326" s="13" t="s">
        <v>2275</v>
      </c>
      <c r="G1326" s="13" t="s">
        <v>5796</v>
      </c>
      <c r="H1326" s="13" t="s">
        <v>18</v>
      </c>
      <c r="I1326" s="12" t="s">
        <v>5797</v>
      </c>
      <c r="J1326" s="13" t="s">
        <v>824</v>
      </c>
      <c r="K1326" s="13" t="s">
        <v>1659</v>
      </c>
      <c r="L1326" s="13" t="s">
        <v>456</v>
      </c>
      <c r="M1326" s="12" t="s">
        <v>191</v>
      </c>
      <c r="N1326" s="14" t="s">
        <v>6658</v>
      </c>
      <c r="O1326" s="7" t="s">
        <v>6635</v>
      </c>
    </row>
    <row r="1327" spans="1:15" x14ac:dyDescent="0.3">
      <c r="A1327" s="12" t="s">
        <v>5753</v>
      </c>
      <c r="B1327" s="13" t="s">
        <v>5434</v>
      </c>
      <c r="C1327" s="13" t="s">
        <v>2506</v>
      </c>
      <c r="D1327" s="13" t="s">
        <v>94</v>
      </c>
      <c r="E1327" s="13" t="s">
        <v>826</v>
      </c>
      <c r="F1327" s="13" t="s">
        <v>2275</v>
      </c>
      <c r="G1327" s="13" t="s">
        <v>5798</v>
      </c>
      <c r="H1327" s="13" t="s">
        <v>18</v>
      </c>
      <c r="I1327" s="12" t="s">
        <v>5799</v>
      </c>
      <c r="J1327" s="13" t="s">
        <v>824</v>
      </c>
      <c r="K1327" s="13" t="s">
        <v>1659</v>
      </c>
      <c r="L1327" s="13" t="s">
        <v>456</v>
      </c>
      <c r="M1327" s="12" t="s">
        <v>191</v>
      </c>
      <c r="N1327" s="14" t="s">
        <v>6658</v>
      </c>
      <c r="O1327" s="7" t="s">
        <v>6635</v>
      </c>
    </row>
    <row r="1328" spans="1:15" x14ac:dyDescent="0.3">
      <c r="A1328" s="12" t="s">
        <v>5753</v>
      </c>
      <c r="B1328" s="13" t="s">
        <v>4160</v>
      </c>
      <c r="C1328" s="13" t="s">
        <v>2628</v>
      </c>
      <c r="D1328" s="13" t="s">
        <v>94</v>
      </c>
      <c r="E1328" s="13" t="s">
        <v>826</v>
      </c>
      <c r="F1328" s="13" t="s">
        <v>2281</v>
      </c>
      <c r="G1328" s="13" t="s">
        <v>5897</v>
      </c>
      <c r="H1328" s="13" t="s">
        <v>18</v>
      </c>
      <c r="I1328" s="12" t="s">
        <v>5898</v>
      </c>
      <c r="J1328" s="13" t="s">
        <v>824</v>
      </c>
      <c r="K1328" s="13" t="s">
        <v>1659</v>
      </c>
      <c r="L1328" s="13" t="s">
        <v>456</v>
      </c>
      <c r="M1328" s="12" t="s">
        <v>191</v>
      </c>
      <c r="N1328" s="14" t="s">
        <v>6658</v>
      </c>
      <c r="O1328" s="7"/>
    </row>
    <row r="1329" spans="1:15" x14ac:dyDescent="0.3">
      <c r="A1329" s="12" t="s">
        <v>5753</v>
      </c>
      <c r="B1329" s="13" t="s">
        <v>5869</v>
      </c>
      <c r="C1329" s="13" t="s">
        <v>2628</v>
      </c>
      <c r="D1329" s="13" t="s">
        <v>94</v>
      </c>
      <c r="E1329" s="13" t="s">
        <v>1343</v>
      </c>
      <c r="F1329" s="13" t="s">
        <v>2283</v>
      </c>
      <c r="G1329" s="13" t="s">
        <v>5899</v>
      </c>
      <c r="H1329" s="13" t="s">
        <v>18</v>
      </c>
      <c r="I1329" s="12" t="s">
        <v>5900</v>
      </c>
      <c r="J1329" s="13" t="s">
        <v>824</v>
      </c>
      <c r="K1329" s="13" t="s">
        <v>1659</v>
      </c>
      <c r="L1329" s="13" t="s">
        <v>456</v>
      </c>
      <c r="M1329" s="12" t="s">
        <v>191</v>
      </c>
      <c r="N1329" s="14" t="s">
        <v>6658</v>
      </c>
      <c r="O1329" s="7"/>
    </row>
    <row r="1330" spans="1:15" x14ac:dyDescent="0.3">
      <c r="A1330" s="12" t="s">
        <v>5753</v>
      </c>
      <c r="B1330" s="13" t="s">
        <v>5889</v>
      </c>
      <c r="C1330" s="13" t="s">
        <v>2628</v>
      </c>
      <c r="D1330" s="13" t="s">
        <v>94</v>
      </c>
      <c r="E1330" s="13" t="s">
        <v>1343</v>
      </c>
      <c r="F1330" s="13" t="s">
        <v>2283</v>
      </c>
      <c r="G1330" s="13" t="s">
        <v>5901</v>
      </c>
      <c r="H1330" s="13" t="s">
        <v>18</v>
      </c>
      <c r="I1330" s="12" t="s">
        <v>5902</v>
      </c>
      <c r="J1330" s="13" t="s">
        <v>824</v>
      </c>
      <c r="K1330" s="13" t="s">
        <v>1659</v>
      </c>
      <c r="L1330" s="13" t="s">
        <v>456</v>
      </c>
      <c r="M1330" s="12" t="s">
        <v>191</v>
      </c>
      <c r="N1330" s="14" t="s">
        <v>6658</v>
      </c>
      <c r="O1330" s="7"/>
    </row>
    <row r="1331" spans="1:15" x14ac:dyDescent="0.3">
      <c r="A1331" s="12" t="s">
        <v>5753</v>
      </c>
      <c r="B1331" s="13" t="s">
        <v>5820</v>
      </c>
      <c r="C1331" s="13" t="s">
        <v>2506</v>
      </c>
      <c r="D1331" s="13" t="s">
        <v>94</v>
      </c>
      <c r="E1331" s="13" t="s">
        <v>826</v>
      </c>
      <c r="F1331" s="13" t="s">
        <v>2279</v>
      </c>
      <c r="G1331" s="13" t="s">
        <v>5819</v>
      </c>
      <c r="H1331" s="13" t="s">
        <v>18</v>
      </c>
      <c r="I1331" s="12" t="s">
        <v>5821</v>
      </c>
      <c r="J1331" s="13" t="s">
        <v>824</v>
      </c>
      <c r="K1331" s="13" t="s">
        <v>1659</v>
      </c>
      <c r="L1331" s="13" t="s">
        <v>456</v>
      </c>
      <c r="M1331" s="12" t="s">
        <v>191</v>
      </c>
      <c r="N1331" s="14" t="s">
        <v>6658</v>
      </c>
      <c r="O1331" s="7"/>
    </row>
    <row r="1332" spans="1:15" x14ac:dyDescent="0.3">
      <c r="A1332" s="12" t="s">
        <v>5753</v>
      </c>
      <c r="B1332" s="13" t="s">
        <v>5878</v>
      </c>
      <c r="C1332" s="13" t="s">
        <v>2628</v>
      </c>
      <c r="D1332" s="13" t="s">
        <v>94</v>
      </c>
      <c r="E1332" s="13" t="s">
        <v>1343</v>
      </c>
      <c r="F1332" s="13" t="s">
        <v>2281</v>
      </c>
      <c r="G1332" s="13" t="s">
        <v>5877</v>
      </c>
      <c r="H1332" s="13" t="s">
        <v>18</v>
      </c>
      <c r="I1332" s="12" t="s">
        <v>5879</v>
      </c>
      <c r="J1332" s="13" t="s">
        <v>824</v>
      </c>
      <c r="K1332" s="13" t="s">
        <v>1659</v>
      </c>
      <c r="L1332" s="13" t="s">
        <v>456</v>
      </c>
      <c r="M1332" s="12" t="s">
        <v>191</v>
      </c>
      <c r="N1332" s="14" t="s">
        <v>6658</v>
      </c>
      <c r="O1332" s="7"/>
    </row>
    <row r="1333" spans="1:15" x14ac:dyDescent="0.3">
      <c r="A1333" s="12" t="s">
        <v>5753</v>
      </c>
      <c r="B1333" s="13" t="s">
        <v>5843</v>
      </c>
      <c r="C1333" s="13" t="s">
        <v>2506</v>
      </c>
      <c r="D1333" s="13" t="s">
        <v>94</v>
      </c>
      <c r="E1333" s="13" t="s">
        <v>826</v>
      </c>
      <c r="F1333" s="13" t="s">
        <v>2279</v>
      </c>
      <c r="G1333" s="13" t="s">
        <v>5842</v>
      </c>
      <c r="H1333" s="13" t="s">
        <v>18</v>
      </c>
      <c r="I1333" s="12" t="s">
        <v>5844</v>
      </c>
      <c r="J1333" s="13" t="s">
        <v>824</v>
      </c>
      <c r="K1333" s="13" t="s">
        <v>1659</v>
      </c>
      <c r="L1333" s="13" t="s">
        <v>456</v>
      </c>
      <c r="M1333" s="12" t="s">
        <v>191</v>
      </c>
      <c r="N1333" s="14" t="s">
        <v>6658</v>
      </c>
      <c r="O1333" s="7"/>
    </row>
    <row r="1334" spans="1:15" x14ac:dyDescent="0.3">
      <c r="A1334" s="12" t="s">
        <v>5753</v>
      </c>
      <c r="B1334" s="13" t="s">
        <v>5846</v>
      </c>
      <c r="C1334" s="13" t="s">
        <v>6527</v>
      </c>
      <c r="D1334" s="13" t="s">
        <v>94</v>
      </c>
      <c r="E1334" s="13" t="s">
        <v>826</v>
      </c>
      <c r="F1334" s="13" t="s">
        <v>2279</v>
      </c>
      <c r="G1334" s="13" t="s">
        <v>5845</v>
      </c>
      <c r="H1334" s="13" t="s">
        <v>18</v>
      </c>
      <c r="I1334" s="12" t="s">
        <v>5847</v>
      </c>
      <c r="J1334" s="13" t="s">
        <v>824</v>
      </c>
      <c r="K1334" s="13" t="s">
        <v>1659</v>
      </c>
      <c r="L1334" s="13" t="s">
        <v>456</v>
      </c>
      <c r="M1334" s="12" t="s">
        <v>191</v>
      </c>
      <c r="N1334" s="14" t="s">
        <v>6658</v>
      </c>
      <c r="O1334" s="7"/>
    </row>
    <row r="1335" spans="1:15" x14ac:dyDescent="0.3">
      <c r="A1335" s="12" t="s">
        <v>5753</v>
      </c>
      <c r="B1335" s="13" t="s">
        <v>5873</v>
      </c>
      <c r="C1335" s="13" t="s">
        <v>6527</v>
      </c>
      <c r="D1335" s="13" t="s">
        <v>94</v>
      </c>
      <c r="E1335" s="13" t="s">
        <v>1343</v>
      </c>
      <c r="F1335" s="13" t="s">
        <v>2281</v>
      </c>
      <c r="G1335" s="13" t="s">
        <v>5872</v>
      </c>
      <c r="H1335" s="13" t="s">
        <v>18</v>
      </c>
      <c r="I1335" s="12" t="s">
        <v>5874</v>
      </c>
      <c r="J1335" s="13" t="s">
        <v>824</v>
      </c>
      <c r="K1335" s="13" t="s">
        <v>1659</v>
      </c>
      <c r="L1335" s="13" t="s">
        <v>456</v>
      </c>
      <c r="M1335" s="12" t="s">
        <v>191</v>
      </c>
      <c r="N1335" s="14" t="s">
        <v>6658</v>
      </c>
      <c r="O1335" s="7"/>
    </row>
    <row r="1336" spans="1:15" x14ac:dyDescent="0.3">
      <c r="A1336" s="12" t="s">
        <v>5753</v>
      </c>
      <c r="B1336" s="13" t="s">
        <v>2503</v>
      </c>
      <c r="C1336" s="13" t="s">
        <v>6527</v>
      </c>
      <c r="D1336" s="13" t="s">
        <v>94</v>
      </c>
      <c r="E1336" s="13" t="s">
        <v>1343</v>
      </c>
      <c r="F1336" s="13" t="s">
        <v>2281</v>
      </c>
      <c r="G1336" s="13" t="s">
        <v>5883</v>
      </c>
      <c r="H1336" s="13" t="s">
        <v>18</v>
      </c>
      <c r="I1336" s="12" t="s">
        <v>5884</v>
      </c>
      <c r="J1336" s="13" t="s">
        <v>824</v>
      </c>
      <c r="K1336" s="13" t="s">
        <v>1659</v>
      </c>
      <c r="L1336" s="13" t="s">
        <v>456</v>
      </c>
      <c r="M1336" s="12" t="s">
        <v>191</v>
      </c>
      <c r="N1336" s="14" t="s">
        <v>6658</v>
      </c>
      <c r="O1336" s="7"/>
    </row>
    <row r="1337" spans="1:15" x14ac:dyDescent="0.3">
      <c r="A1337" s="12" t="s">
        <v>5857</v>
      </c>
      <c r="B1337" s="13" t="s">
        <v>2881</v>
      </c>
      <c r="C1337" s="13" t="s">
        <v>2628</v>
      </c>
      <c r="D1337" s="13" t="s">
        <v>94</v>
      </c>
      <c r="E1337" s="13" t="s">
        <v>1343</v>
      </c>
      <c r="F1337" s="13" t="s">
        <v>2281</v>
      </c>
      <c r="G1337" s="13" t="s">
        <v>5880</v>
      </c>
      <c r="H1337" s="13" t="s">
        <v>18</v>
      </c>
      <c r="I1337" s="12" t="s">
        <v>5879</v>
      </c>
      <c r="J1337" s="13" t="s">
        <v>824</v>
      </c>
      <c r="K1337" s="13" t="s">
        <v>1659</v>
      </c>
      <c r="L1337" s="13" t="s">
        <v>456</v>
      </c>
      <c r="M1337" s="12" t="s">
        <v>191</v>
      </c>
      <c r="N1337" s="14" t="s">
        <v>6658</v>
      </c>
      <c r="O1337" s="7"/>
    </row>
    <row r="1338" spans="1:15" x14ac:dyDescent="0.3">
      <c r="A1338" s="12" t="s">
        <v>5857</v>
      </c>
      <c r="B1338" s="13" t="s">
        <v>825</v>
      </c>
      <c r="C1338" s="13" t="s">
        <v>2506</v>
      </c>
      <c r="D1338" s="13" t="s">
        <v>94</v>
      </c>
      <c r="E1338" s="13" t="s">
        <v>826</v>
      </c>
      <c r="F1338" s="13" t="s">
        <v>2281</v>
      </c>
      <c r="G1338" s="13" t="s">
        <v>5856</v>
      </c>
      <c r="H1338" s="13" t="s">
        <v>18</v>
      </c>
      <c r="I1338" s="12" t="s">
        <v>5858</v>
      </c>
      <c r="J1338" s="13" t="s">
        <v>824</v>
      </c>
      <c r="K1338" s="13" t="s">
        <v>1659</v>
      </c>
      <c r="L1338" s="13" t="s">
        <v>456</v>
      </c>
      <c r="M1338" s="12" t="s">
        <v>191</v>
      </c>
      <c r="N1338" s="14" t="s">
        <v>6658</v>
      </c>
      <c r="O1338" s="7"/>
    </row>
    <row r="1339" spans="1:15" x14ac:dyDescent="0.3">
      <c r="A1339" s="12" t="s">
        <v>5857</v>
      </c>
      <c r="B1339" s="13" t="s">
        <v>1795</v>
      </c>
      <c r="C1339" s="13" t="s">
        <v>6527</v>
      </c>
      <c r="D1339" s="13" t="s">
        <v>94</v>
      </c>
      <c r="E1339" s="13" t="s">
        <v>1343</v>
      </c>
      <c r="F1339" s="13" t="s">
        <v>2281</v>
      </c>
      <c r="G1339" s="13" t="s">
        <v>5881</v>
      </c>
      <c r="H1339" s="13" t="s">
        <v>18</v>
      </c>
      <c r="I1339" s="12" t="s">
        <v>5882</v>
      </c>
      <c r="J1339" s="13" t="s">
        <v>824</v>
      </c>
      <c r="K1339" s="13" t="s">
        <v>1659</v>
      </c>
      <c r="L1339" s="13" t="s">
        <v>456</v>
      </c>
      <c r="M1339" s="12" t="s">
        <v>191</v>
      </c>
      <c r="N1339" s="14" t="s">
        <v>6658</v>
      </c>
      <c r="O1339" s="7"/>
    </row>
    <row r="1340" spans="1:15" x14ac:dyDescent="0.3">
      <c r="A1340" s="12" t="s">
        <v>5764</v>
      </c>
      <c r="B1340" s="13" t="s">
        <v>3686</v>
      </c>
      <c r="C1340" s="13" t="s">
        <v>2065</v>
      </c>
      <c r="D1340" s="13" t="s">
        <v>94</v>
      </c>
      <c r="E1340" s="13" t="s">
        <v>826</v>
      </c>
      <c r="F1340" s="13" t="s">
        <v>2281</v>
      </c>
      <c r="G1340" s="13" t="s">
        <v>5871</v>
      </c>
      <c r="H1340" s="13" t="s">
        <v>18</v>
      </c>
      <c r="I1340" s="12" t="s">
        <v>5858</v>
      </c>
      <c r="J1340" s="13" t="s">
        <v>824</v>
      </c>
      <c r="K1340" s="13" t="s">
        <v>1659</v>
      </c>
      <c r="L1340" s="13" t="s">
        <v>456</v>
      </c>
      <c r="M1340" s="12" t="s">
        <v>191</v>
      </c>
      <c r="N1340" s="14" t="s">
        <v>6658</v>
      </c>
      <c r="O1340" s="7"/>
    </row>
    <row r="1341" spans="1:15" x14ac:dyDescent="0.3">
      <c r="A1341" s="12" t="s">
        <v>5764</v>
      </c>
      <c r="B1341" s="13" t="s">
        <v>5863</v>
      </c>
      <c r="C1341" s="13" t="s">
        <v>2628</v>
      </c>
      <c r="D1341" s="13" t="s">
        <v>94</v>
      </c>
      <c r="E1341" s="13" t="s">
        <v>826</v>
      </c>
      <c r="F1341" s="13" t="s">
        <v>2281</v>
      </c>
      <c r="G1341" s="13" t="s">
        <v>5862</v>
      </c>
      <c r="H1341" s="13" t="s">
        <v>18</v>
      </c>
      <c r="I1341" s="12" t="s">
        <v>5864</v>
      </c>
      <c r="J1341" s="13" t="s">
        <v>824</v>
      </c>
      <c r="K1341" s="13" t="s">
        <v>1659</v>
      </c>
      <c r="L1341" s="13" t="s">
        <v>456</v>
      </c>
      <c r="M1341" s="12" t="s">
        <v>191</v>
      </c>
      <c r="N1341" s="14" t="s">
        <v>6658</v>
      </c>
      <c r="O1341" s="7"/>
    </row>
    <row r="1342" spans="1:15" x14ac:dyDescent="0.3">
      <c r="A1342" s="12" t="s">
        <v>5764</v>
      </c>
      <c r="B1342" s="13" t="s">
        <v>5765</v>
      </c>
      <c r="C1342" s="13" t="s">
        <v>6527</v>
      </c>
      <c r="D1342" s="13" t="s">
        <v>94</v>
      </c>
      <c r="E1342" s="13" t="s">
        <v>826</v>
      </c>
      <c r="F1342" s="13" t="s">
        <v>2275</v>
      </c>
      <c r="G1342" s="13" t="s">
        <v>5763</v>
      </c>
      <c r="H1342" s="13" t="s">
        <v>18</v>
      </c>
      <c r="I1342" s="12" t="s">
        <v>5766</v>
      </c>
      <c r="J1342" s="13" t="s">
        <v>824</v>
      </c>
      <c r="K1342" s="13" t="s">
        <v>1659</v>
      </c>
      <c r="L1342" s="13" t="s">
        <v>456</v>
      </c>
      <c r="M1342" s="12" t="s">
        <v>191</v>
      </c>
      <c r="N1342" s="14" t="s">
        <v>6658</v>
      </c>
      <c r="O1342" s="7"/>
    </row>
    <row r="1343" spans="1:15" x14ac:dyDescent="0.3">
      <c r="A1343" s="12" t="s">
        <v>5764</v>
      </c>
      <c r="B1343" s="13" t="s">
        <v>5831</v>
      </c>
      <c r="C1343" s="13" t="s">
        <v>2506</v>
      </c>
      <c r="D1343" s="13" t="s">
        <v>94</v>
      </c>
      <c r="E1343" s="13" t="s">
        <v>826</v>
      </c>
      <c r="F1343" s="13" t="s">
        <v>2279</v>
      </c>
      <c r="G1343" s="13" t="s">
        <v>5830</v>
      </c>
      <c r="H1343" s="13" t="s">
        <v>18</v>
      </c>
      <c r="I1343" s="12" t="s">
        <v>5832</v>
      </c>
      <c r="J1343" s="13" t="s">
        <v>824</v>
      </c>
      <c r="K1343" s="13" t="s">
        <v>1659</v>
      </c>
      <c r="L1343" s="13" t="s">
        <v>456</v>
      </c>
      <c r="M1343" s="12" t="s">
        <v>191</v>
      </c>
      <c r="N1343" s="14" t="s">
        <v>6658</v>
      </c>
      <c r="O1343" s="7"/>
    </row>
    <row r="1344" spans="1:15" x14ac:dyDescent="0.3">
      <c r="A1344" s="12" t="s">
        <v>5764</v>
      </c>
      <c r="B1344" s="13" t="s">
        <v>5811</v>
      </c>
      <c r="C1344" s="13" t="s">
        <v>2506</v>
      </c>
      <c r="D1344" s="13" t="s">
        <v>94</v>
      </c>
      <c r="E1344" s="13" t="s">
        <v>826</v>
      </c>
      <c r="F1344" s="13" t="s">
        <v>2279</v>
      </c>
      <c r="G1344" s="13" t="s">
        <v>5810</v>
      </c>
      <c r="H1344" s="13" t="s">
        <v>18</v>
      </c>
      <c r="I1344" s="12" t="s">
        <v>5812</v>
      </c>
      <c r="J1344" s="13" t="s">
        <v>824</v>
      </c>
      <c r="K1344" s="13" t="s">
        <v>1659</v>
      </c>
      <c r="L1344" s="13" t="s">
        <v>456</v>
      </c>
      <c r="M1344" s="12" t="s">
        <v>191</v>
      </c>
      <c r="N1344" s="14" t="s">
        <v>6658</v>
      </c>
      <c r="O1344" s="7"/>
    </row>
    <row r="1345" spans="1:15" x14ac:dyDescent="0.3">
      <c r="A1345" s="12" t="s">
        <v>5764</v>
      </c>
      <c r="B1345" s="13" t="s">
        <v>5825</v>
      </c>
      <c r="C1345" s="13" t="s">
        <v>2628</v>
      </c>
      <c r="D1345" s="13" t="s">
        <v>94</v>
      </c>
      <c r="E1345" s="13" t="s">
        <v>826</v>
      </c>
      <c r="F1345" s="13" t="s">
        <v>2279</v>
      </c>
      <c r="G1345" s="13" t="s">
        <v>5824</v>
      </c>
      <c r="H1345" s="13" t="s">
        <v>18</v>
      </c>
      <c r="I1345" s="12" t="s">
        <v>5826</v>
      </c>
      <c r="J1345" s="13" t="s">
        <v>824</v>
      </c>
      <c r="K1345" s="13" t="s">
        <v>1659</v>
      </c>
      <c r="L1345" s="13" t="s">
        <v>456</v>
      </c>
      <c r="M1345" s="12" t="s">
        <v>191</v>
      </c>
      <c r="N1345" s="14" t="s">
        <v>6658</v>
      </c>
      <c r="O1345" s="7"/>
    </row>
    <row r="1346" spans="1:15" x14ac:dyDescent="0.3">
      <c r="A1346" s="12" t="s">
        <v>5764</v>
      </c>
      <c r="B1346" s="13" t="s">
        <v>5828</v>
      </c>
      <c r="C1346" s="13" t="s">
        <v>2506</v>
      </c>
      <c r="D1346" s="13" t="s">
        <v>94</v>
      </c>
      <c r="E1346" s="13" t="s">
        <v>826</v>
      </c>
      <c r="F1346" s="13" t="s">
        <v>2279</v>
      </c>
      <c r="G1346" s="13" t="s">
        <v>5827</v>
      </c>
      <c r="H1346" s="13" t="s">
        <v>18</v>
      </c>
      <c r="I1346" s="12" t="s">
        <v>5829</v>
      </c>
      <c r="J1346" s="13" t="s">
        <v>824</v>
      </c>
      <c r="K1346" s="13" t="s">
        <v>1659</v>
      </c>
      <c r="L1346" s="13" t="s">
        <v>456</v>
      </c>
      <c r="M1346" s="12" t="s">
        <v>191</v>
      </c>
      <c r="N1346" s="14" t="s">
        <v>6658</v>
      </c>
      <c r="O1346" s="7"/>
    </row>
    <row r="1347" spans="1:15" x14ac:dyDescent="0.3">
      <c r="A1347" s="12" t="s">
        <v>5764</v>
      </c>
      <c r="B1347" s="13" t="s">
        <v>5853</v>
      </c>
      <c r="C1347" s="13" t="s">
        <v>6527</v>
      </c>
      <c r="D1347" s="13" t="s">
        <v>94</v>
      </c>
      <c r="E1347" s="13" t="s">
        <v>826</v>
      </c>
      <c r="F1347" s="13" t="s">
        <v>2281</v>
      </c>
      <c r="G1347" s="13" t="s">
        <v>5852</v>
      </c>
      <c r="H1347" s="13" t="s">
        <v>18</v>
      </c>
      <c r="I1347" s="12" t="s">
        <v>5823</v>
      </c>
      <c r="J1347" s="13" t="s">
        <v>824</v>
      </c>
      <c r="K1347" s="13" t="s">
        <v>1659</v>
      </c>
      <c r="L1347" s="13" t="s">
        <v>456</v>
      </c>
      <c r="M1347" s="12" t="s">
        <v>191</v>
      </c>
      <c r="N1347" s="14" t="s">
        <v>6658</v>
      </c>
      <c r="O1347" s="7"/>
    </row>
    <row r="1348" spans="1:15" x14ac:dyDescent="0.3">
      <c r="A1348" s="12" t="s">
        <v>5764</v>
      </c>
      <c r="B1348" s="13" t="s">
        <v>5886</v>
      </c>
      <c r="C1348" s="13" t="s">
        <v>6527</v>
      </c>
      <c r="D1348" s="13" t="s">
        <v>94</v>
      </c>
      <c r="E1348" s="13" t="s">
        <v>1343</v>
      </c>
      <c r="F1348" s="13" t="s">
        <v>2281</v>
      </c>
      <c r="G1348" s="13" t="s">
        <v>5885</v>
      </c>
      <c r="H1348" s="13" t="s">
        <v>18</v>
      </c>
      <c r="I1348" s="12" t="s">
        <v>5887</v>
      </c>
      <c r="J1348" s="13" t="s">
        <v>824</v>
      </c>
      <c r="K1348" s="13" t="s">
        <v>1659</v>
      </c>
      <c r="L1348" s="13" t="s">
        <v>456</v>
      </c>
      <c r="M1348" s="12" t="s">
        <v>191</v>
      </c>
      <c r="N1348" s="14" t="s">
        <v>6658</v>
      </c>
      <c r="O1348" s="7"/>
    </row>
    <row r="1349" spans="1:15" x14ac:dyDescent="0.3">
      <c r="A1349" s="12" t="s">
        <v>5794</v>
      </c>
      <c r="B1349" s="13" t="s">
        <v>2881</v>
      </c>
      <c r="C1349" s="13" t="s">
        <v>2506</v>
      </c>
      <c r="D1349" s="13" t="s">
        <v>94</v>
      </c>
      <c r="E1349" s="13" t="s">
        <v>826</v>
      </c>
      <c r="F1349" s="13" t="s">
        <v>2275</v>
      </c>
      <c r="G1349" s="13" t="s">
        <v>5793</v>
      </c>
      <c r="H1349" s="13" t="s">
        <v>18</v>
      </c>
      <c r="I1349" s="12" t="s">
        <v>5795</v>
      </c>
      <c r="J1349" s="13" t="s">
        <v>824</v>
      </c>
      <c r="K1349" s="13" t="s">
        <v>1659</v>
      </c>
      <c r="L1349" s="13" t="s">
        <v>456</v>
      </c>
      <c r="M1349" s="12" t="s">
        <v>191</v>
      </c>
      <c r="N1349" s="14" t="s">
        <v>6658</v>
      </c>
      <c r="O1349" s="7"/>
    </row>
    <row r="1350" spans="1:15" x14ac:dyDescent="0.3">
      <c r="A1350" s="12" t="s">
        <v>5817</v>
      </c>
      <c r="B1350" s="13" t="s">
        <v>2886</v>
      </c>
      <c r="C1350" s="13" t="s">
        <v>17</v>
      </c>
      <c r="D1350" s="13" t="s">
        <v>94</v>
      </c>
      <c r="E1350" s="13" t="s">
        <v>826</v>
      </c>
      <c r="F1350" s="13" t="s">
        <v>2279</v>
      </c>
      <c r="G1350" s="13" t="s">
        <v>5816</v>
      </c>
      <c r="H1350" s="13" t="s">
        <v>18</v>
      </c>
      <c r="I1350" s="12" t="s">
        <v>5818</v>
      </c>
      <c r="J1350" s="13" t="s">
        <v>824</v>
      </c>
      <c r="K1350" s="13" t="s">
        <v>1659</v>
      </c>
      <c r="L1350" s="13" t="s">
        <v>456</v>
      </c>
      <c r="M1350" s="12" t="s">
        <v>191</v>
      </c>
      <c r="N1350" s="14" t="s">
        <v>6658</v>
      </c>
      <c r="O1350" s="7"/>
    </row>
    <row r="1351" spans="1:15" x14ac:dyDescent="0.3">
      <c r="A1351" s="12" t="s">
        <v>5817</v>
      </c>
      <c r="B1351" s="13" t="s">
        <v>2881</v>
      </c>
      <c r="C1351" s="13" t="s">
        <v>2506</v>
      </c>
      <c r="D1351" s="13" t="s">
        <v>94</v>
      </c>
      <c r="E1351" s="13" t="s">
        <v>1343</v>
      </c>
      <c r="F1351" s="13" t="s">
        <v>2279</v>
      </c>
      <c r="G1351" s="13" t="s">
        <v>5822</v>
      </c>
      <c r="H1351" s="13" t="s">
        <v>18</v>
      </c>
      <c r="I1351" s="12" t="s">
        <v>5823</v>
      </c>
      <c r="J1351" s="13" t="s">
        <v>824</v>
      </c>
      <c r="K1351" s="13" t="s">
        <v>1659</v>
      </c>
      <c r="L1351" s="13" t="s">
        <v>456</v>
      </c>
      <c r="M1351" s="12" t="s">
        <v>191</v>
      </c>
      <c r="N1351" s="14" t="s">
        <v>6658</v>
      </c>
      <c r="O1351" s="7"/>
    </row>
    <row r="1352" spans="1:15" x14ac:dyDescent="0.3">
      <c r="A1352" s="12" t="s">
        <v>1819</v>
      </c>
      <c r="B1352" s="13" t="s">
        <v>2503</v>
      </c>
      <c r="C1352" s="13" t="s">
        <v>29</v>
      </c>
      <c r="D1352" s="13" t="s">
        <v>94</v>
      </c>
      <c r="E1352" s="13" t="s">
        <v>826</v>
      </c>
      <c r="F1352" s="13" t="s">
        <v>2283</v>
      </c>
      <c r="G1352" s="13" t="s">
        <v>5903</v>
      </c>
      <c r="H1352" s="13" t="s">
        <v>24</v>
      </c>
      <c r="I1352" s="12" t="s">
        <v>2501</v>
      </c>
      <c r="J1352" s="13" t="s">
        <v>824</v>
      </c>
      <c r="K1352" s="13" t="s">
        <v>1659</v>
      </c>
      <c r="L1352" s="13" t="s">
        <v>456</v>
      </c>
      <c r="M1352" s="12" t="s">
        <v>191</v>
      </c>
      <c r="N1352" s="14" t="s">
        <v>6658</v>
      </c>
      <c r="O1352" s="7" t="s">
        <v>6659</v>
      </c>
    </row>
    <row r="1353" spans="1:15" x14ac:dyDescent="0.3">
      <c r="A1353" s="12" t="s">
        <v>1819</v>
      </c>
      <c r="B1353" s="13" t="s">
        <v>2503</v>
      </c>
      <c r="C1353" s="13" t="s">
        <v>39</v>
      </c>
      <c r="D1353" s="13" t="s">
        <v>94</v>
      </c>
      <c r="E1353" s="13" t="s">
        <v>826</v>
      </c>
      <c r="F1353" s="14" t="s">
        <v>2500</v>
      </c>
      <c r="G1353" s="14" t="s">
        <v>6527</v>
      </c>
      <c r="H1353" s="13" t="s">
        <v>18</v>
      </c>
      <c r="I1353" s="12" t="s">
        <v>2501</v>
      </c>
      <c r="J1353" s="13" t="s">
        <v>824</v>
      </c>
      <c r="K1353" s="14" t="s">
        <v>6527</v>
      </c>
      <c r="L1353" s="13" t="s">
        <v>456</v>
      </c>
      <c r="M1353" s="12" t="s">
        <v>191</v>
      </c>
      <c r="N1353" s="14" t="s">
        <v>6658</v>
      </c>
      <c r="O1353" s="7" t="s">
        <v>6659</v>
      </c>
    </row>
    <row r="1354" spans="1:15" x14ac:dyDescent="0.3">
      <c r="A1354" s="12" t="s">
        <v>1819</v>
      </c>
      <c r="B1354" s="13" t="s">
        <v>1820</v>
      </c>
      <c r="C1354" s="13" t="s">
        <v>6527</v>
      </c>
      <c r="D1354" s="13" t="s">
        <v>94</v>
      </c>
      <c r="E1354" s="13" t="s">
        <v>1343</v>
      </c>
      <c r="F1354" s="14" t="s">
        <v>1817</v>
      </c>
      <c r="G1354" s="14" t="s">
        <v>6527</v>
      </c>
      <c r="H1354" s="13" t="s">
        <v>361</v>
      </c>
      <c r="I1354" s="12" t="s">
        <v>1818</v>
      </c>
      <c r="J1354" s="13" t="s">
        <v>824</v>
      </c>
      <c r="K1354" s="14" t="s">
        <v>6527</v>
      </c>
      <c r="L1354" s="13" t="s">
        <v>456</v>
      </c>
      <c r="M1354" s="12"/>
      <c r="N1354" s="14" t="s">
        <v>6658</v>
      </c>
      <c r="O1354" s="7"/>
    </row>
    <row r="1355" spans="1:15" x14ac:dyDescent="0.3">
      <c r="A1355" s="12" t="s">
        <v>6256</v>
      </c>
      <c r="B1355" s="13" t="s">
        <v>2851</v>
      </c>
      <c r="C1355" s="13" t="s">
        <v>2065</v>
      </c>
      <c r="D1355" s="13" t="s">
        <v>94</v>
      </c>
      <c r="E1355" s="13" t="s">
        <v>1343</v>
      </c>
      <c r="F1355" s="13" t="s">
        <v>2337</v>
      </c>
      <c r="G1355" s="13" t="s">
        <v>6255</v>
      </c>
      <c r="H1355" s="13" t="s">
        <v>18</v>
      </c>
      <c r="I1355" s="12" t="s">
        <v>6257</v>
      </c>
      <c r="J1355" s="13" t="s">
        <v>824</v>
      </c>
      <c r="K1355" s="13" t="s">
        <v>1659</v>
      </c>
      <c r="L1355" s="13" t="s">
        <v>413</v>
      </c>
      <c r="M1355" s="12" t="s">
        <v>191</v>
      </c>
      <c r="N1355" s="14" t="s">
        <v>6658</v>
      </c>
      <c r="O1355" s="7"/>
    </row>
    <row r="1356" spans="1:15" x14ac:dyDescent="0.3">
      <c r="A1356" s="12" t="s">
        <v>6256</v>
      </c>
      <c r="B1356" s="13" t="s">
        <v>2878</v>
      </c>
      <c r="C1356" s="13" t="s">
        <v>23</v>
      </c>
      <c r="D1356" s="13" t="s">
        <v>94</v>
      </c>
      <c r="E1356" s="13" t="s">
        <v>1343</v>
      </c>
      <c r="F1356" s="13" t="s">
        <v>2345</v>
      </c>
      <c r="G1356" s="13" t="s">
        <v>6364</v>
      </c>
      <c r="H1356" s="13" t="s">
        <v>18</v>
      </c>
      <c r="I1356" s="12" t="s">
        <v>6365</v>
      </c>
      <c r="J1356" s="13" t="s">
        <v>824</v>
      </c>
      <c r="K1356" s="13" t="s">
        <v>1659</v>
      </c>
      <c r="L1356" s="13" t="s">
        <v>413</v>
      </c>
      <c r="M1356" s="12" t="s">
        <v>683</v>
      </c>
      <c r="N1356" s="14" t="s">
        <v>6658</v>
      </c>
      <c r="O1356" s="7"/>
    </row>
    <row r="1357" spans="1:15" x14ac:dyDescent="0.3">
      <c r="A1357" s="12" t="s">
        <v>6256</v>
      </c>
      <c r="B1357" s="13" t="s">
        <v>825</v>
      </c>
      <c r="C1357" s="13" t="s">
        <v>2506</v>
      </c>
      <c r="D1357" s="13" t="s">
        <v>94</v>
      </c>
      <c r="E1357" s="13" t="s">
        <v>826</v>
      </c>
      <c r="F1357" s="13" t="s">
        <v>2340</v>
      </c>
      <c r="G1357" s="13" t="s">
        <v>6306</v>
      </c>
      <c r="H1357" s="13" t="s">
        <v>18</v>
      </c>
      <c r="I1357" s="12" t="s">
        <v>6307</v>
      </c>
      <c r="J1357" s="13" t="s">
        <v>824</v>
      </c>
      <c r="K1357" s="13" t="s">
        <v>1659</v>
      </c>
      <c r="L1357" s="13" t="s">
        <v>413</v>
      </c>
      <c r="M1357" s="12" t="s">
        <v>191</v>
      </c>
      <c r="N1357" s="14" t="s">
        <v>6658</v>
      </c>
      <c r="O1357" s="7"/>
    </row>
    <row r="1358" spans="1:15" x14ac:dyDescent="0.3">
      <c r="A1358" s="12" t="s">
        <v>6256</v>
      </c>
      <c r="B1358" s="13" t="s">
        <v>2406</v>
      </c>
      <c r="C1358" s="13" t="s">
        <v>2506</v>
      </c>
      <c r="D1358" s="13" t="s">
        <v>94</v>
      </c>
      <c r="E1358" s="13" t="s">
        <v>826</v>
      </c>
      <c r="F1358" s="13" t="s">
        <v>2340</v>
      </c>
      <c r="G1358" s="13" t="s">
        <v>6288</v>
      </c>
      <c r="H1358" s="13" t="s">
        <v>18</v>
      </c>
      <c r="I1358" s="12" t="s">
        <v>6289</v>
      </c>
      <c r="J1358" s="13" t="s">
        <v>824</v>
      </c>
      <c r="K1358" s="13" t="s">
        <v>1659</v>
      </c>
      <c r="L1358" s="13" t="s">
        <v>413</v>
      </c>
      <c r="M1358" s="12" t="s">
        <v>191</v>
      </c>
      <c r="N1358" s="14" t="s">
        <v>6658</v>
      </c>
      <c r="O1358" s="7"/>
    </row>
    <row r="1359" spans="1:15" x14ac:dyDescent="0.3">
      <c r="A1359" s="12" t="s">
        <v>6256</v>
      </c>
      <c r="B1359" s="13" t="s">
        <v>6284</v>
      </c>
      <c r="C1359" s="13" t="s">
        <v>6527</v>
      </c>
      <c r="D1359" s="13" t="s">
        <v>94</v>
      </c>
      <c r="E1359" s="13" t="s">
        <v>826</v>
      </c>
      <c r="F1359" s="13" t="s">
        <v>2340</v>
      </c>
      <c r="G1359" s="13" t="s">
        <v>6283</v>
      </c>
      <c r="H1359" s="13" t="s">
        <v>18</v>
      </c>
      <c r="I1359" s="12" t="s">
        <v>6285</v>
      </c>
      <c r="J1359" s="13" t="s">
        <v>824</v>
      </c>
      <c r="K1359" s="13" t="s">
        <v>1659</v>
      </c>
      <c r="L1359" s="13" t="s">
        <v>413</v>
      </c>
      <c r="M1359" s="12" t="s">
        <v>191</v>
      </c>
      <c r="N1359" s="14" t="s">
        <v>6658</v>
      </c>
      <c r="O1359" s="8" t="s">
        <v>6631</v>
      </c>
    </row>
    <row r="1360" spans="1:15" x14ac:dyDescent="0.3">
      <c r="A1360" s="12" t="s">
        <v>2427</v>
      </c>
      <c r="B1360" s="13" t="s">
        <v>5779</v>
      </c>
      <c r="C1360" s="13" t="s">
        <v>2506</v>
      </c>
      <c r="D1360" s="13" t="s">
        <v>94</v>
      </c>
      <c r="E1360" s="13" t="s">
        <v>826</v>
      </c>
      <c r="F1360" s="13" t="s">
        <v>2340</v>
      </c>
      <c r="G1360" s="13" t="s">
        <v>6286</v>
      </c>
      <c r="H1360" s="13" t="s">
        <v>18</v>
      </c>
      <c r="I1360" s="12" t="s">
        <v>6287</v>
      </c>
      <c r="J1360" s="13" t="s">
        <v>824</v>
      </c>
      <c r="K1360" s="13" t="s">
        <v>1659</v>
      </c>
      <c r="L1360" s="13" t="s">
        <v>413</v>
      </c>
      <c r="M1360" s="12" t="s">
        <v>191</v>
      </c>
      <c r="N1360" s="14" t="s">
        <v>6658</v>
      </c>
      <c r="O1360" s="7"/>
    </row>
    <row r="1361" spans="1:15" x14ac:dyDescent="0.3">
      <c r="A1361" s="12" t="s">
        <v>2427</v>
      </c>
      <c r="B1361" s="13" t="s">
        <v>5696</v>
      </c>
      <c r="C1361" s="13" t="s">
        <v>2506</v>
      </c>
      <c r="D1361" s="13" t="s">
        <v>94</v>
      </c>
      <c r="E1361" s="13" t="s">
        <v>826</v>
      </c>
      <c r="F1361" s="13" t="s">
        <v>2340</v>
      </c>
      <c r="G1361" s="13" t="s">
        <v>6297</v>
      </c>
      <c r="H1361" s="13" t="s">
        <v>18</v>
      </c>
      <c r="I1361" s="12" t="s">
        <v>6298</v>
      </c>
      <c r="J1361" s="13" t="s">
        <v>824</v>
      </c>
      <c r="K1361" s="13" t="s">
        <v>1659</v>
      </c>
      <c r="L1361" s="13" t="s">
        <v>413</v>
      </c>
      <c r="M1361" s="12" t="s">
        <v>6545</v>
      </c>
      <c r="N1361" s="14" t="s">
        <v>6658</v>
      </c>
      <c r="O1361" s="7"/>
    </row>
    <row r="1362" spans="1:15" x14ac:dyDescent="0.3">
      <c r="A1362" s="12" t="s">
        <v>2427</v>
      </c>
      <c r="B1362" s="13" t="s">
        <v>4160</v>
      </c>
      <c r="C1362" s="13" t="s">
        <v>2506</v>
      </c>
      <c r="D1362" s="13" t="s">
        <v>94</v>
      </c>
      <c r="E1362" s="13" t="s">
        <v>826</v>
      </c>
      <c r="F1362" s="13" t="s">
        <v>2340</v>
      </c>
      <c r="G1362" s="13" t="s">
        <v>6299</v>
      </c>
      <c r="H1362" s="13" t="s">
        <v>18</v>
      </c>
      <c r="I1362" s="12" t="s">
        <v>6300</v>
      </c>
      <c r="J1362" s="13" t="s">
        <v>824</v>
      </c>
      <c r="K1362" s="13" t="s">
        <v>1659</v>
      </c>
      <c r="L1362" s="13" t="s">
        <v>413</v>
      </c>
      <c r="M1362" s="12" t="s">
        <v>191</v>
      </c>
      <c r="N1362" s="14" t="s">
        <v>6658</v>
      </c>
      <c r="O1362" s="7"/>
    </row>
    <row r="1363" spans="1:15" x14ac:dyDescent="0.3">
      <c r="A1363" s="12" t="s">
        <v>2427</v>
      </c>
      <c r="B1363" s="13" t="s">
        <v>5869</v>
      </c>
      <c r="C1363" s="13" t="s">
        <v>6527</v>
      </c>
      <c r="D1363" s="13" t="s">
        <v>94</v>
      </c>
      <c r="E1363" s="13" t="s">
        <v>826</v>
      </c>
      <c r="F1363" s="13" t="s">
        <v>2564</v>
      </c>
      <c r="G1363" s="13" t="s">
        <v>6507</v>
      </c>
      <c r="H1363" s="13" t="s">
        <v>18</v>
      </c>
      <c r="I1363" s="12" t="s">
        <v>6508</v>
      </c>
      <c r="J1363" s="13" t="s">
        <v>824</v>
      </c>
      <c r="K1363" s="13" t="s">
        <v>1659</v>
      </c>
      <c r="L1363" s="13" t="s">
        <v>413</v>
      </c>
      <c r="M1363" s="12" t="s">
        <v>191</v>
      </c>
      <c r="N1363" s="14" t="s">
        <v>6658</v>
      </c>
      <c r="O1363" s="7"/>
    </row>
    <row r="1364" spans="1:15" x14ac:dyDescent="0.3">
      <c r="A1364" s="12" t="s">
        <v>2427</v>
      </c>
      <c r="B1364" s="13" t="s">
        <v>5820</v>
      </c>
      <c r="C1364" s="13" t="s">
        <v>17</v>
      </c>
      <c r="D1364" s="13" t="s">
        <v>94</v>
      </c>
      <c r="E1364" s="13" t="s">
        <v>1343</v>
      </c>
      <c r="F1364" s="13" t="s">
        <v>2424</v>
      </c>
      <c r="G1364" s="13" t="s">
        <v>6497</v>
      </c>
      <c r="H1364" s="13" t="s">
        <v>18</v>
      </c>
      <c r="I1364" s="12" t="s">
        <v>6498</v>
      </c>
      <c r="J1364" s="13" t="s">
        <v>824</v>
      </c>
      <c r="K1364" s="13" t="s">
        <v>1659</v>
      </c>
      <c r="L1364" s="13" t="s">
        <v>413</v>
      </c>
      <c r="M1364" s="12" t="s">
        <v>191</v>
      </c>
      <c r="N1364" s="14" t="s">
        <v>6658</v>
      </c>
      <c r="O1364" s="7"/>
    </row>
    <row r="1365" spans="1:15" x14ac:dyDescent="0.3">
      <c r="A1365" s="12" t="s">
        <v>2427</v>
      </c>
      <c r="B1365" s="13" t="s">
        <v>6319</v>
      </c>
      <c r="C1365" s="13" t="s">
        <v>2506</v>
      </c>
      <c r="D1365" s="13" t="s">
        <v>94</v>
      </c>
      <c r="E1365" s="13" t="s">
        <v>826</v>
      </c>
      <c r="F1365" s="13" t="s">
        <v>2343</v>
      </c>
      <c r="G1365" s="13" t="s">
        <v>6318</v>
      </c>
      <c r="H1365" s="13" t="s">
        <v>18</v>
      </c>
      <c r="I1365" s="12" t="s">
        <v>6320</v>
      </c>
      <c r="J1365" s="13" t="s">
        <v>824</v>
      </c>
      <c r="K1365" s="13" t="s">
        <v>1659</v>
      </c>
      <c r="L1365" s="13" t="s">
        <v>413</v>
      </c>
      <c r="M1365" s="12" t="s">
        <v>191</v>
      </c>
      <c r="N1365" s="14" t="s">
        <v>6658</v>
      </c>
      <c r="O1365" s="7"/>
    </row>
    <row r="1366" spans="1:15" x14ac:dyDescent="0.3">
      <c r="A1366" s="12" t="s">
        <v>2427</v>
      </c>
      <c r="B1366" s="13" t="s">
        <v>6276</v>
      </c>
      <c r="C1366" s="13" t="s">
        <v>6527</v>
      </c>
      <c r="D1366" s="13" t="s">
        <v>94</v>
      </c>
      <c r="E1366" s="13" t="s">
        <v>826</v>
      </c>
      <c r="F1366" s="13" t="s">
        <v>2340</v>
      </c>
      <c r="G1366" s="13" t="s">
        <v>6275</v>
      </c>
      <c r="H1366" s="13" t="s">
        <v>18</v>
      </c>
      <c r="I1366" s="12" t="s">
        <v>6277</v>
      </c>
      <c r="J1366" s="13" t="s">
        <v>824</v>
      </c>
      <c r="K1366" s="13" t="s">
        <v>1659</v>
      </c>
      <c r="L1366" s="13" t="s">
        <v>413</v>
      </c>
      <c r="M1366" s="12" t="s">
        <v>191</v>
      </c>
      <c r="N1366" s="14" t="s">
        <v>6658</v>
      </c>
      <c r="O1366" s="7"/>
    </row>
    <row r="1367" spans="1:15" x14ac:dyDescent="0.3">
      <c r="A1367" s="12" t="s">
        <v>2427</v>
      </c>
      <c r="B1367" s="13" t="s">
        <v>4561</v>
      </c>
      <c r="C1367" s="13" t="s">
        <v>2506</v>
      </c>
      <c r="D1367" s="13" t="s">
        <v>94</v>
      </c>
      <c r="E1367" s="13" t="s">
        <v>826</v>
      </c>
      <c r="F1367" s="13" t="s">
        <v>2340</v>
      </c>
      <c r="G1367" s="13" t="s">
        <v>6301</v>
      </c>
      <c r="H1367" s="13" t="s">
        <v>18</v>
      </c>
      <c r="I1367" s="12" t="s">
        <v>6302</v>
      </c>
      <c r="J1367" s="13" t="s">
        <v>824</v>
      </c>
      <c r="K1367" s="13" t="s">
        <v>1659</v>
      </c>
      <c r="L1367" s="13" t="s">
        <v>413</v>
      </c>
      <c r="M1367" s="12" t="s">
        <v>191</v>
      </c>
      <c r="N1367" s="14" t="s">
        <v>6658</v>
      </c>
      <c r="O1367" s="7"/>
    </row>
    <row r="1368" spans="1:15" x14ac:dyDescent="0.3">
      <c r="A1368" s="12" t="s">
        <v>2427</v>
      </c>
      <c r="B1368" s="13" t="s">
        <v>6347</v>
      </c>
      <c r="C1368" s="13" t="s">
        <v>2506</v>
      </c>
      <c r="D1368" s="13" t="s">
        <v>94</v>
      </c>
      <c r="E1368" s="13" t="s">
        <v>826</v>
      </c>
      <c r="F1368" s="13" t="s">
        <v>2343</v>
      </c>
      <c r="G1368" s="13" t="s">
        <v>6346</v>
      </c>
      <c r="H1368" s="13" t="s">
        <v>18</v>
      </c>
      <c r="I1368" s="12" t="s">
        <v>6348</v>
      </c>
      <c r="J1368" s="13" t="s">
        <v>824</v>
      </c>
      <c r="K1368" s="13" t="s">
        <v>1659</v>
      </c>
      <c r="L1368" s="13" t="s">
        <v>413</v>
      </c>
      <c r="M1368" s="12" t="s">
        <v>6545</v>
      </c>
      <c r="N1368" s="14" t="s">
        <v>6658</v>
      </c>
      <c r="O1368" s="7"/>
    </row>
    <row r="1369" spans="1:15" x14ac:dyDescent="0.3">
      <c r="A1369" s="12" t="s">
        <v>2427</v>
      </c>
      <c r="B1369" s="13" t="s">
        <v>6247</v>
      </c>
      <c r="C1369" s="13" t="s">
        <v>2506</v>
      </c>
      <c r="D1369" s="13" t="s">
        <v>94</v>
      </c>
      <c r="E1369" s="13" t="s">
        <v>826</v>
      </c>
      <c r="F1369" s="13" t="s">
        <v>2343</v>
      </c>
      <c r="G1369" s="13" t="s">
        <v>6349</v>
      </c>
      <c r="H1369" s="13" t="s">
        <v>18</v>
      </c>
      <c r="I1369" s="12" t="s">
        <v>6350</v>
      </c>
      <c r="J1369" s="13" t="s">
        <v>824</v>
      </c>
      <c r="K1369" s="13" t="s">
        <v>1659</v>
      </c>
      <c r="L1369" s="13" t="s">
        <v>413</v>
      </c>
      <c r="M1369" s="12" t="s">
        <v>191</v>
      </c>
      <c r="N1369" s="14" t="s">
        <v>6658</v>
      </c>
      <c r="O1369" s="7"/>
    </row>
    <row r="1370" spans="1:15" x14ac:dyDescent="0.3">
      <c r="A1370" s="12" t="s">
        <v>2427</v>
      </c>
      <c r="B1370" s="13" t="s">
        <v>6335</v>
      </c>
      <c r="C1370" s="13" t="s">
        <v>6527</v>
      </c>
      <c r="D1370" s="13" t="s">
        <v>94</v>
      </c>
      <c r="E1370" s="13" t="s">
        <v>826</v>
      </c>
      <c r="F1370" s="13" t="s">
        <v>2343</v>
      </c>
      <c r="G1370" s="13" t="s">
        <v>6334</v>
      </c>
      <c r="H1370" s="13" t="s">
        <v>18</v>
      </c>
      <c r="I1370" s="12" t="s">
        <v>6336</v>
      </c>
      <c r="J1370" s="13" t="s">
        <v>824</v>
      </c>
      <c r="K1370" s="13" t="s">
        <v>1659</v>
      </c>
      <c r="L1370" s="13" t="s">
        <v>413</v>
      </c>
      <c r="M1370" s="12" t="s">
        <v>191</v>
      </c>
      <c r="N1370" s="14" t="s">
        <v>6658</v>
      </c>
      <c r="O1370" s="7"/>
    </row>
    <row r="1371" spans="1:15" x14ac:dyDescent="0.3">
      <c r="A1371" s="12" t="s">
        <v>6250</v>
      </c>
      <c r="B1371" s="13" t="s">
        <v>2862</v>
      </c>
      <c r="C1371" s="13" t="s">
        <v>29</v>
      </c>
      <c r="D1371" s="13" t="s">
        <v>94</v>
      </c>
      <c r="E1371" s="13" t="s">
        <v>1343</v>
      </c>
      <c r="F1371" s="13" t="s">
        <v>2337</v>
      </c>
      <c r="G1371" s="13" t="s">
        <v>6258</v>
      </c>
      <c r="H1371" s="13" t="s">
        <v>18</v>
      </c>
      <c r="I1371" s="12" t="s">
        <v>6259</v>
      </c>
      <c r="J1371" s="13" t="s">
        <v>824</v>
      </c>
      <c r="K1371" s="13" t="s">
        <v>1659</v>
      </c>
      <c r="L1371" s="13" t="s">
        <v>413</v>
      </c>
      <c r="M1371" s="12" t="s">
        <v>191</v>
      </c>
      <c r="N1371" s="14" t="s">
        <v>6658</v>
      </c>
      <c r="O1371" s="7"/>
    </row>
    <row r="1372" spans="1:15" x14ac:dyDescent="0.3">
      <c r="A1372" s="12" t="s">
        <v>6250</v>
      </c>
      <c r="B1372" s="13" t="s">
        <v>2878</v>
      </c>
      <c r="C1372" s="13" t="s">
        <v>17</v>
      </c>
      <c r="D1372" s="13" t="s">
        <v>94</v>
      </c>
      <c r="E1372" s="13" t="s">
        <v>826</v>
      </c>
      <c r="F1372" s="13" t="s">
        <v>2340</v>
      </c>
      <c r="G1372" s="13" t="s">
        <v>6309</v>
      </c>
      <c r="H1372" s="13" t="s">
        <v>18</v>
      </c>
      <c r="I1372" s="12" t="s">
        <v>6310</v>
      </c>
      <c r="J1372" s="13" t="s">
        <v>824</v>
      </c>
      <c r="K1372" s="13" t="s">
        <v>1659</v>
      </c>
      <c r="L1372" s="13" t="s">
        <v>413</v>
      </c>
      <c r="M1372" s="12" t="s">
        <v>191</v>
      </c>
      <c r="N1372" s="14" t="s">
        <v>6658</v>
      </c>
      <c r="O1372" s="7"/>
    </row>
    <row r="1373" spans="1:15" x14ac:dyDescent="0.3">
      <c r="A1373" s="12" t="s">
        <v>6250</v>
      </c>
      <c r="B1373" s="13" t="s">
        <v>5776</v>
      </c>
      <c r="C1373" s="13" t="s">
        <v>6527</v>
      </c>
      <c r="D1373" s="13" t="s">
        <v>94</v>
      </c>
      <c r="E1373" s="13" t="s">
        <v>1343</v>
      </c>
      <c r="F1373" s="13" t="s">
        <v>2337</v>
      </c>
      <c r="G1373" s="13" t="s">
        <v>6249</v>
      </c>
      <c r="H1373" s="13" t="s">
        <v>18</v>
      </c>
      <c r="I1373" s="12" t="s">
        <v>6251</v>
      </c>
      <c r="J1373" s="13" t="s">
        <v>824</v>
      </c>
      <c r="K1373" s="13" t="s">
        <v>1659</v>
      </c>
      <c r="L1373" s="13" t="s">
        <v>413</v>
      </c>
      <c r="M1373" s="12" t="s">
        <v>191</v>
      </c>
      <c r="N1373" s="14" t="s">
        <v>6658</v>
      </c>
      <c r="O1373" s="7"/>
    </row>
    <row r="1374" spans="1:15" x14ac:dyDescent="0.3">
      <c r="A1374" s="12" t="s">
        <v>6304</v>
      </c>
      <c r="B1374" s="15" t="s">
        <v>2855</v>
      </c>
      <c r="C1374" s="13" t="s">
        <v>2506</v>
      </c>
      <c r="D1374" s="13" t="s">
        <v>94</v>
      </c>
      <c r="E1374" s="13" t="s">
        <v>826</v>
      </c>
      <c r="F1374" s="13" t="s">
        <v>2340</v>
      </c>
      <c r="G1374" s="13" t="s">
        <v>6303</v>
      </c>
      <c r="H1374" s="13" t="s">
        <v>18</v>
      </c>
      <c r="I1374" s="12" t="s">
        <v>6305</v>
      </c>
      <c r="J1374" s="13" t="s">
        <v>2936</v>
      </c>
      <c r="K1374" s="13" t="s">
        <v>1659</v>
      </c>
      <c r="L1374" s="13" t="s">
        <v>413</v>
      </c>
      <c r="M1374" s="12" t="s">
        <v>191</v>
      </c>
      <c r="N1374" s="14" t="s">
        <v>6658</v>
      </c>
      <c r="O1374" s="7" t="s">
        <v>6644</v>
      </c>
    </row>
    <row r="1375" spans="1:15" x14ac:dyDescent="0.3">
      <c r="A1375" s="12" t="s">
        <v>6246</v>
      </c>
      <c r="B1375" s="13" t="s">
        <v>1339</v>
      </c>
      <c r="C1375" s="13" t="s">
        <v>29</v>
      </c>
      <c r="D1375" s="13" t="s">
        <v>94</v>
      </c>
      <c r="E1375" s="13" t="s">
        <v>1343</v>
      </c>
      <c r="F1375" s="13" t="s">
        <v>2337</v>
      </c>
      <c r="G1375" s="15" t="s">
        <v>6264</v>
      </c>
      <c r="H1375" s="13" t="s">
        <v>18</v>
      </c>
      <c r="I1375" s="12" t="s">
        <v>6265</v>
      </c>
      <c r="J1375" s="13" t="s">
        <v>5607</v>
      </c>
      <c r="K1375" s="13" t="s">
        <v>1659</v>
      </c>
      <c r="L1375" s="13" t="s">
        <v>413</v>
      </c>
      <c r="M1375" s="12" t="s">
        <v>191</v>
      </c>
      <c r="N1375" s="14" t="s">
        <v>6658</v>
      </c>
      <c r="O1375" s="7" t="s">
        <v>6648</v>
      </c>
    </row>
    <row r="1376" spans="1:15" x14ac:dyDescent="0.3">
      <c r="A1376" s="12" t="s">
        <v>6246</v>
      </c>
      <c r="B1376" s="13" t="s">
        <v>6362</v>
      </c>
      <c r="C1376" s="13" t="s">
        <v>17</v>
      </c>
      <c r="D1376" s="13" t="s">
        <v>94</v>
      </c>
      <c r="E1376" s="13" t="s">
        <v>826</v>
      </c>
      <c r="F1376" s="13" t="s">
        <v>2343</v>
      </c>
      <c r="G1376" s="13" t="s">
        <v>6361</v>
      </c>
      <c r="H1376" s="13" t="s">
        <v>18</v>
      </c>
      <c r="I1376" s="12" t="s">
        <v>6363</v>
      </c>
      <c r="J1376" s="13" t="s">
        <v>5607</v>
      </c>
      <c r="K1376" s="13" t="s">
        <v>1659</v>
      </c>
      <c r="L1376" s="13" t="s">
        <v>413</v>
      </c>
      <c r="M1376" s="12" t="s">
        <v>191</v>
      </c>
      <c r="N1376" s="14" t="s">
        <v>6658</v>
      </c>
      <c r="O1376" s="7" t="s">
        <v>6659</v>
      </c>
    </row>
    <row r="1377" spans="1:15" x14ac:dyDescent="0.3">
      <c r="A1377" s="12" t="s">
        <v>6246</v>
      </c>
      <c r="B1377" s="13" t="s">
        <v>6247</v>
      </c>
      <c r="C1377" s="13" t="s">
        <v>6527</v>
      </c>
      <c r="D1377" s="13" t="s">
        <v>94</v>
      </c>
      <c r="E1377" s="13" t="s">
        <v>1343</v>
      </c>
      <c r="F1377" s="13" t="s">
        <v>2337</v>
      </c>
      <c r="G1377" s="13" t="s">
        <v>6245</v>
      </c>
      <c r="H1377" s="13" t="s">
        <v>18</v>
      </c>
      <c r="I1377" s="12" t="s">
        <v>6248</v>
      </c>
      <c r="J1377" s="13" t="s">
        <v>5607</v>
      </c>
      <c r="K1377" s="13" t="s">
        <v>1659</v>
      </c>
      <c r="L1377" s="13" t="s">
        <v>413</v>
      </c>
      <c r="M1377" s="12" t="s">
        <v>191</v>
      </c>
      <c r="N1377" s="14" t="s">
        <v>6658</v>
      </c>
      <c r="O1377" s="7"/>
    </row>
    <row r="1378" spans="1:15" x14ac:dyDescent="0.3">
      <c r="A1378" s="12" t="s">
        <v>6279</v>
      </c>
      <c r="B1378" s="13" t="s">
        <v>2855</v>
      </c>
      <c r="C1378" s="13" t="s">
        <v>6527</v>
      </c>
      <c r="D1378" s="13" t="s">
        <v>94</v>
      </c>
      <c r="E1378" s="13" t="s">
        <v>826</v>
      </c>
      <c r="F1378" s="13" t="s">
        <v>2340</v>
      </c>
      <c r="G1378" s="13" t="s">
        <v>6278</v>
      </c>
      <c r="H1378" s="13" t="s">
        <v>18</v>
      </c>
      <c r="I1378" s="12" t="s">
        <v>6280</v>
      </c>
      <c r="J1378" s="13" t="s">
        <v>2936</v>
      </c>
      <c r="K1378" s="13" t="s">
        <v>1659</v>
      </c>
      <c r="L1378" s="13" t="s">
        <v>413</v>
      </c>
      <c r="M1378" s="12" t="s">
        <v>191</v>
      </c>
      <c r="N1378" s="14" t="s">
        <v>6658</v>
      </c>
      <c r="O1378" s="7"/>
    </row>
    <row r="1379" spans="1:15" x14ac:dyDescent="0.3">
      <c r="A1379" s="12" t="s">
        <v>4483</v>
      </c>
      <c r="B1379" s="13" t="s">
        <v>4484</v>
      </c>
      <c r="C1379" s="13" t="s">
        <v>6527</v>
      </c>
      <c r="D1379" s="13" t="s">
        <v>94</v>
      </c>
      <c r="E1379" s="13" t="s">
        <v>826</v>
      </c>
      <c r="F1379" s="13" t="s">
        <v>968</v>
      </c>
      <c r="G1379" s="13" t="s">
        <v>4482</v>
      </c>
      <c r="H1379" s="13" t="s">
        <v>18</v>
      </c>
      <c r="I1379" s="12" t="s">
        <v>4485</v>
      </c>
      <c r="J1379" s="13" t="s">
        <v>2936</v>
      </c>
      <c r="K1379" s="13" t="s">
        <v>1659</v>
      </c>
      <c r="L1379" s="13" t="s">
        <v>6526</v>
      </c>
      <c r="M1379" s="12" t="s">
        <v>246</v>
      </c>
      <c r="N1379" s="14" t="s">
        <v>6658</v>
      </c>
      <c r="O1379" s="7"/>
    </row>
    <row r="1380" spans="1:15" x14ac:dyDescent="0.3">
      <c r="A1380" s="12" t="s">
        <v>4467</v>
      </c>
      <c r="B1380" s="13" t="s">
        <v>4468</v>
      </c>
      <c r="C1380" s="13" t="s">
        <v>2628</v>
      </c>
      <c r="D1380" s="13" t="s">
        <v>94</v>
      </c>
      <c r="E1380" s="13" t="s">
        <v>1343</v>
      </c>
      <c r="F1380" s="13" t="s">
        <v>964</v>
      </c>
      <c r="G1380" s="13" t="s">
        <v>4466</v>
      </c>
      <c r="H1380" s="13" t="s">
        <v>18</v>
      </c>
      <c r="I1380" s="12" t="s">
        <v>4469</v>
      </c>
      <c r="J1380" s="13" t="s">
        <v>3010</v>
      </c>
      <c r="K1380" s="13" t="s">
        <v>1659</v>
      </c>
      <c r="L1380" s="13" t="s">
        <v>6526</v>
      </c>
      <c r="M1380" s="12" t="s">
        <v>984</v>
      </c>
      <c r="N1380" s="14" t="s">
        <v>6658</v>
      </c>
      <c r="O1380" s="7"/>
    </row>
    <row r="1381" spans="1:15" x14ac:dyDescent="0.3">
      <c r="A1381" s="12" t="s">
        <v>4467</v>
      </c>
      <c r="B1381" s="13" t="s">
        <v>4513</v>
      </c>
      <c r="C1381" s="13" t="s">
        <v>6527</v>
      </c>
      <c r="D1381" s="13" t="s">
        <v>304</v>
      </c>
      <c r="E1381" s="13" t="s">
        <v>826</v>
      </c>
      <c r="F1381" s="13" t="s">
        <v>979</v>
      </c>
      <c r="G1381" s="13" t="s">
        <v>4512</v>
      </c>
      <c r="H1381" s="13" t="s">
        <v>18</v>
      </c>
      <c r="I1381" s="12" t="s">
        <v>4514</v>
      </c>
      <c r="J1381" s="13" t="s">
        <v>3010</v>
      </c>
      <c r="K1381" s="13" t="s">
        <v>1659</v>
      </c>
      <c r="L1381" s="13" t="s">
        <v>6526</v>
      </c>
      <c r="M1381" s="12" t="s">
        <v>981</v>
      </c>
      <c r="N1381" s="14" t="s">
        <v>6658</v>
      </c>
      <c r="O1381" s="7"/>
    </row>
    <row r="1382" spans="1:15" x14ac:dyDescent="0.3">
      <c r="A1382" s="12" t="s">
        <v>4471</v>
      </c>
      <c r="B1382" s="13" t="s">
        <v>4516</v>
      </c>
      <c r="C1382" s="13" t="s">
        <v>2628</v>
      </c>
      <c r="D1382" s="13" t="s">
        <v>304</v>
      </c>
      <c r="E1382" s="13" t="s">
        <v>826</v>
      </c>
      <c r="F1382" s="13" t="s">
        <v>979</v>
      </c>
      <c r="G1382" s="13" t="s">
        <v>4515</v>
      </c>
      <c r="H1382" s="13" t="s">
        <v>18</v>
      </c>
      <c r="I1382" s="12" t="s">
        <v>4517</v>
      </c>
      <c r="J1382" s="13" t="s">
        <v>2488</v>
      </c>
      <c r="K1382" s="13" t="s">
        <v>1659</v>
      </c>
      <c r="L1382" s="13" t="s">
        <v>6526</v>
      </c>
      <c r="M1382" s="12" t="s">
        <v>981</v>
      </c>
      <c r="N1382" s="14" t="s">
        <v>6658</v>
      </c>
      <c r="O1382" s="7"/>
    </row>
    <row r="1383" spans="1:15" x14ac:dyDescent="0.3">
      <c r="A1383" s="12" t="s">
        <v>4471</v>
      </c>
      <c r="B1383" s="13" t="s">
        <v>4472</v>
      </c>
      <c r="C1383" s="13" t="s">
        <v>2506</v>
      </c>
      <c r="D1383" s="13" t="s">
        <v>94</v>
      </c>
      <c r="E1383" s="13" t="s">
        <v>1343</v>
      </c>
      <c r="F1383" s="13" t="s">
        <v>964</v>
      </c>
      <c r="G1383" s="13" t="s">
        <v>4470</v>
      </c>
      <c r="H1383" s="13" t="s">
        <v>18</v>
      </c>
      <c r="I1383" s="12" t="s">
        <v>4469</v>
      </c>
      <c r="J1383" s="13" t="s">
        <v>824</v>
      </c>
      <c r="K1383" s="13" t="s">
        <v>1659</v>
      </c>
      <c r="L1383" s="13" t="s">
        <v>6526</v>
      </c>
      <c r="M1383" s="12" t="s">
        <v>984</v>
      </c>
      <c r="N1383" s="14" t="s">
        <v>6658</v>
      </c>
      <c r="O1383" s="7"/>
    </row>
    <row r="1384" spans="1:15" x14ac:dyDescent="0.3">
      <c r="A1384" s="12" t="s">
        <v>4471</v>
      </c>
      <c r="B1384" s="13" t="s">
        <v>4524</v>
      </c>
      <c r="C1384" s="13" t="s">
        <v>6527</v>
      </c>
      <c r="D1384" s="13" t="s">
        <v>94</v>
      </c>
      <c r="E1384" s="13" t="s">
        <v>2633</v>
      </c>
      <c r="F1384" s="13" t="s">
        <v>979</v>
      </c>
      <c r="G1384" s="13" t="s">
        <v>4523</v>
      </c>
      <c r="H1384" s="13" t="s">
        <v>18</v>
      </c>
      <c r="I1384" s="12" t="s">
        <v>4517</v>
      </c>
      <c r="J1384" s="13" t="s">
        <v>824</v>
      </c>
      <c r="K1384" s="13" t="s">
        <v>1659</v>
      </c>
      <c r="L1384" s="13" t="s">
        <v>6526</v>
      </c>
      <c r="M1384" s="12" t="s">
        <v>981</v>
      </c>
      <c r="N1384" s="14" t="s">
        <v>6658</v>
      </c>
      <c r="O1384" s="7"/>
    </row>
    <row r="1385" spans="1:15" x14ac:dyDescent="0.3">
      <c r="A1385" s="12" t="s">
        <v>4487</v>
      </c>
      <c r="B1385" s="13" t="s">
        <v>4488</v>
      </c>
      <c r="C1385" s="13" t="s">
        <v>6527</v>
      </c>
      <c r="D1385" s="13" t="s">
        <v>94</v>
      </c>
      <c r="E1385" s="13" t="s">
        <v>1343</v>
      </c>
      <c r="F1385" s="13" t="s">
        <v>968</v>
      </c>
      <c r="G1385" s="13" t="s">
        <v>4486</v>
      </c>
      <c r="H1385" s="13" t="s">
        <v>18</v>
      </c>
      <c r="I1385" s="12" t="s">
        <v>4489</v>
      </c>
      <c r="J1385" s="13" t="s">
        <v>3010</v>
      </c>
      <c r="K1385" s="13" t="s">
        <v>1659</v>
      </c>
      <c r="L1385" s="13" t="s">
        <v>6526</v>
      </c>
      <c r="M1385" s="12" t="s">
        <v>246</v>
      </c>
      <c r="N1385" s="14" t="s">
        <v>6658</v>
      </c>
      <c r="O1385" s="7"/>
    </row>
    <row r="1386" spans="1:15" x14ac:dyDescent="0.3">
      <c r="A1386" s="12" t="s">
        <v>4497</v>
      </c>
      <c r="B1386" s="13" t="s">
        <v>4498</v>
      </c>
      <c r="C1386" s="13" t="s">
        <v>2628</v>
      </c>
      <c r="D1386" s="13" t="s">
        <v>94</v>
      </c>
      <c r="E1386" s="13" t="s">
        <v>1343</v>
      </c>
      <c r="F1386" s="13" t="s">
        <v>968</v>
      </c>
      <c r="G1386" s="13" t="s">
        <v>4496</v>
      </c>
      <c r="H1386" s="13" t="s">
        <v>18</v>
      </c>
      <c r="I1386" s="12" t="s">
        <v>4499</v>
      </c>
      <c r="J1386" s="13" t="s">
        <v>3068</v>
      </c>
      <c r="K1386" s="13" t="s">
        <v>1659</v>
      </c>
      <c r="L1386" s="13" t="s">
        <v>6526</v>
      </c>
      <c r="M1386" s="12" t="s">
        <v>246</v>
      </c>
      <c r="N1386" s="14" t="s">
        <v>6658</v>
      </c>
      <c r="O1386" s="7"/>
    </row>
    <row r="1387" spans="1:15" x14ac:dyDescent="0.3">
      <c r="A1387" s="12" t="s">
        <v>4480</v>
      </c>
      <c r="B1387" s="13" t="s">
        <v>4481</v>
      </c>
      <c r="C1387" s="13" t="s">
        <v>17</v>
      </c>
      <c r="D1387" s="13" t="s">
        <v>94</v>
      </c>
      <c r="E1387" s="13" t="s">
        <v>1343</v>
      </c>
      <c r="F1387" s="13" t="s">
        <v>964</v>
      </c>
      <c r="G1387" s="13" t="s">
        <v>4479</v>
      </c>
      <c r="H1387" s="13" t="s">
        <v>18</v>
      </c>
      <c r="I1387" s="12" t="s">
        <v>4469</v>
      </c>
      <c r="J1387" s="13" t="s">
        <v>4161</v>
      </c>
      <c r="K1387" s="13" t="s">
        <v>1659</v>
      </c>
      <c r="L1387" s="13" t="s">
        <v>6526</v>
      </c>
      <c r="M1387" s="12" t="s">
        <v>984</v>
      </c>
      <c r="N1387" s="14" t="s">
        <v>6658</v>
      </c>
      <c r="O1387" s="8" t="s">
        <v>6631</v>
      </c>
    </row>
    <row r="1388" spans="1:15" x14ac:dyDescent="0.3">
      <c r="A1388" s="12" t="s">
        <v>4501</v>
      </c>
      <c r="B1388" s="13" t="s">
        <v>4502</v>
      </c>
      <c r="C1388" s="13" t="s">
        <v>6527</v>
      </c>
      <c r="D1388" s="13" t="s">
        <v>293</v>
      </c>
      <c r="E1388" s="13" t="s">
        <v>826</v>
      </c>
      <c r="F1388" s="13" t="s">
        <v>971</v>
      </c>
      <c r="G1388" s="13" t="s">
        <v>4500</v>
      </c>
      <c r="H1388" s="13" t="s">
        <v>18</v>
      </c>
      <c r="I1388" s="12" t="s">
        <v>4504</v>
      </c>
      <c r="J1388" s="13" t="s">
        <v>4503</v>
      </c>
      <c r="K1388" s="13" t="s">
        <v>1659</v>
      </c>
      <c r="L1388" s="13" t="s">
        <v>6526</v>
      </c>
      <c r="M1388" s="12" t="s">
        <v>974</v>
      </c>
      <c r="N1388" s="14" t="s">
        <v>6658</v>
      </c>
      <c r="O1388" s="7"/>
    </row>
    <row r="1389" spans="1:15" x14ac:dyDescent="0.3">
      <c r="A1389" s="12" t="s">
        <v>4501</v>
      </c>
      <c r="B1389" s="13" t="s">
        <v>4510</v>
      </c>
      <c r="C1389" s="13" t="s">
        <v>6527</v>
      </c>
      <c r="D1389" s="13" t="s">
        <v>304</v>
      </c>
      <c r="E1389" s="13" t="s">
        <v>826</v>
      </c>
      <c r="F1389" s="13" t="s">
        <v>975</v>
      </c>
      <c r="G1389" s="13" t="s">
        <v>4509</v>
      </c>
      <c r="H1389" s="13" t="s">
        <v>18</v>
      </c>
      <c r="I1389" s="12" t="s">
        <v>4511</v>
      </c>
      <c r="J1389" s="13" t="s">
        <v>2488</v>
      </c>
      <c r="K1389" s="13" t="s">
        <v>1659</v>
      </c>
      <c r="L1389" s="13" t="s">
        <v>6526</v>
      </c>
      <c r="M1389" s="12" t="s">
        <v>978</v>
      </c>
      <c r="N1389" s="14" t="s">
        <v>6658</v>
      </c>
      <c r="O1389" s="7"/>
    </row>
    <row r="1390" spans="1:15" x14ac:dyDescent="0.3">
      <c r="A1390" s="12" t="s">
        <v>4474</v>
      </c>
      <c r="B1390" s="13" t="s">
        <v>4475</v>
      </c>
      <c r="C1390" s="13" t="s">
        <v>2506</v>
      </c>
      <c r="D1390" s="13" t="s">
        <v>94</v>
      </c>
      <c r="E1390" s="13" t="s">
        <v>1343</v>
      </c>
      <c r="F1390" s="13" t="s">
        <v>964</v>
      </c>
      <c r="G1390" s="13" t="s">
        <v>4473</v>
      </c>
      <c r="H1390" s="13" t="s">
        <v>18</v>
      </c>
      <c r="I1390" s="12" t="s">
        <v>4469</v>
      </c>
      <c r="J1390" s="13" t="s">
        <v>3010</v>
      </c>
      <c r="K1390" s="13" t="s">
        <v>1659</v>
      </c>
      <c r="L1390" s="13" t="s">
        <v>6526</v>
      </c>
      <c r="M1390" s="12" t="s">
        <v>984</v>
      </c>
      <c r="N1390" s="14" t="s">
        <v>6658</v>
      </c>
      <c r="O1390" s="7"/>
    </row>
    <row r="1391" spans="1:15" x14ac:dyDescent="0.3">
      <c r="A1391" s="12" t="s">
        <v>4474</v>
      </c>
      <c r="B1391" s="13" t="s">
        <v>4526</v>
      </c>
      <c r="C1391" s="13" t="s">
        <v>6527</v>
      </c>
      <c r="D1391" s="13" t="s">
        <v>304</v>
      </c>
      <c r="E1391" s="13" t="s">
        <v>826</v>
      </c>
      <c r="F1391" s="13" t="s">
        <v>979</v>
      </c>
      <c r="G1391" s="13" t="s">
        <v>4525</v>
      </c>
      <c r="H1391" s="13" t="s">
        <v>18</v>
      </c>
      <c r="I1391" s="12" t="s">
        <v>4527</v>
      </c>
      <c r="J1391" s="13" t="s">
        <v>3010</v>
      </c>
      <c r="K1391" s="13" t="s">
        <v>1659</v>
      </c>
      <c r="L1391" s="13" t="s">
        <v>6526</v>
      </c>
      <c r="M1391" s="12" t="s">
        <v>981</v>
      </c>
      <c r="N1391" s="14" t="s">
        <v>6658</v>
      </c>
      <c r="O1391" s="7"/>
    </row>
    <row r="1392" spans="1:15" x14ac:dyDescent="0.3">
      <c r="A1392" s="12" t="s">
        <v>4477</v>
      </c>
      <c r="B1392" s="13" t="s">
        <v>4519</v>
      </c>
      <c r="C1392" s="13" t="s">
        <v>2628</v>
      </c>
      <c r="D1392" s="13" t="s">
        <v>304</v>
      </c>
      <c r="E1392" s="13" t="s">
        <v>826</v>
      </c>
      <c r="F1392" s="13" t="s">
        <v>979</v>
      </c>
      <c r="G1392" s="13" t="s">
        <v>4518</v>
      </c>
      <c r="H1392" s="13" t="s">
        <v>18</v>
      </c>
      <c r="I1392" s="12" t="s">
        <v>4517</v>
      </c>
      <c r="J1392" s="13" t="s">
        <v>2488</v>
      </c>
      <c r="K1392" s="13" t="s">
        <v>1659</v>
      </c>
      <c r="L1392" s="13" t="s">
        <v>6526</v>
      </c>
      <c r="M1392" s="12" t="s">
        <v>981</v>
      </c>
      <c r="N1392" s="14" t="s">
        <v>6658</v>
      </c>
      <c r="O1392" s="7"/>
    </row>
    <row r="1393" spans="1:15" x14ac:dyDescent="0.3">
      <c r="A1393" s="12" t="s">
        <v>4477</v>
      </c>
      <c r="B1393" s="13" t="s">
        <v>4491</v>
      </c>
      <c r="C1393" s="13" t="s">
        <v>2506</v>
      </c>
      <c r="D1393" s="13" t="s">
        <v>94</v>
      </c>
      <c r="E1393" s="13" t="s">
        <v>1343</v>
      </c>
      <c r="F1393" s="13" t="s">
        <v>968</v>
      </c>
      <c r="G1393" s="13" t="s">
        <v>4490</v>
      </c>
      <c r="H1393" s="13" t="s">
        <v>18</v>
      </c>
      <c r="I1393" s="12" t="s">
        <v>4489</v>
      </c>
      <c r="J1393" s="13" t="s">
        <v>2488</v>
      </c>
      <c r="K1393" s="13" t="s">
        <v>1659</v>
      </c>
      <c r="L1393" s="13" t="s">
        <v>6526</v>
      </c>
      <c r="M1393" s="12" t="s">
        <v>246</v>
      </c>
      <c r="N1393" s="14" t="s">
        <v>6658</v>
      </c>
      <c r="O1393" s="7"/>
    </row>
    <row r="1394" spans="1:15" x14ac:dyDescent="0.3">
      <c r="A1394" s="12" t="s">
        <v>4477</v>
      </c>
      <c r="B1394" s="13" t="s">
        <v>4478</v>
      </c>
      <c r="C1394" s="13" t="s">
        <v>2506</v>
      </c>
      <c r="D1394" s="13" t="s">
        <v>94</v>
      </c>
      <c r="E1394" s="13" t="s">
        <v>1343</v>
      </c>
      <c r="F1394" s="13" t="s">
        <v>964</v>
      </c>
      <c r="G1394" s="13" t="s">
        <v>4476</v>
      </c>
      <c r="H1394" s="13" t="s">
        <v>18</v>
      </c>
      <c r="I1394" s="12" t="s">
        <v>4469</v>
      </c>
      <c r="J1394" s="13" t="s">
        <v>2488</v>
      </c>
      <c r="K1394" s="13" t="s">
        <v>1659</v>
      </c>
      <c r="L1394" s="13" t="s">
        <v>6526</v>
      </c>
      <c r="M1394" s="12" t="s">
        <v>984</v>
      </c>
      <c r="N1394" s="14" t="s">
        <v>6658</v>
      </c>
      <c r="O1394" s="7"/>
    </row>
    <row r="1395" spans="1:15" x14ac:dyDescent="0.3">
      <c r="A1395" s="12" t="s">
        <v>4493</v>
      </c>
      <c r="B1395" s="13" t="s">
        <v>4494</v>
      </c>
      <c r="C1395" s="13" t="s">
        <v>2506</v>
      </c>
      <c r="D1395" s="13" t="s">
        <v>94</v>
      </c>
      <c r="E1395" s="13" t="s">
        <v>1343</v>
      </c>
      <c r="F1395" s="13" t="s">
        <v>968</v>
      </c>
      <c r="G1395" s="13" t="s">
        <v>4492</v>
      </c>
      <c r="H1395" s="13" t="s">
        <v>18</v>
      </c>
      <c r="I1395" s="12" t="s">
        <v>4495</v>
      </c>
      <c r="J1395" s="13" t="s">
        <v>3010</v>
      </c>
      <c r="K1395" s="13" t="s">
        <v>1659</v>
      </c>
      <c r="L1395" s="13" t="s">
        <v>6526</v>
      </c>
      <c r="M1395" s="12" t="s">
        <v>246</v>
      </c>
      <c r="N1395" s="14" t="s">
        <v>6658</v>
      </c>
      <c r="O1395" s="7"/>
    </row>
    <row r="1396" spans="1:15" x14ac:dyDescent="0.3">
      <c r="A1396" s="12" t="s">
        <v>3989</v>
      </c>
      <c r="B1396" s="13" t="s">
        <v>3990</v>
      </c>
      <c r="C1396" s="13" t="s">
        <v>6527</v>
      </c>
      <c r="D1396" s="13" t="s">
        <v>293</v>
      </c>
      <c r="E1396" s="13" t="s">
        <v>826</v>
      </c>
      <c r="F1396" s="13" t="s">
        <v>603</v>
      </c>
      <c r="G1396" s="15" t="s">
        <v>3988</v>
      </c>
      <c r="H1396" s="13" t="s">
        <v>18</v>
      </c>
      <c r="I1396" s="12" t="s">
        <v>3992</v>
      </c>
      <c r="J1396" s="13" t="s">
        <v>3991</v>
      </c>
      <c r="K1396" s="13" t="s">
        <v>1659</v>
      </c>
      <c r="L1396" s="13" t="s">
        <v>316</v>
      </c>
      <c r="M1396" s="12" t="s">
        <v>606</v>
      </c>
      <c r="N1396" s="14" t="s">
        <v>6658</v>
      </c>
      <c r="O1396" s="7" t="s">
        <v>6633</v>
      </c>
    </row>
    <row r="1397" spans="1:15" x14ac:dyDescent="0.3">
      <c r="A1397" s="12" t="s">
        <v>3994</v>
      </c>
      <c r="B1397" s="13" t="s">
        <v>3995</v>
      </c>
      <c r="C1397" s="13" t="s">
        <v>6527</v>
      </c>
      <c r="D1397" s="13" t="s">
        <v>293</v>
      </c>
      <c r="E1397" s="13" t="s">
        <v>826</v>
      </c>
      <c r="F1397" s="13" t="s">
        <v>603</v>
      </c>
      <c r="G1397" s="15" t="s">
        <v>3993</v>
      </c>
      <c r="H1397" s="13" t="s">
        <v>18</v>
      </c>
      <c r="I1397" s="12" t="s">
        <v>3997</v>
      </c>
      <c r="J1397" s="13" t="s">
        <v>3996</v>
      </c>
      <c r="K1397" s="13" t="s">
        <v>1659</v>
      </c>
      <c r="L1397" s="13" t="s">
        <v>316</v>
      </c>
      <c r="M1397" s="12" t="s">
        <v>606</v>
      </c>
      <c r="N1397" s="14" t="s">
        <v>6658</v>
      </c>
      <c r="O1397" s="7" t="s">
        <v>6633</v>
      </c>
    </row>
    <row r="1398" spans="1:15" x14ac:dyDescent="0.3">
      <c r="A1398" s="12" t="s">
        <v>4506</v>
      </c>
      <c r="B1398" s="13" t="s">
        <v>4507</v>
      </c>
      <c r="C1398" s="13" t="s">
        <v>2506</v>
      </c>
      <c r="D1398" s="13" t="s">
        <v>293</v>
      </c>
      <c r="E1398" s="13" t="s">
        <v>826</v>
      </c>
      <c r="F1398" s="13" t="s">
        <v>971</v>
      </c>
      <c r="G1398" s="13" t="s">
        <v>4505</v>
      </c>
      <c r="H1398" s="13" t="s">
        <v>18</v>
      </c>
      <c r="I1398" s="12" t="s">
        <v>4508</v>
      </c>
      <c r="J1398" s="13" t="s">
        <v>4503</v>
      </c>
      <c r="K1398" s="13" t="s">
        <v>1659</v>
      </c>
      <c r="L1398" s="13" t="s">
        <v>6526</v>
      </c>
      <c r="M1398" s="12" t="s">
        <v>974</v>
      </c>
      <c r="N1398" s="14" t="s">
        <v>6658</v>
      </c>
      <c r="O1398" s="7"/>
    </row>
    <row r="1399" spans="1:15" x14ac:dyDescent="0.3">
      <c r="A1399" s="12" t="s">
        <v>4506</v>
      </c>
      <c r="B1399" s="13" t="s">
        <v>4521</v>
      </c>
      <c r="C1399" s="13" t="s">
        <v>6527</v>
      </c>
      <c r="D1399" s="13" t="s">
        <v>304</v>
      </c>
      <c r="E1399" s="13" t="s">
        <v>826</v>
      </c>
      <c r="F1399" s="13" t="s">
        <v>979</v>
      </c>
      <c r="G1399" s="13" t="s">
        <v>4520</v>
      </c>
      <c r="H1399" s="13" t="s">
        <v>18</v>
      </c>
      <c r="I1399" s="12" t="s">
        <v>4522</v>
      </c>
      <c r="J1399" s="13" t="s">
        <v>2488</v>
      </c>
      <c r="K1399" s="13" t="s">
        <v>1659</v>
      </c>
      <c r="L1399" s="13" t="s">
        <v>6526</v>
      </c>
      <c r="M1399" s="12" t="s">
        <v>981</v>
      </c>
      <c r="N1399" s="14" t="s">
        <v>6658</v>
      </c>
      <c r="O1399" s="7"/>
    </row>
  </sheetData>
  <autoFilter ref="A1:O1399" xr:uid="{00000000-0009-0000-0000-000002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888"/>
  <sheetViews>
    <sheetView tabSelected="1" zoomScale="80" zoomScaleNormal="80" workbookViewId="0">
      <pane ySplit="1032" topLeftCell="A883" activePane="bottomLeft"/>
      <selection sqref="A1:XFD1"/>
      <selection pane="bottomLeft" activeCell="E888" sqref="E888"/>
    </sheetView>
  </sheetViews>
  <sheetFormatPr defaultRowHeight="14.4" x14ac:dyDescent="0.3"/>
  <cols>
    <col min="1" max="1" width="11.33203125" customWidth="1"/>
    <col min="2" max="2" width="4.88671875" customWidth="1"/>
    <col min="3" max="3" width="12.109375" customWidth="1"/>
    <col min="4" max="4" width="8.33203125" customWidth="1"/>
    <col min="5" max="5" width="12" customWidth="1"/>
    <col min="6" max="6" width="78.109375" customWidth="1"/>
    <col min="7" max="7" width="15.44140625" customWidth="1"/>
    <col min="8" max="8" width="12.44140625" customWidth="1"/>
    <col min="9" max="9" width="8.33203125" customWidth="1"/>
    <col min="11" max="12" width="6.44140625" customWidth="1"/>
    <col min="13" max="13" width="8.33203125" customWidth="1"/>
    <col min="14" max="14" width="8.44140625" customWidth="1"/>
    <col min="15" max="15" width="10.6640625" customWidth="1"/>
    <col min="16" max="16" width="11.6640625" customWidth="1"/>
    <col min="17" max="17" width="10.6640625" customWidth="1"/>
    <col min="18" max="18" width="21.33203125" customWidth="1"/>
    <col min="19" max="19" width="38.6640625" customWidth="1"/>
    <col min="20" max="20" width="10" customWidth="1"/>
    <col min="23" max="23" width="8.5546875" customWidth="1"/>
    <col min="25" max="25" width="18.6640625" customWidth="1"/>
    <col min="26" max="26" width="17.88671875" customWidth="1"/>
    <col min="27" max="27" width="10.6640625" customWidth="1"/>
    <col min="30" max="30" width="7.88671875" customWidth="1"/>
    <col min="31" max="31" width="5.6640625" customWidth="1"/>
    <col min="32" max="32" width="5.5546875" customWidth="1"/>
    <col min="33" max="33" width="11" customWidth="1"/>
  </cols>
  <sheetData>
    <row r="1" spans="1:33" ht="52.8" x14ac:dyDescent="0.3">
      <c r="A1" s="279" t="s">
        <v>4</v>
      </c>
      <c r="B1" s="279" t="s">
        <v>6904</v>
      </c>
      <c r="C1" s="279" t="s">
        <v>354</v>
      </c>
      <c r="D1" s="280" t="s">
        <v>6905</v>
      </c>
      <c r="E1" s="279" t="s">
        <v>6906</v>
      </c>
      <c r="F1" s="280" t="s">
        <v>0</v>
      </c>
      <c r="G1" s="280" t="s">
        <v>1</v>
      </c>
      <c r="H1" s="280" t="s">
        <v>6907</v>
      </c>
      <c r="I1" s="280" t="s">
        <v>6</v>
      </c>
      <c r="J1" s="281" t="s">
        <v>6908</v>
      </c>
      <c r="K1" s="281" t="s">
        <v>6909</v>
      </c>
      <c r="L1" s="280" t="s">
        <v>6910</v>
      </c>
      <c r="M1" s="280" t="s">
        <v>6911</v>
      </c>
      <c r="N1" s="280" t="s">
        <v>5</v>
      </c>
      <c r="O1" s="280" t="s">
        <v>6912</v>
      </c>
      <c r="P1" s="280" t="s">
        <v>6913</v>
      </c>
      <c r="Q1" s="280" t="s">
        <v>6914</v>
      </c>
      <c r="R1" s="280" t="s">
        <v>3</v>
      </c>
      <c r="S1" s="280" t="s">
        <v>6915</v>
      </c>
      <c r="T1" s="280" t="s">
        <v>6916</v>
      </c>
      <c r="U1" s="280" t="s">
        <v>8</v>
      </c>
      <c r="V1" s="280" t="s">
        <v>9</v>
      </c>
      <c r="W1" s="280" t="s">
        <v>6917</v>
      </c>
      <c r="X1" s="280" t="s">
        <v>6918</v>
      </c>
      <c r="Y1" s="280" t="s">
        <v>6919</v>
      </c>
      <c r="Z1" s="280" t="s">
        <v>6920</v>
      </c>
      <c r="AA1" s="280" t="s">
        <v>6921</v>
      </c>
      <c r="AB1" s="282" t="s">
        <v>2</v>
      </c>
      <c r="AC1" s="280" t="s">
        <v>6922</v>
      </c>
      <c r="AD1" s="280" t="s">
        <v>6923</v>
      </c>
      <c r="AE1" s="280" t="s">
        <v>6924</v>
      </c>
      <c r="AF1" s="280" t="s">
        <v>6925</v>
      </c>
      <c r="AG1" s="282" t="s">
        <v>6926</v>
      </c>
    </row>
    <row r="2" spans="1:33" ht="86.4" x14ac:dyDescent="0.3">
      <c r="A2" s="284"/>
      <c r="B2" s="284" t="s">
        <v>7062</v>
      </c>
      <c r="C2" s="284" t="s">
        <v>18</v>
      </c>
      <c r="D2" s="284">
        <v>3</v>
      </c>
      <c r="E2" s="284" t="s">
        <v>10</v>
      </c>
      <c r="F2" s="284" t="s">
        <v>11</v>
      </c>
      <c r="G2" s="284" t="s">
        <v>12</v>
      </c>
      <c r="H2" s="284" t="s">
        <v>14</v>
      </c>
      <c r="I2" s="284" t="s">
        <v>6527</v>
      </c>
      <c r="J2" s="284" t="s">
        <v>6527</v>
      </c>
      <c r="K2" s="284" t="s">
        <v>6527</v>
      </c>
      <c r="L2" s="284" t="s">
        <v>6527</v>
      </c>
      <c r="M2" s="284" t="s">
        <v>6927</v>
      </c>
      <c r="N2" s="284" t="s">
        <v>6527</v>
      </c>
      <c r="O2" s="284" t="s">
        <v>6527</v>
      </c>
      <c r="P2" s="284"/>
      <c r="Q2" s="284"/>
      <c r="R2" s="284"/>
      <c r="S2" s="284" t="s">
        <v>7064</v>
      </c>
      <c r="T2" s="284"/>
      <c r="U2" s="284" t="s">
        <v>6527</v>
      </c>
      <c r="V2" s="284" t="s">
        <v>6527</v>
      </c>
      <c r="W2" s="284"/>
      <c r="X2" s="284"/>
      <c r="Y2" s="283">
        <v>43241.753969907404</v>
      </c>
      <c r="Z2" s="283">
        <v>43243.331909722219</v>
      </c>
      <c r="AA2" s="284"/>
      <c r="AB2" s="284" t="s">
        <v>13</v>
      </c>
      <c r="AC2" s="284">
        <v>12578</v>
      </c>
      <c r="AD2" s="284">
        <v>6000</v>
      </c>
      <c r="AE2" s="284" t="s">
        <v>7062</v>
      </c>
      <c r="AF2" s="284" t="s">
        <v>7063</v>
      </c>
      <c r="AG2" s="284" t="s">
        <v>15</v>
      </c>
    </row>
    <row r="3" spans="1:33" ht="28.8" x14ac:dyDescent="0.3">
      <c r="A3" s="284"/>
      <c r="B3" s="284" t="s">
        <v>7062</v>
      </c>
      <c r="C3" s="284" t="s">
        <v>24</v>
      </c>
      <c r="D3" s="284">
        <v>4</v>
      </c>
      <c r="E3" s="284" t="s">
        <v>19</v>
      </c>
      <c r="F3" s="284" t="s">
        <v>20</v>
      </c>
      <c r="G3" s="284" t="s">
        <v>21</v>
      </c>
      <c r="H3" s="284" t="s">
        <v>22</v>
      </c>
      <c r="I3" s="284" t="s">
        <v>6527</v>
      </c>
      <c r="J3" s="284" t="s">
        <v>6527</v>
      </c>
      <c r="K3" s="284" t="s">
        <v>6527</v>
      </c>
      <c r="L3" s="284" t="s">
        <v>6527</v>
      </c>
      <c r="M3" s="284" t="s">
        <v>6927</v>
      </c>
      <c r="N3" s="284" t="s">
        <v>6527</v>
      </c>
      <c r="O3" s="284" t="s">
        <v>6527</v>
      </c>
      <c r="P3" s="284" t="s">
        <v>25</v>
      </c>
      <c r="Q3" s="284"/>
      <c r="R3" s="284"/>
      <c r="S3" s="284"/>
      <c r="T3" s="284"/>
      <c r="U3" s="284" t="s">
        <v>6527</v>
      </c>
      <c r="V3" s="284" t="s">
        <v>6527</v>
      </c>
      <c r="W3" s="284"/>
      <c r="X3" s="284"/>
      <c r="Y3" s="283">
        <v>43241.753969907404</v>
      </c>
      <c r="Z3" s="283">
        <v>43260.647060185183</v>
      </c>
      <c r="AA3" s="284"/>
      <c r="AB3" s="284" t="s">
        <v>13</v>
      </c>
      <c r="AC3" s="284">
        <v>12578</v>
      </c>
      <c r="AD3" s="284">
        <v>6010</v>
      </c>
      <c r="AE3" s="284" t="s">
        <v>7062</v>
      </c>
      <c r="AF3" s="284" t="s">
        <v>7063</v>
      </c>
      <c r="AG3" s="284" t="s">
        <v>15</v>
      </c>
    </row>
    <row r="4" spans="1:33" ht="409.6" x14ac:dyDescent="0.3">
      <c r="A4" s="284"/>
      <c r="B4" s="284" t="s">
        <v>7062</v>
      </c>
      <c r="C4" s="284" t="s">
        <v>31</v>
      </c>
      <c r="D4" s="284" t="s">
        <v>30</v>
      </c>
      <c r="E4" s="284" t="s">
        <v>26</v>
      </c>
      <c r="F4" s="284" t="s">
        <v>27</v>
      </c>
      <c r="G4" s="284" t="s">
        <v>28</v>
      </c>
      <c r="H4" s="284" t="s">
        <v>22</v>
      </c>
      <c r="I4" s="284" t="s">
        <v>6527</v>
      </c>
      <c r="J4" s="284" t="s">
        <v>6527</v>
      </c>
      <c r="K4" s="284" t="s">
        <v>6527</v>
      </c>
      <c r="L4" s="284" t="s">
        <v>6527</v>
      </c>
      <c r="M4" s="284" t="s">
        <v>6927</v>
      </c>
      <c r="N4" s="284" t="s">
        <v>6527</v>
      </c>
      <c r="O4" s="284" t="s">
        <v>6527</v>
      </c>
      <c r="P4" s="284"/>
      <c r="Q4" s="284"/>
      <c r="R4" s="284"/>
      <c r="S4" s="285" t="s">
        <v>7065</v>
      </c>
      <c r="T4" s="284"/>
      <c r="U4" s="284" t="s">
        <v>6527</v>
      </c>
      <c r="V4" s="284" t="s">
        <v>6527</v>
      </c>
      <c r="W4" s="284"/>
      <c r="X4" s="284"/>
      <c r="Y4" s="283">
        <v>43241.753969907404</v>
      </c>
      <c r="Z4" s="283">
        <v>43261.528831018521</v>
      </c>
      <c r="AA4" s="284"/>
      <c r="AB4" s="284" t="s">
        <v>13</v>
      </c>
      <c r="AC4" s="284">
        <v>12578</v>
      </c>
      <c r="AD4" s="284">
        <v>6020</v>
      </c>
      <c r="AE4" s="284" t="s">
        <v>7062</v>
      </c>
      <c r="AF4" s="284" t="s">
        <v>7063</v>
      </c>
      <c r="AG4" s="284"/>
    </row>
    <row r="5" spans="1:33" ht="28.8" x14ac:dyDescent="0.3">
      <c r="A5" s="284"/>
      <c r="B5" s="284" t="s">
        <v>7062</v>
      </c>
      <c r="C5" s="284" t="s">
        <v>31</v>
      </c>
      <c r="D5" s="284" t="s">
        <v>30</v>
      </c>
      <c r="E5" s="284" t="s">
        <v>32</v>
      </c>
      <c r="F5" s="284" t="s">
        <v>33</v>
      </c>
      <c r="G5" s="284" t="s">
        <v>21</v>
      </c>
      <c r="H5" s="284" t="s">
        <v>34</v>
      </c>
      <c r="I5" s="284" t="s">
        <v>6527</v>
      </c>
      <c r="J5" s="284" t="s">
        <v>6527</v>
      </c>
      <c r="K5" s="284" t="s">
        <v>6527</v>
      </c>
      <c r="L5" s="284" t="s">
        <v>6527</v>
      </c>
      <c r="M5" s="284" t="s">
        <v>6927</v>
      </c>
      <c r="N5" s="284" t="s">
        <v>6527</v>
      </c>
      <c r="O5" s="284" t="s">
        <v>6527</v>
      </c>
      <c r="P5" s="284"/>
      <c r="Q5" s="284"/>
      <c r="R5" s="284"/>
      <c r="S5" s="284"/>
      <c r="T5" s="284"/>
      <c r="U5" s="284" t="s">
        <v>6527</v>
      </c>
      <c r="V5" s="284" t="s">
        <v>6527</v>
      </c>
      <c r="W5" s="284"/>
      <c r="X5" s="284"/>
      <c r="Y5" s="283">
        <v>43241.753969907404</v>
      </c>
      <c r="Z5" s="283">
        <v>43259.458020833335</v>
      </c>
      <c r="AA5" s="284"/>
      <c r="AB5" s="284" t="s">
        <v>13</v>
      </c>
      <c r="AC5" s="284">
        <v>12578</v>
      </c>
      <c r="AD5" s="284">
        <v>6030</v>
      </c>
      <c r="AE5" s="284" t="s">
        <v>7062</v>
      </c>
      <c r="AF5" s="284" t="s">
        <v>7063</v>
      </c>
      <c r="AG5" s="284" t="s">
        <v>35</v>
      </c>
    </row>
    <row r="6" spans="1:33" ht="216" x14ac:dyDescent="0.3">
      <c r="A6" s="284"/>
      <c r="B6" s="284" t="s">
        <v>7062</v>
      </c>
      <c r="C6" s="284" t="s">
        <v>31</v>
      </c>
      <c r="D6" s="284" t="s">
        <v>40</v>
      </c>
      <c r="E6" s="284" t="s">
        <v>36</v>
      </c>
      <c r="F6" s="284" t="s">
        <v>37</v>
      </c>
      <c r="G6" s="284" t="s">
        <v>38</v>
      </c>
      <c r="H6" s="284" t="s">
        <v>22</v>
      </c>
      <c r="I6" s="284" t="s">
        <v>6527</v>
      </c>
      <c r="J6" s="284" t="s">
        <v>6527</v>
      </c>
      <c r="K6" s="284" t="s">
        <v>6527</v>
      </c>
      <c r="L6" s="284" t="s">
        <v>6527</v>
      </c>
      <c r="M6" s="284" t="s">
        <v>6927</v>
      </c>
      <c r="N6" s="284" t="s">
        <v>6527</v>
      </c>
      <c r="O6" s="284" t="s">
        <v>6527</v>
      </c>
      <c r="P6" s="284"/>
      <c r="Q6" s="284"/>
      <c r="R6" s="284"/>
      <c r="S6" s="285" t="s">
        <v>7066</v>
      </c>
      <c r="T6" s="284"/>
      <c r="U6" s="284" t="s">
        <v>6527</v>
      </c>
      <c r="V6" s="284" t="s">
        <v>6527</v>
      </c>
      <c r="W6" s="284"/>
      <c r="X6" s="284"/>
      <c r="Y6" s="283">
        <v>43241.753969907404</v>
      </c>
      <c r="Z6" s="283">
        <v>43263.027025462965</v>
      </c>
      <c r="AA6" s="284"/>
      <c r="AB6" s="284" t="s">
        <v>13</v>
      </c>
      <c r="AC6" s="284">
        <v>12578</v>
      </c>
      <c r="AD6" s="284">
        <v>6040</v>
      </c>
      <c r="AE6" s="284" t="s">
        <v>7062</v>
      </c>
      <c r="AF6" s="284" t="s">
        <v>7063</v>
      </c>
      <c r="AG6" s="284"/>
    </row>
    <row r="7" spans="1:33" ht="28.8" x14ac:dyDescent="0.3">
      <c r="A7" s="284"/>
      <c r="B7" s="284" t="s">
        <v>7062</v>
      </c>
      <c r="C7" s="284" t="s">
        <v>31</v>
      </c>
      <c r="D7" s="284" t="s">
        <v>40</v>
      </c>
      <c r="E7" s="284" t="s">
        <v>41</v>
      </c>
      <c r="F7" s="284" t="s">
        <v>42</v>
      </c>
      <c r="G7" s="284" t="s">
        <v>21</v>
      </c>
      <c r="H7" s="284" t="s">
        <v>34</v>
      </c>
      <c r="I7" s="284" t="s">
        <v>6527</v>
      </c>
      <c r="J7" s="284" t="s">
        <v>6527</v>
      </c>
      <c r="K7" s="284" t="s">
        <v>6527</v>
      </c>
      <c r="L7" s="284" t="s">
        <v>6527</v>
      </c>
      <c r="M7" s="284" t="s">
        <v>6927</v>
      </c>
      <c r="N7" s="284" t="s">
        <v>6527</v>
      </c>
      <c r="O7" s="284" t="s">
        <v>6527</v>
      </c>
      <c r="P7" s="284"/>
      <c r="Q7" s="284"/>
      <c r="R7" s="284"/>
      <c r="S7" s="284"/>
      <c r="T7" s="284"/>
      <c r="U7" s="284" t="s">
        <v>6527</v>
      </c>
      <c r="V7" s="284" t="s">
        <v>6527</v>
      </c>
      <c r="W7" s="284"/>
      <c r="X7" s="284"/>
      <c r="Y7" s="283">
        <v>43241.753969907404</v>
      </c>
      <c r="Z7" s="283">
        <v>43259.458020833335</v>
      </c>
      <c r="AA7" s="284"/>
      <c r="AB7" s="284" t="s">
        <v>13</v>
      </c>
      <c r="AC7" s="284">
        <v>12578</v>
      </c>
      <c r="AD7" s="284">
        <v>6050</v>
      </c>
      <c r="AE7" s="284" t="s">
        <v>7062</v>
      </c>
      <c r="AF7" s="284" t="s">
        <v>7063</v>
      </c>
      <c r="AG7" s="284" t="s">
        <v>35</v>
      </c>
    </row>
    <row r="8" spans="1:33" ht="28.8" x14ac:dyDescent="0.3">
      <c r="A8" s="284"/>
      <c r="B8" s="284" t="s">
        <v>7062</v>
      </c>
      <c r="C8" s="284" t="s">
        <v>31</v>
      </c>
      <c r="D8" s="284" t="s">
        <v>46</v>
      </c>
      <c r="E8" s="284" t="s">
        <v>43</v>
      </c>
      <c r="F8" s="284" t="s">
        <v>44</v>
      </c>
      <c r="G8" s="284" t="s">
        <v>45</v>
      </c>
      <c r="H8" s="284" t="s">
        <v>22</v>
      </c>
      <c r="I8" s="284" t="s">
        <v>6527</v>
      </c>
      <c r="J8" s="284" t="s">
        <v>6527</v>
      </c>
      <c r="K8" s="284" t="s">
        <v>6527</v>
      </c>
      <c r="L8" s="284" t="s">
        <v>6527</v>
      </c>
      <c r="M8" s="284" t="s">
        <v>6927</v>
      </c>
      <c r="N8" s="284" t="s">
        <v>6527</v>
      </c>
      <c r="O8" s="284" t="s">
        <v>6527</v>
      </c>
      <c r="P8" s="284"/>
      <c r="Q8" s="284"/>
      <c r="R8" s="284"/>
      <c r="S8" s="284" t="s">
        <v>6928</v>
      </c>
      <c r="T8" s="284"/>
      <c r="U8" s="284" t="s">
        <v>6527</v>
      </c>
      <c r="V8" s="284" t="s">
        <v>6527</v>
      </c>
      <c r="W8" s="284"/>
      <c r="X8" s="284"/>
      <c r="Y8" s="283">
        <v>43241.753969907404</v>
      </c>
      <c r="Z8" s="283">
        <v>43259.759768518517</v>
      </c>
      <c r="AA8" s="284"/>
      <c r="AB8" s="284" t="s">
        <v>13</v>
      </c>
      <c r="AC8" s="284">
        <v>12578</v>
      </c>
      <c r="AD8" s="284">
        <v>6060</v>
      </c>
      <c r="AE8" s="284" t="s">
        <v>7062</v>
      </c>
      <c r="AF8" s="284" t="s">
        <v>7063</v>
      </c>
      <c r="AG8" s="284"/>
    </row>
    <row r="9" spans="1:33" ht="28.8" x14ac:dyDescent="0.3">
      <c r="A9" s="284"/>
      <c r="B9" s="284" t="s">
        <v>7062</v>
      </c>
      <c r="C9" s="284" t="s">
        <v>24</v>
      </c>
      <c r="D9" s="284" t="s">
        <v>46</v>
      </c>
      <c r="E9" s="284" t="s">
        <v>47</v>
      </c>
      <c r="F9" s="284" t="s">
        <v>48</v>
      </c>
      <c r="G9" s="284" t="s">
        <v>21</v>
      </c>
      <c r="H9" s="284" t="s">
        <v>34</v>
      </c>
      <c r="I9" s="284" t="s">
        <v>6527</v>
      </c>
      <c r="J9" s="284" t="s">
        <v>6527</v>
      </c>
      <c r="K9" s="284" t="s">
        <v>6527</v>
      </c>
      <c r="L9" s="284" t="s">
        <v>6527</v>
      </c>
      <c r="M9" s="284" t="s">
        <v>6927</v>
      </c>
      <c r="N9" s="284" t="s">
        <v>6527</v>
      </c>
      <c r="O9" s="284" t="s">
        <v>6527</v>
      </c>
      <c r="P9" s="284" t="s">
        <v>49</v>
      </c>
      <c r="Q9" s="284"/>
      <c r="R9" s="284"/>
      <c r="S9" s="284"/>
      <c r="T9" s="284"/>
      <c r="U9" s="284" t="s">
        <v>6527</v>
      </c>
      <c r="V9" s="284" t="s">
        <v>6527</v>
      </c>
      <c r="W9" s="284"/>
      <c r="X9" s="284"/>
      <c r="Y9" s="283">
        <v>43241.753969907404</v>
      </c>
      <c r="Z9" s="283">
        <v>43261.818645833337</v>
      </c>
      <c r="AA9" s="284"/>
      <c r="AB9" s="284" t="s">
        <v>13</v>
      </c>
      <c r="AC9" s="284">
        <v>12578</v>
      </c>
      <c r="AD9" s="284">
        <v>6070</v>
      </c>
      <c r="AE9" s="284" t="s">
        <v>7062</v>
      </c>
      <c r="AF9" s="284" t="s">
        <v>7063</v>
      </c>
      <c r="AG9" s="284" t="s">
        <v>35</v>
      </c>
    </row>
    <row r="10" spans="1:33" ht="409.6" x14ac:dyDescent="0.3">
      <c r="A10" s="284"/>
      <c r="B10" s="284" t="s">
        <v>7062</v>
      </c>
      <c r="C10" s="284" t="s">
        <v>31</v>
      </c>
      <c r="D10" s="284" t="s">
        <v>54</v>
      </c>
      <c r="E10" s="284" t="s">
        <v>50</v>
      </c>
      <c r="F10" s="284" t="s">
        <v>51</v>
      </c>
      <c r="G10" s="284" t="s">
        <v>52</v>
      </c>
      <c r="H10" s="284" t="s">
        <v>22</v>
      </c>
      <c r="I10" s="284" t="s">
        <v>6527</v>
      </c>
      <c r="J10" s="284" t="s">
        <v>6527</v>
      </c>
      <c r="K10" s="284" t="s">
        <v>6527</v>
      </c>
      <c r="L10" s="284" t="s">
        <v>6527</v>
      </c>
      <c r="M10" s="284" t="s">
        <v>6927</v>
      </c>
      <c r="N10" s="284" t="s">
        <v>6527</v>
      </c>
      <c r="O10" s="284" t="s">
        <v>6527</v>
      </c>
      <c r="P10" s="284"/>
      <c r="Q10" s="284"/>
      <c r="R10" s="284"/>
      <c r="S10" s="285" t="s">
        <v>7067</v>
      </c>
      <c r="T10" s="284"/>
      <c r="U10" s="284" t="s">
        <v>6527</v>
      </c>
      <c r="V10" s="284" t="s">
        <v>6527</v>
      </c>
      <c r="W10" s="284"/>
      <c r="X10" s="284"/>
      <c r="Y10" s="283">
        <v>43241.753969907404</v>
      </c>
      <c r="Z10" s="283">
        <v>43262.661192129628</v>
      </c>
      <c r="AA10" s="284"/>
      <c r="AB10" s="284" t="s">
        <v>13</v>
      </c>
      <c r="AC10" s="284">
        <v>12578</v>
      </c>
      <c r="AD10" s="284">
        <v>6080</v>
      </c>
      <c r="AE10" s="284" t="s">
        <v>7062</v>
      </c>
      <c r="AF10" s="284" t="s">
        <v>7063</v>
      </c>
      <c r="AG10" s="284"/>
    </row>
    <row r="11" spans="1:33" ht="28.8" x14ac:dyDescent="0.3">
      <c r="A11" s="284"/>
      <c r="B11" s="284" t="s">
        <v>7062</v>
      </c>
      <c r="C11" s="284" t="s">
        <v>31</v>
      </c>
      <c r="D11" s="284" t="s">
        <v>54</v>
      </c>
      <c r="E11" s="284" t="s">
        <v>55</v>
      </c>
      <c r="F11" s="284" t="s">
        <v>56</v>
      </c>
      <c r="G11" s="284" t="s">
        <v>21</v>
      </c>
      <c r="H11" s="284" t="s">
        <v>34</v>
      </c>
      <c r="I11" s="284" t="s">
        <v>6527</v>
      </c>
      <c r="J11" s="284" t="s">
        <v>6527</v>
      </c>
      <c r="K11" s="284" t="s">
        <v>6527</v>
      </c>
      <c r="L11" s="284" t="s">
        <v>6527</v>
      </c>
      <c r="M11" s="284" t="s">
        <v>6927</v>
      </c>
      <c r="N11" s="284" t="s">
        <v>6527</v>
      </c>
      <c r="O11" s="284" t="s">
        <v>6527</v>
      </c>
      <c r="P11" s="284"/>
      <c r="Q11" s="284"/>
      <c r="R11" s="284"/>
      <c r="S11" s="284"/>
      <c r="T11" s="284"/>
      <c r="U11" s="284" t="s">
        <v>6527</v>
      </c>
      <c r="V11" s="284" t="s">
        <v>6527</v>
      </c>
      <c r="W11" s="284"/>
      <c r="X11" s="284"/>
      <c r="Y11" s="283">
        <v>43241.753969907404</v>
      </c>
      <c r="Z11" s="283">
        <v>43258.712048611109</v>
      </c>
      <c r="AA11" s="284"/>
      <c r="AB11" s="284" t="s">
        <v>13</v>
      </c>
      <c r="AC11" s="284">
        <v>12578</v>
      </c>
      <c r="AD11" s="284">
        <v>6090</v>
      </c>
      <c r="AE11" s="284" t="s">
        <v>7062</v>
      </c>
      <c r="AF11" s="284" t="s">
        <v>7063</v>
      </c>
      <c r="AG11" s="284" t="s">
        <v>35</v>
      </c>
    </row>
    <row r="12" spans="1:33" ht="115.2" x14ac:dyDescent="0.3">
      <c r="A12" s="284"/>
      <c r="B12" s="284" t="s">
        <v>7062</v>
      </c>
      <c r="C12" s="284" t="s">
        <v>31</v>
      </c>
      <c r="D12" s="284" t="s">
        <v>60</v>
      </c>
      <c r="E12" s="284" t="s">
        <v>57</v>
      </c>
      <c r="F12" s="284" t="s">
        <v>58</v>
      </c>
      <c r="G12" s="284" t="s">
        <v>59</v>
      </c>
      <c r="H12" s="284" t="s">
        <v>22</v>
      </c>
      <c r="I12" s="284" t="s">
        <v>6527</v>
      </c>
      <c r="J12" s="284" t="s">
        <v>6527</v>
      </c>
      <c r="K12" s="284" t="s">
        <v>6527</v>
      </c>
      <c r="L12" s="284" t="s">
        <v>6527</v>
      </c>
      <c r="M12" s="284" t="s">
        <v>6927</v>
      </c>
      <c r="N12" s="284" t="s">
        <v>6527</v>
      </c>
      <c r="O12" s="284" t="s">
        <v>6527</v>
      </c>
      <c r="P12" s="284"/>
      <c r="Q12" s="284"/>
      <c r="R12" s="284"/>
      <c r="S12" s="285" t="s">
        <v>7068</v>
      </c>
      <c r="T12" s="284"/>
      <c r="U12" s="284" t="s">
        <v>6527</v>
      </c>
      <c r="V12" s="284" t="s">
        <v>6527</v>
      </c>
      <c r="W12" s="284"/>
      <c r="X12" s="284"/>
      <c r="Y12" s="283">
        <v>43241.753969907404</v>
      </c>
      <c r="Z12" s="283">
        <v>43260.345393518517</v>
      </c>
      <c r="AA12" s="284"/>
      <c r="AB12" s="284" t="s">
        <v>13</v>
      </c>
      <c r="AC12" s="284">
        <v>12578</v>
      </c>
      <c r="AD12" s="284">
        <v>6100</v>
      </c>
      <c r="AE12" s="284" t="s">
        <v>7062</v>
      </c>
      <c r="AF12" s="284" t="s">
        <v>7063</v>
      </c>
      <c r="AG12" s="284"/>
    </row>
    <row r="13" spans="1:33" ht="28.8" x14ac:dyDescent="0.3">
      <c r="A13" s="284"/>
      <c r="B13" s="284" t="s">
        <v>7062</v>
      </c>
      <c r="C13" s="284" t="s">
        <v>31</v>
      </c>
      <c r="D13" s="284" t="s">
        <v>60</v>
      </c>
      <c r="E13" s="284" t="s">
        <v>61</v>
      </c>
      <c r="F13" s="284" t="s">
        <v>62</v>
      </c>
      <c r="G13" s="284" t="s">
        <v>21</v>
      </c>
      <c r="H13" s="284" t="s">
        <v>34</v>
      </c>
      <c r="I13" s="284" t="s">
        <v>6527</v>
      </c>
      <c r="J13" s="284" t="s">
        <v>6527</v>
      </c>
      <c r="K13" s="284" t="s">
        <v>6527</v>
      </c>
      <c r="L13" s="284" t="s">
        <v>6527</v>
      </c>
      <c r="M13" s="284" t="s">
        <v>6927</v>
      </c>
      <c r="N13" s="284" t="s">
        <v>6527</v>
      </c>
      <c r="O13" s="284" t="s">
        <v>6527</v>
      </c>
      <c r="P13" s="284"/>
      <c r="Q13" s="284"/>
      <c r="R13" s="284"/>
      <c r="S13" s="284"/>
      <c r="T13" s="284"/>
      <c r="U13" s="284" t="s">
        <v>6527</v>
      </c>
      <c r="V13" s="284" t="s">
        <v>6527</v>
      </c>
      <c r="W13" s="284"/>
      <c r="X13" s="284"/>
      <c r="Y13" s="283">
        <v>43241.753969907404</v>
      </c>
      <c r="Z13" s="283">
        <v>43265.745266203703</v>
      </c>
      <c r="AA13" s="284"/>
      <c r="AB13" s="284" t="s">
        <v>13</v>
      </c>
      <c r="AC13" s="284">
        <v>12578</v>
      </c>
      <c r="AD13" s="284">
        <v>6120</v>
      </c>
      <c r="AE13" s="284" t="s">
        <v>7062</v>
      </c>
      <c r="AF13" s="284" t="s">
        <v>7063</v>
      </c>
      <c r="AG13" s="284" t="s">
        <v>35</v>
      </c>
    </row>
    <row r="14" spans="1:33" ht="28.8" x14ac:dyDescent="0.3">
      <c r="A14" s="284"/>
      <c r="B14" s="284" t="s">
        <v>7062</v>
      </c>
      <c r="C14" s="284" t="s">
        <v>18</v>
      </c>
      <c r="D14" s="284" t="s">
        <v>60</v>
      </c>
      <c r="E14" s="284" t="s">
        <v>63</v>
      </c>
      <c r="F14" s="284" t="s">
        <v>64</v>
      </c>
      <c r="G14" s="284" t="s">
        <v>65</v>
      </c>
      <c r="H14" s="284" t="s">
        <v>22</v>
      </c>
      <c r="I14" s="284" t="s">
        <v>6527</v>
      </c>
      <c r="J14" s="284" t="s">
        <v>6527</v>
      </c>
      <c r="K14" s="284" t="s">
        <v>6527</v>
      </c>
      <c r="L14" s="284" t="s">
        <v>6527</v>
      </c>
      <c r="M14" s="284" t="s">
        <v>6927</v>
      </c>
      <c r="N14" s="284" t="s">
        <v>6527</v>
      </c>
      <c r="O14" s="284" t="s">
        <v>6527</v>
      </c>
      <c r="P14" s="284"/>
      <c r="Q14" s="284"/>
      <c r="R14" s="284"/>
      <c r="S14" s="284"/>
      <c r="T14" s="284"/>
      <c r="U14" s="284" t="s">
        <v>6527</v>
      </c>
      <c r="V14" s="284" t="s">
        <v>6527</v>
      </c>
      <c r="W14" s="284"/>
      <c r="X14" s="284"/>
      <c r="Y14" s="283">
        <v>43241.753969907404</v>
      </c>
      <c r="Z14" s="283">
        <v>43261.528831018521</v>
      </c>
      <c r="AA14" s="284"/>
      <c r="AB14" s="284" t="s">
        <v>13</v>
      </c>
      <c r="AC14" s="284">
        <v>12578</v>
      </c>
      <c r="AD14" s="284">
        <v>6110</v>
      </c>
      <c r="AE14" s="284" t="s">
        <v>7062</v>
      </c>
      <c r="AF14" s="284" t="s">
        <v>7063</v>
      </c>
      <c r="AG14" s="284" t="s">
        <v>15</v>
      </c>
    </row>
    <row r="15" spans="1:33" ht="28.8" x14ac:dyDescent="0.3">
      <c r="A15" s="284"/>
      <c r="B15" s="284" t="s">
        <v>7062</v>
      </c>
      <c r="C15" s="284" t="s">
        <v>31</v>
      </c>
      <c r="D15" s="284" t="s">
        <v>69</v>
      </c>
      <c r="E15" s="284" t="s">
        <v>66</v>
      </c>
      <c r="F15" s="284" t="s">
        <v>67</v>
      </c>
      <c r="G15" s="284" t="s">
        <v>68</v>
      </c>
      <c r="H15" s="284" t="s">
        <v>22</v>
      </c>
      <c r="I15" s="284" t="s">
        <v>6527</v>
      </c>
      <c r="J15" s="284" t="s">
        <v>6527</v>
      </c>
      <c r="K15" s="284" t="s">
        <v>6527</v>
      </c>
      <c r="L15" s="284" t="s">
        <v>6527</v>
      </c>
      <c r="M15" s="284" t="s">
        <v>6927</v>
      </c>
      <c r="N15" s="284" t="s">
        <v>6527</v>
      </c>
      <c r="O15" s="284" t="s">
        <v>6527</v>
      </c>
      <c r="P15" s="284"/>
      <c r="Q15" s="284"/>
      <c r="R15" s="284"/>
      <c r="S15" s="284"/>
      <c r="T15" s="284"/>
      <c r="U15" s="284" t="s">
        <v>6527</v>
      </c>
      <c r="V15" s="284" t="s">
        <v>6527</v>
      </c>
      <c r="W15" s="284"/>
      <c r="X15" s="284"/>
      <c r="Y15" s="283">
        <v>43241.753969907404</v>
      </c>
      <c r="Z15" s="283">
        <v>43259.759768518517</v>
      </c>
      <c r="AA15" s="284"/>
      <c r="AB15" s="284" t="s">
        <v>13</v>
      </c>
      <c r="AC15" s="284">
        <v>12578</v>
      </c>
      <c r="AD15" s="284">
        <v>6130</v>
      </c>
      <c r="AE15" s="284" t="s">
        <v>7062</v>
      </c>
      <c r="AF15" s="284" t="s">
        <v>7063</v>
      </c>
      <c r="AG15" s="284"/>
    </row>
    <row r="16" spans="1:33" ht="28.8" x14ac:dyDescent="0.3">
      <c r="A16" s="284"/>
      <c r="B16" s="284" t="s">
        <v>7062</v>
      </c>
      <c r="C16" s="284" t="s">
        <v>31</v>
      </c>
      <c r="D16" s="284" t="s">
        <v>69</v>
      </c>
      <c r="E16" s="284" t="s">
        <v>70</v>
      </c>
      <c r="F16" s="284" t="s">
        <v>71</v>
      </c>
      <c r="G16" s="284" t="s">
        <v>21</v>
      </c>
      <c r="H16" s="284" t="s">
        <v>34</v>
      </c>
      <c r="I16" s="284" t="s">
        <v>6527</v>
      </c>
      <c r="J16" s="284" t="s">
        <v>6527</v>
      </c>
      <c r="K16" s="284" t="s">
        <v>6527</v>
      </c>
      <c r="L16" s="284" t="s">
        <v>6527</v>
      </c>
      <c r="M16" s="284" t="s">
        <v>6927</v>
      </c>
      <c r="N16" s="284" t="s">
        <v>6527</v>
      </c>
      <c r="O16" s="284" t="s">
        <v>6527</v>
      </c>
      <c r="P16" s="284"/>
      <c r="Q16" s="284"/>
      <c r="R16" s="284"/>
      <c r="S16" s="284"/>
      <c r="T16" s="284"/>
      <c r="U16" s="284" t="s">
        <v>6527</v>
      </c>
      <c r="V16" s="284" t="s">
        <v>6527</v>
      </c>
      <c r="W16" s="284"/>
      <c r="X16" s="284"/>
      <c r="Y16" s="283">
        <v>43241.753969907404</v>
      </c>
      <c r="Z16" s="283">
        <v>43256.039907407408</v>
      </c>
      <c r="AA16" s="284"/>
      <c r="AB16" s="284" t="s">
        <v>13</v>
      </c>
      <c r="AC16" s="284">
        <v>12578</v>
      </c>
      <c r="AD16" s="284">
        <v>6140</v>
      </c>
      <c r="AE16" s="284" t="s">
        <v>7062</v>
      </c>
      <c r="AF16" s="284" t="s">
        <v>7063</v>
      </c>
      <c r="AG16" s="284" t="s">
        <v>35</v>
      </c>
    </row>
    <row r="17" spans="1:33" ht="28.8" x14ac:dyDescent="0.3">
      <c r="A17" s="284"/>
      <c r="B17" s="284" t="s">
        <v>7062</v>
      </c>
      <c r="C17" s="284" t="s">
        <v>31</v>
      </c>
      <c r="D17" s="284" t="s">
        <v>75</v>
      </c>
      <c r="E17" s="284" t="s">
        <v>72</v>
      </c>
      <c r="F17" s="284" t="s">
        <v>73</v>
      </c>
      <c r="G17" s="284" t="s">
        <v>74</v>
      </c>
      <c r="H17" s="284" t="s">
        <v>22</v>
      </c>
      <c r="I17" s="284" t="s">
        <v>6527</v>
      </c>
      <c r="J17" s="284" t="s">
        <v>6527</v>
      </c>
      <c r="K17" s="284" t="s">
        <v>6527</v>
      </c>
      <c r="L17" s="284" t="s">
        <v>6527</v>
      </c>
      <c r="M17" s="284" t="s">
        <v>6927</v>
      </c>
      <c r="N17" s="284" t="s">
        <v>6527</v>
      </c>
      <c r="O17" s="284" t="s">
        <v>6527</v>
      </c>
      <c r="P17" s="284"/>
      <c r="Q17" s="284"/>
      <c r="R17" s="284"/>
      <c r="S17" s="284"/>
      <c r="T17" s="284"/>
      <c r="U17" s="284" t="s">
        <v>6527</v>
      </c>
      <c r="V17" s="284" t="s">
        <v>6527</v>
      </c>
      <c r="W17" s="284"/>
      <c r="X17" s="284"/>
      <c r="Y17" s="283">
        <v>43241.753969907404</v>
      </c>
      <c r="Z17" s="283">
        <v>43258.712048611109</v>
      </c>
      <c r="AA17" s="284"/>
      <c r="AB17" s="284" t="s">
        <v>13</v>
      </c>
      <c r="AC17" s="284">
        <v>12578</v>
      </c>
      <c r="AD17" s="284">
        <v>6150</v>
      </c>
      <c r="AE17" s="284" t="s">
        <v>7062</v>
      </c>
      <c r="AF17" s="284" t="s">
        <v>7063</v>
      </c>
      <c r="AG17" s="284"/>
    </row>
    <row r="18" spans="1:33" ht="129.6" x14ac:dyDescent="0.3">
      <c r="A18" s="284"/>
      <c r="B18" s="284" t="s">
        <v>7062</v>
      </c>
      <c r="C18" s="284" t="s">
        <v>31</v>
      </c>
      <c r="D18" s="284" t="s">
        <v>78</v>
      </c>
      <c r="E18" s="284" t="s">
        <v>76</v>
      </c>
      <c r="F18" s="284" t="s">
        <v>77</v>
      </c>
      <c r="G18" s="284" t="s">
        <v>21</v>
      </c>
      <c r="H18" s="284" t="s">
        <v>22</v>
      </c>
      <c r="I18" s="284" t="s">
        <v>6527</v>
      </c>
      <c r="J18" s="284" t="s">
        <v>6527</v>
      </c>
      <c r="K18" s="284" t="s">
        <v>6527</v>
      </c>
      <c r="L18" s="284" t="s">
        <v>6527</v>
      </c>
      <c r="M18" s="284" t="s">
        <v>6927</v>
      </c>
      <c r="N18" s="284" t="s">
        <v>6527</v>
      </c>
      <c r="O18" s="284" t="s">
        <v>6527</v>
      </c>
      <c r="P18" s="284"/>
      <c r="Q18" s="284"/>
      <c r="R18" s="284"/>
      <c r="S18" s="285" t="s">
        <v>7069</v>
      </c>
      <c r="T18" s="284"/>
      <c r="U18" s="284" t="s">
        <v>6527</v>
      </c>
      <c r="V18" s="284" t="s">
        <v>6527</v>
      </c>
      <c r="W18" s="284"/>
      <c r="X18" s="284"/>
      <c r="Y18" s="283">
        <v>43241.753969907404</v>
      </c>
      <c r="Z18" s="283">
        <v>43263.027025462965</v>
      </c>
      <c r="AA18" s="284"/>
      <c r="AB18" s="284" t="s">
        <v>13</v>
      </c>
      <c r="AC18" s="284">
        <v>12578</v>
      </c>
      <c r="AD18" s="284">
        <v>6160</v>
      </c>
      <c r="AE18" s="284" t="s">
        <v>7062</v>
      </c>
      <c r="AF18" s="284" t="s">
        <v>7063</v>
      </c>
      <c r="AG18" s="284"/>
    </row>
    <row r="19" spans="1:33" ht="43.2" x14ac:dyDescent="0.3">
      <c r="A19" s="284"/>
      <c r="B19" s="284" t="s">
        <v>7062</v>
      </c>
      <c r="C19" s="284" t="s">
        <v>31</v>
      </c>
      <c r="D19" s="284" t="s">
        <v>82</v>
      </c>
      <c r="E19" s="284" t="s">
        <v>79</v>
      </c>
      <c r="F19" s="284" t="s">
        <v>80</v>
      </c>
      <c r="G19" s="284" t="s">
        <v>81</v>
      </c>
      <c r="H19" s="284" t="s">
        <v>22</v>
      </c>
      <c r="I19" s="284" t="s">
        <v>6527</v>
      </c>
      <c r="J19" s="284" t="s">
        <v>6527</v>
      </c>
      <c r="K19" s="284" t="s">
        <v>6527</v>
      </c>
      <c r="L19" s="284" t="s">
        <v>6527</v>
      </c>
      <c r="M19" s="284" t="s">
        <v>6927</v>
      </c>
      <c r="N19" s="284" t="s">
        <v>6527</v>
      </c>
      <c r="O19" s="284" t="s">
        <v>6527</v>
      </c>
      <c r="P19" s="284"/>
      <c r="Q19" s="284"/>
      <c r="R19" s="284"/>
      <c r="S19" s="284"/>
      <c r="T19" s="284"/>
      <c r="U19" s="284" t="s">
        <v>6527</v>
      </c>
      <c r="V19" s="284" t="s">
        <v>6527</v>
      </c>
      <c r="W19" s="284"/>
      <c r="X19" s="284"/>
      <c r="Y19" s="283">
        <v>43241.753969907404</v>
      </c>
      <c r="Z19" s="283">
        <v>43259.458020833335</v>
      </c>
      <c r="AA19" s="284"/>
      <c r="AB19" s="284" t="s">
        <v>13</v>
      </c>
      <c r="AC19" s="284">
        <v>12578</v>
      </c>
      <c r="AD19" s="284">
        <v>6170</v>
      </c>
      <c r="AE19" s="284" t="s">
        <v>7062</v>
      </c>
      <c r="AF19" s="284" t="s">
        <v>7063</v>
      </c>
      <c r="AG19" s="284"/>
    </row>
    <row r="20" spans="1:33" ht="28.8" x14ac:dyDescent="0.3">
      <c r="A20" s="284"/>
      <c r="B20" s="284" t="s">
        <v>7062</v>
      </c>
      <c r="C20" s="284" t="s">
        <v>86</v>
      </c>
      <c r="D20" s="284">
        <v>18</v>
      </c>
      <c r="E20" s="284" t="s">
        <v>83</v>
      </c>
      <c r="F20" s="284" t="s">
        <v>84</v>
      </c>
      <c r="G20" s="284" t="s">
        <v>21</v>
      </c>
      <c r="H20" s="284" t="s">
        <v>85</v>
      </c>
      <c r="I20" s="284" t="s">
        <v>6527</v>
      </c>
      <c r="J20" s="284" t="s">
        <v>6527</v>
      </c>
      <c r="K20" s="284" t="s">
        <v>6527</v>
      </c>
      <c r="L20" s="284" t="s">
        <v>6527</v>
      </c>
      <c r="M20" s="284" t="s">
        <v>6927</v>
      </c>
      <c r="N20" s="284" t="s">
        <v>6527</v>
      </c>
      <c r="O20" s="284" t="s">
        <v>6527</v>
      </c>
      <c r="P20" s="284"/>
      <c r="Q20" s="284"/>
      <c r="R20" s="284"/>
      <c r="S20" s="284"/>
      <c r="T20" s="284"/>
      <c r="U20" s="284" t="s">
        <v>6527</v>
      </c>
      <c r="V20" s="284" t="s">
        <v>6527</v>
      </c>
      <c r="W20" s="284"/>
      <c r="X20" s="284"/>
      <c r="Y20" s="283">
        <v>43241.753969907404</v>
      </c>
      <c r="Z20" s="283">
        <v>43266.307650462964</v>
      </c>
      <c r="AA20" s="284"/>
      <c r="AB20" s="284" t="s">
        <v>13</v>
      </c>
      <c r="AC20" s="284">
        <v>12578</v>
      </c>
      <c r="AD20" s="284">
        <v>6180</v>
      </c>
      <c r="AE20" s="284" t="s">
        <v>7062</v>
      </c>
      <c r="AF20" s="284" t="s">
        <v>7063</v>
      </c>
      <c r="AG20" s="284" t="s">
        <v>35</v>
      </c>
    </row>
    <row r="21" spans="1:33" ht="43.2" x14ac:dyDescent="0.3">
      <c r="A21" s="284" t="s">
        <v>92</v>
      </c>
      <c r="B21" s="284" t="s">
        <v>7062</v>
      </c>
      <c r="C21" s="284" t="s">
        <v>31</v>
      </c>
      <c r="D21" s="284" t="s">
        <v>93</v>
      </c>
      <c r="E21" s="284" t="s">
        <v>87</v>
      </c>
      <c r="F21" s="284" t="s">
        <v>88</v>
      </c>
      <c r="G21" s="284" t="s">
        <v>89</v>
      </c>
      <c r="H21" s="284" t="s">
        <v>90</v>
      </c>
      <c r="I21" s="284" t="s">
        <v>6527</v>
      </c>
      <c r="J21" s="284" t="s">
        <v>6527</v>
      </c>
      <c r="K21" s="284" t="s">
        <v>6527</v>
      </c>
      <c r="L21" s="284" t="s">
        <v>6527</v>
      </c>
      <c r="M21" s="284" t="s">
        <v>6927</v>
      </c>
      <c r="N21" s="284" t="s">
        <v>94</v>
      </c>
      <c r="O21" s="284" t="s">
        <v>95</v>
      </c>
      <c r="P21" s="284"/>
      <c r="Q21" s="284"/>
      <c r="R21" s="284" t="s">
        <v>91</v>
      </c>
      <c r="S21" s="284" t="s">
        <v>6929</v>
      </c>
      <c r="T21" s="284" t="s">
        <v>99</v>
      </c>
      <c r="U21" s="284" t="s">
        <v>97</v>
      </c>
      <c r="V21" s="284" t="s">
        <v>98</v>
      </c>
      <c r="W21" s="284" t="s">
        <v>96</v>
      </c>
      <c r="X21" s="284"/>
      <c r="Y21" s="283">
        <v>43241.753969907404</v>
      </c>
      <c r="Z21" s="283">
        <v>43241.756412037037</v>
      </c>
      <c r="AA21" s="284"/>
      <c r="AB21" s="284" t="s">
        <v>13</v>
      </c>
      <c r="AC21" s="284">
        <v>12578</v>
      </c>
      <c r="AD21" s="284">
        <v>6190</v>
      </c>
      <c r="AE21" s="284" t="s">
        <v>7062</v>
      </c>
      <c r="AF21" s="284" t="s">
        <v>7063</v>
      </c>
      <c r="AG21" s="284"/>
    </row>
    <row r="22" spans="1:33" ht="86.4" x14ac:dyDescent="0.3">
      <c r="A22" s="284"/>
      <c r="B22" s="284" t="s">
        <v>7062</v>
      </c>
      <c r="C22" s="284" t="s">
        <v>31</v>
      </c>
      <c r="D22" s="284" t="s">
        <v>103</v>
      </c>
      <c r="E22" s="284" t="s">
        <v>100</v>
      </c>
      <c r="F22" s="284" t="s">
        <v>101</v>
      </c>
      <c r="G22" s="284" t="s">
        <v>89</v>
      </c>
      <c r="H22" s="284" t="s">
        <v>90</v>
      </c>
      <c r="I22" s="284" t="s">
        <v>6527</v>
      </c>
      <c r="J22" s="284" t="s">
        <v>6527</v>
      </c>
      <c r="K22" s="284" t="s">
        <v>6527</v>
      </c>
      <c r="L22" s="284" t="s">
        <v>6527</v>
      </c>
      <c r="M22" s="284" t="s">
        <v>6927</v>
      </c>
      <c r="N22" s="284" t="s">
        <v>94</v>
      </c>
      <c r="O22" s="284" t="s">
        <v>6527</v>
      </c>
      <c r="P22" s="284"/>
      <c r="Q22" s="284"/>
      <c r="R22" s="284" t="s">
        <v>102</v>
      </c>
      <c r="S22" s="284" t="s">
        <v>7070</v>
      </c>
      <c r="T22" s="284" t="s">
        <v>107</v>
      </c>
      <c r="U22" s="284" t="s">
        <v>105</v>
      </c>
      <c r="V22" s="284" t="s">
        <v>106</v>
      </c>
      <c r="W22" s="284" t="s">
        <v>104</v>
      </c>
      <c r="X22" s="284"/>
      <c r="Y22" s="283">
        <v>43241.753969907404</v>
      </c>
      <c r="Z22" s="283">
        <v>43241.756412037037</v>
      </c>
      <c r="AA22" s="284"/>
      <c r="AB22" s="284" t="s">
        <v>13</v>
      </c>
      <c r="AC22" s="284">
        <v>12578</v>
      </c>
      <c r="AD22" s="284">
        <v>11180</v>
      </c>
      <c r="AE22" s="284" t="s">
        <v>7062</v>
      </c>
      <c r="AF22" s="284" t="s">
        <v>7063</v>
      </c>
      <c r="AG22" s="284"/>
    </row>
    <row r="23" spans="1:33" ht="57.6" x14ac:dyDescent="0.3">
      <c r="A23" s="284" t="s">
        <v>92</v>
      </c>
      <c r="B23" s="284" t="s">
        <v>7062</v>
      </c>
      <c r="C23" s="284" t="s">
        <v>31</v>
      </c>
      <c r="D23" s="284" t="s">
        <v>93</v>
      </c>
      <c r="E23" s="284" t="s">
        <v>108</v>
      </c>
      <c r="F23" s="284" t="s">
        <v>109</v>
      </c>
      <c r="G23" s="284" t="s">
        <v>110</v>
      </c>
      <c r="H23" s="284" t="s">
        <v>90</v>
      </c>
      <c r="I23" s="284" t="s">
        <v>6527</v>
      </c>
      <c r="J23" s="284" t="s">
        <v>6527</v>
      </c>
      <c r="K23" s="284" t="s">
        <v>6527</v>
      </c>
      <c r="L23" s="284" t="s">
        <v>6527</v>
      </c>
      <c r="M23" s="284" t="s">
        <v>6927</v>
      </c>
      <c r="N23" s="284" t="s">
        <v>94</v>
      </c>
      <c r="O23" s="284" t="s">
        <v>111</v>
      </c>
      <c r="P23" s="284"/>
      <c r="Q23" s="284"/>
      <c r="R23" s="284" t="s">
        <v>102</v>
      </c>
      <c r="S23" s="284" t="s">
        <v>6929</v>
      </c>
      <c r="T23" s="284" t="s">
        <v>114</v>
      </c>
      <c r="U23" s="284" t="s">
        <v>112</v>
      </c>
      <c r="V23" s="284" t="s">
        <v>113</v>
      </c>
      <c r="W23" s="284" t="s">
        <v>96</v>
      </c>
      <c r="X23" s="284"/>
      <c r="Y23" s="283">
        <v>43241.753969907404</v>
      </c>
      <c r="Z23" s="283">
        <v>43241.756412037037</v>
      </c>
      <c r="AA23" s="284"/>
      <c r="AB23" s="284" t="s">
        <v>13</v>
      </c>
      <c r="AC23" s="284">
        <v>12578</v>
      </c>
      <c r="AD23" s="284">
        <v>6210</v>
      </c>
      <c r="AE23" s="284" t="s">
        <v>7062</v>
      </c>
      <c r="AF23" s="284" t="s">
        <v>7063</v>
      </c>
      <c r="AG23" s="284"/>
    </row>
    <row r="24" spans="1:33" ht="86.4" x14ac:dyDescent="0.3">
      <c r="A24" s="284"/>
      <c r="B24" s="284" t="s">
        <v>7062</v>
      </c>
      <c r="C24" s="284" t="s">
        <v>31</v>
      </c>
      <c r="D24" s="284" t="s">
        <v>119</v>
      </c>
      <c r="E24" s="284" t="s">
        <v>115</v>
      </c>
      <c r="F24" s="284" t="s">
        <v>116</v>
      </c>
      <c r="G24" s="284" t="s">
        <v>117</v>
      </c>
      <c r="H24" s="284" t="s">
        <v>90</v>
      </c>
      <c r="I24" s="284" t="s">
        <v>6527</v>
      </c>
      <c r="J24" s="284" t="s">
        <v>6527</v>
      </c>
      <c r="K24" s="284" t="s">
        <v>6527</v>
      </c>
      <c r="L24" s="284" t="s">
        <v>6527</v>
      </c>
      <c r="M24" s="284" t="s">
        <v>6927</v>
      </c>
      <c r="N24" s="284" t="s">
        <v>94</v>
      </c>
      <c r="O24" s="284" t="s">
        <v>6527</v>
      </c>
      <c r="P24" s="284"/>
      <c r="Q24" s="284"/>
      <c r="R24" s="284" t="s">
        <v>118</v>
      </c>
      <c r="S24" s="284" t="s">
        <v>7071</v>
      </c>
      <c r="T24" s="284" t="s">
        <v>123</v>
      </c>
      <c r="U24" s="284" t="s">
        <v>121</v>
      </c>
      <c r="V24" s="284" t="s">
        <v>122</v>
      </c>
      <c r="W24" s="284" t="s">
        <v>120</v>
      </c>
      <c r="X24" s="284"/>
      <c r="Y24" s="283">
        <v>43241.753969907404</v>
      </c>
      <c r="Z24" s="283">
        <v>43241.756412037037</v>
      </c>
      <c r="AA24" s="284"/>
      <c r="AB24" s="284" t="s">
        <v>13</v>
      </c>
      <c r="AC24" s="284">
        <v>12578</v>
      </c>
      <c r="AD24" s="284">
        <v>6220</v>
      </c>
      <c r="AE24" s="284" t="s">
        <v>7062</v>
      </c>
      <c r="AF24" s="284" t="s">
        <v>7063</v>
      </c>
      <c r="AG24" s="284"/>
    </row>
    <row r="25" spans="1:33" ht="115.2" x14ac:dyDescent="0.3">
      <c r="A25" s="284"/>
      <c r="B25" s="284" t="s">
        <v>7062</v>
      </c>
      <c r="C25" s="284" t="s">
        <v>31</v>
      </c>
      <c r="D25" s="284" t="s">
        <v>126</v>
      </c>
      <c r="E25" s="284" t="s">
        <v>124</v>
      </c>
      <c r="F25" s="284" t="s">
        <v>125</v>
      </c>
      <c r="G25" s="284" t="s">
        <v>113</v>
      </c>
      <c r="H25" s="284" t="s">
        <v>90</v>
      </c>
      <c r="I25" s="284" t="s">
        <v>6527</v>
      </c>
      <c r="J25" s="284" t="s">
        <v>6527</v>
      </c>
      <c r="K25" s="284" t="s">
        <v>6527</v>
      </c>
      <c r="L25" s="284" t="s">
        <v>6527</v>
      </c>
      <c r="M25" s="284" t="s">
        <v>6927</v>
      </c>
      <c r="N25" s="284" t="s">
        <v>6527</v>
      </c>
      <c r="O25" s="284" t="s">
        <v>6527</v>
      </c>
      <c r="P25" s="284"/>
      <c r="Q25" s="284"/>
      <c r="R25" s="284" t="s">
        <v>91</v>
      </c>
      <c r="S25" s="284" t="s">
        <v>6930</v>
      </c>
      <c r="T25" s="284" t="s">
        <v>130</v>
      </c>
      <c r="U25" s="284" t="s">
        <v>128</v>
      </c>
      <c r="V25" s="284" t="s">
        <v>129</v>
      </c>
      <c r="W25" s="284" t="s">
        <v>127</v>
      </c>
      <c r="X25" s="284"/>
      <c r="Y25" s="283">
        <v>43241.753969907404</v>
      </c>
      <c r="Z25" s="283">
        <v>43241.756412037037</v>
      </c>
      <c r="AA25" s="284"/>
      <c r="AB25" s="284" t="s">
        <v>13</v>
      </c>
      <c r="AC25" s="284">
        <v>12578</v>
      </c>
      <c r="AD25" s="284">
        <v>6230</v>
      </c>
      <c r="AE25" s="284" t="s">
        <v>7062</v>
      </c>
      <c r="AF25" s="284" t="s">
        <v>7063</v>
      </c>
      <c r="AG25" s="284"/>
    </row>
    <row r="26" spans="1:33" ht="43.2" x14ac:dyDescent="0.3">
      <c r="A26" s="284"/>
      <c r="B26" s="284" t="s">
        <v>7062</v>
      </c>
      <c r="C26" s="284" t="s">
        <v>31</v>
      </c>
      <c r="D26" s="284">
        <v>7</v>
      </c>
      <c r="E26" s="284" t="s">
        <v>131</v>
      </c>
      <c r="F26" s="284" t="s">
        <v>132</v>
      </c>
      <c r="G26" s="284" t="s">
        <v>113</v>
      </c>
      <c r="H26" s="284" t="s">
        <v>90</v>
      </c>
      <c r="I26" s="284" t="s">
        <v>6527</v>
      </c>
      <c r="J26" s="284" t="s">
        <v>6527</v>
      </c>
      <c r="K26" s="284" t="s">
        <v>6527</v>
      </c>
      <c r="L26" s="284" t="s">
        <v>6527</v>
      </c>
      <c r="M26" s="284" t="s">
        <v>6927</v>
      </c>
      <c r="N26" s="284" t="s">
        <v>6527</v>
      </c>
      <c r="O26" s="284" t="s">
        <v>6527</v>
      </c>
      <c r="P26" s="284"/>
      <c r="Q26" s="284"/>
      <c r="R26" s="284" t="s">
        <v>91</v>
      </c>
      <c r="S26" s="284" t="s">
        <v>6931</v>
      </c>
      <c r="T26" s="284" t="s">
        <v>135</v>
      </c>
      <c r="U26" s="284" t="s">
        <v>133</v>
      </c>
      <c r="V26" s="284" t="s">
        <v>134</v>
      </c>
      <c r="W26" s="284"/>
      <c r="X26" s="284"/>
      <c r="Y26" s="283">
        <v>43241.753969907404</v>
      </c>
      <c r="Z26" s="283">
        <v>43241.756412037037</v>
      </c>
      <c r="AA26" s="284"/>
      <c r="AB26" s="284" t="s">
        <v>13</v>
      </c>
      <c r="AC26" s="284">
        <v>12578</v>
      </c>
      <c r="AD26" s="284">
        <v>6240</v>
      </c>
      <c r="AE26" s="284" t="s">
        <v>7062</v>
      </c>
      <c r="AF26" s="284" t="s">
        <v>7063</v>
      </c>
      <c r="AG26" s="284"/>
    </row>
    <row r="27" spans="1:33" ht="57.6" x14ac:dyDescent="0.3">
      <c r="A27" s="284"/>
      <c r="B27" s="284" t="s">
        <v>7062</v>
      </c>
      <c r="C27" s="284" t="s">
        <v>31</v>
      </c>
      <c r="D27" s="284" t="s">
        <v>93</v>
      </c>
      <c r="E27" s="284" t="s">
        <v>136</v>
      </c>
      <c r="F27" s="284" t="s">
        <v>137</v>
      </c>
      <c r="G27" s="284" t="s">
        <v>138</v>
      </c>
      <c r="H27" s="284" t="s">
        <v>90</v>
      </c>
      <c r="I27" s="284" t="s">
        <v>6527</v>
      </c>
      <c r="J27" s="284" t="s">
        <v>6527</v>
      </c>
      <c r="K27" s="284" t="s">
        <v>6527</v>
      </c>
      <c r="L27" s="284" t="s">
        <v>6527</v>
      </c>
      <c r="M27" s="284" t="s">
        <v>6927</v>
      </c>
      <c r="N27" s="284" t="s">
        <v>6527</v>
      </c>
      <c r="O27" s="284" t="s">
        <v>6527</v>
      </c>
      <c r="P27" s="284"/>
      <c r="Q27" s="284"/>
      <c r="R27" s="284" t="s">
        <v>139</v>
      </c>
      <c r="S27" s="284" t="s">
        <v>6932</v>
      </c>
      <c r="T27" s="284" t="s">
        <v>140</v>
      </c>
      <c r="U27" s="284" t="s">
        <v>134</v>
      </c>
      <c r="V27" s="284" t="s">
        <v>6527</v>
      </c>
      <c r="W27" s="284"/>
      <c r="X27" s="284"/>
      <c r="Y27" s="283">
        <v>43241.753969907404</v>
      </c>
      <c r="Z27" s="283">
        <v>43241.756412037037</v>
      </c>
      <c r="AA27" s="284"/>
      <c r="AB27" s="284" t="s">
        <v>13</v>
      </c>
      <c r="AC27" s="284">
        <v>12578</v>
      </c>
      <c r="AD27" s="284">
        <v>6250</v>
      </c>
      <c r="AE27" s="284" t="s">
        <v>7062</v>
      </c>
      <c r="AF27" s="284" t="s">
        <v>7063</v>
      </c>
      <c r="AG27" s="284"/>
    </row>
    <row r="28" spans="1:33" ht="259.2" x14ac:dyDescent="0.3">
      <c r="A28" s="284" t="s">
        <v>145</v>
      </c>
      <c r="B28" s="284" t="s">
        <v>7062</v>
      </c>
      <c r="C28" s="284" t="s">
        <v>146</v>
      </c>
      <c r="D28" s="284" t="s">
        <v>93</v>
      </c>
      <c r="E28" s="284" t="s">
        <v>141</v>
      </c>
      <c r="F28" s="284" t="s">
        <v>142</v>
      </c>
      <c r="G28" s="284" t="s">
        <v>143</v>
      </c>
      <c r="H28" s="284" t="s">
        <v>90</v>
      </c>
      <c r="I28" s="284" t="s">
        <v>6527</v>
      </c>
      <c r="J28" s="284" t="s">
        <v>6527</v>
      </c>
      <c r="K28" s="284" t="s">
        <v>6527</v>
      </c>
      <c r="L28" s="284" t="s">
        <v>6527</v>
      </c>
      <c r="M28" s="284" t="s">
        <v>6927</v>
      </c>
      <c r="N28" s="284" t="s">
        <v>94</v>
      </c>
      <c r="O28" s="284" t="s">
        <v>111</v>
      </c>
      <c r="P28" s="284"/>
      <c r="Q28" s="284"/>
      <c r="R28" s="284" t="s">
        <v>144</v>
      </c>
      <c r="S28" s="285" t="s">
        <v>7072</v>
      </c>
      <c r="T28" s="284" t="s">
        <v>149</v>
      </c>
      <c r="U28" s="284" t="s">
        <v>147</v>
      </c>
      <c r="V28" s="284" t="s">
        <v>148</v>
      </c>
      <c r="W28" s="284"/>
      <c r="X28" s="284" t="s">
        <v>2684</v>
      </c>
      <c r="Y28" s="283">
        <v>43241.753969907404</v>
      </c>
      <c r="Z28" s="283">
        <v>43241.756412037037</v>
      </c>
      <c r="AA28" s="284"/>
      <c r="AB28" s="284" t="s">
        <v>13</v>
      </c>
      <c r="AC28" s="284">
        <v>12578</v>
      </c>
      <c r="AD28" s="284">
        <v>6260</v>
      </c>
      <c r="AE28" s="284" t="s">
        <v>7062</v>
      </c>
      <c r="AF28" s="284" t="s">
        <v>7063</v>
      </c>
      <c r="AG28" s="284"/>
    </row>
    <row r="29" spans="1:33" ht="43.2" x14ac:dyDescent="0.3">
      <c r="A29" s="284"/>
      <c r="B29" s="284" t="s">
        <v>7062</v>
      </c>
      <c r="C29" s="284" t="s">
        <v>31</v>
      </c>
      <c r="D29" s="284">
        <v>7</v>
      </c>
      <c r="E29" s="284" t="s">
        <v>150</v>
      </c>
      <c r="F29" s="284" t="s">
        <v>151</v>
      </c>
      <c r="G29" s="284" t="s">
        <v>152</v>
      </c>
      <c r="H29" s="284" t="s">
        <v>90</v>
      </c>
      <c r="I29" s="284" t="s">
        <v>6527</v>
      </c>
      <c r="J29" s="284" t="s">
        <v>6527</v>
      </c>
      <c r="K29" s="284" t="s">
        <v>6527</v>
      </c>
      <c r="L29" s="284" t="s">
        <v>6527</v>
      </c>
      <c r="M29" s="284" t="s">
        <v>6927</v>
      </c>
      <c r="N29" s="284" t="s">
        <v>6527</v>
      </c>
      <c r="O29" s="284" t="s">
        <v>6527</v>
      </c>
      <c r="P29" s="284"/>
      <c r="Q29" s="284"/>
      <c r="R29" s="284" t="s">
        <v>91</v>
      </c>
      <c r="S29" s="284" t="s">
        <v>6933</v>
      </c>
      <c r="T29" s="284" t="s">
        <v>154</v>
      </c>
      <c r="U29" s="284" t="s">
        <v>153</v>
      </c>
      <c r="V29" s="284" t="s">
        <v>134</v>
      </c>
      <c r="W29" s="284"/>
      <c r="X29" s="284"/>
      <c r="Y29" s="283">
        <v>43241.753969907404</v>
      </c>
      <c r="Z29" s="283">
        <v>43241.756412037037</v>
      </c>
      <c r="AA29" s="284"/>
      <c r="AB29" s="284" t="s">
        <v>13</v>
      </c>
      <c r="AC29" s="284">
        <v>12578</v>
      </c>
      <c r="AD29" s="284">
        <v>6270</v>
      </c>
      <c r="AE29" s="284" t="s">
        <v>7062</v>
      </c>
      <c r="AF29" s="284" t="s">
        <v>7063</v>
      </c>
      <c r="AG29" s="284"/>
    </row>
    <row r="30" spans="1:33" ht="409.6" x14ac:dyDescent="0.3">
      <c r="A30" s="284"/>
      <c r="B30" s="284" t="s">
        <v>7062</v>
      </c>
      <c r="C30" s="284" t="s">
        <v>31</v>
      </c>
      <c r="D30" s="284" t="s">
        <v>159</v>
      </c>
      <c r="E30" s="284" t="s">
        <v>155</v>
      </c>
      <c r="F30" s="285" t="s">
        <v>156</v>
      </c>
      <c r="G30" s="284" t="s">
        <v>157</v>
      </c>
      <c r="H30" s="284" t="s">
        <v>90</v>
      </c>
      <c r="I30" s="284" t="s">
        <v>6527</v>
      </c>
      <c r="J30" s="284" t="s">
        <v>6527</v>
      </c>
      <c r="K30" s="284" t="s">
        <v>6527</v>
      </c>
      <c r="L30" s="284" t="s">
        <v>6527</v>
      </c>
      <c r="M30" s="284" t="s">
        <v>6927</v>
      </c>
      <c r="N30" s="284" t="s">
        <v>6527</v>
      </c>
      <c r="O30" s="284" t="s">
        <v>6527</v>
      </c>
      <c r="P30" s="284"/>
      <c r="Q30" s="284"/>
      <c r="R30" s="284" t="s">
        <v>158</v>
      </c>
      <c r="S30" s="284" t="s">
        <v>6934</v>
      </c>
      <c r="T30" s="284" t="s">
        <v>161</v>
      </c>
      <c r="U30" s="284" t="s">
        <v>160</v>
      </c>
      <c r="V30" s="284" t="s">
        <v>6527</v>
      </c>
      <c r="W30" s="284"/>
      <c r="X30" s="284"/>
      <c r="Y30" s="283">
        <v>43241.753969907404</v>
      </c>
      <c r="Z30" s="283">
        <v>43241.756412037037</v>
      </c>
      <c r="AA30" s="284"/>
      <c r="AB30" s="284" t="s">
        <v>13</v>
      </c>
      <c r="AC30" s="284">
        <v>12578</v>
      </c>
      <c r="AD30" s="284">
        <v>6280</v>
      </c>
      <c r="AE30" s="284" t="s">
        <v>7062</v>
      </c>
      <c r="AF30" s="284" t="s">
        <v>7063</v>
      </c>
      <c r="AG30" s="284"/>
    </row>
    <row r="31" spans="1:33" ht="43.2" x14ac:dyDescent="0.3">
      <c r="A31" s="284"/>
      <c r="B31" s="284" t="s">
        <v>7062</v>
      </c>
      <c r="C31" s="284" t="s">
        <v>31</v>
      </c>
      <c r="D31" s="284" t="s">
        <v>166</v>
      </c>
      <c r="E31" s="284" t="s">
        <v>162</v>
      </c>
      <c r="F31" s="284" t="s">
        <v>163</v>
      </c>
      <c r="G31" s="284" t="s">
        <v>164</v>
      </c>
      <c r="H31" s="284" t="s">
        <v>90</v>
      </c>
      <c r="I31" s="284" t="s">
        <v>6527</v>
      </c>
      <c r="J31" s="284" t="s">
        <v>6527</v>
      </c>
      <c r="K31" s="284" t="s">
        <v>6527</v>
      </c>
      <c r="L31" s="284" t="s">
        <v>6527</v>
      </c>
      <c r="M31" s="284" t="s">
        <v>6927</v>
      </c>
      <c r="N31" s="284" t="s">
        <v>6527</v>
      </c>
      <c r="O31" s="284" t="s">
        <v>6527</v>
      </c>
      <c r="P31" s="284"/>
      <c r="Q31" s="284"/>
      <c r="R31" s="284" t="s">
        <v>165</v>
      </c>
      <c r="S31" s="284" t="s">
        <v>7073</v>
      </c>
      <c r="T31" s="284" t="s">
        <v>169</v>
      </c>
      <c r="U31" s="284" t="s">
        <v>167</v>
      </c>
      <c r="V31" s="284" t="s">
        <v>168</v>
      </c>
      <c r="W31" s="284"/>
      <c r="X31" s="284"/>
      <c r="Y31" s="283">
        <v>43241.753969907404</v>
      </c>
      <c r="Z31" s="283">
        <v>43241.756412037037</v>
      </c>
      <c r="AA31" s="284"/>
      <c r="AB31" s="284" t="s">
        <v>13</v>
      </c>
      <c r="AC31" s="284">
        <v>12578</v>
      </c>
      <c r="AD31" s="284">
        <v>6730</v>
      </c>
      <c r="AE31" s="284" t="s">
        <v>7062</v>
      </c>
      <c r="AF31" s="284" t="s">
        <v>7063</v>
      </c>
      <c r="AG31" s="284"/>
    </row>
    <row r="32" spans="1:33" ht="57.6" x14ac:dyDescent="0.3">
      <c r="A32" s="284" t="s">
        <v>174</v>
      </c>
      <c r="B32" s="284" t="s">
        <v>7062</v>
      </c>
      <c r="C32" s="284" t="s">
        <v>31</v>
      </c>
      <c r="D32" s="284" t="s">
        <v>126</v>
      </c>
      <c r="E32" s="284" t="s">
        <v>170</v>
      </c>
      <c r="F32" s="284" t="s">
        <v>171</v>
      </c>
      <c r="G32" s="284" t="s">
        <v>172</v>
      </c>
      <c r="H32" s="284" t="s">
        <v>90</v>
      </c>
      <c r="I32" s="284" t="s">
        <v>6527</v>
      </c>
      <c r="J32" s="284" t="s">
        <v>6527</v>
      </c>
      <c r="K32" s="284" t="s">
        <v>6527</v>
      </c>
      <c r="L32" s="284" t="s">
        <v>6527</v>
      </c>
      <c r="M32" s="284" t="s">
        <v>6927</v>
      </c>
      <c r="N32" s="284" t="s">
        <v>94</v>
      </c>
      <c r="O32" s="284" t="s">
        <v>175</v>
      </c>
      <c r="P32" s="284"/>
      <c r="Q32" s="284"/>
      <c r="R32" s="284" t="s">
        <v>173</v>
      </c>
      <c r="S32" s="284" t="s">
        <v>6935</v>
      </c>
      <c r="T32" s="284" t="s">
        <v>178</v>
      </c>
      <c r="U32" s="284" t="s">
        <v>177</v>
      </c>
      <c r="V32" s="284" t="s">
        <v>6527</v>
      </c>
      <c r="W32" s="284" t="s">
        <v>176</v>
      </c>
      <c r="X32" s="284"/>
      <c r="Y32" s="283">
        <v>43241.753969907404</v>
      </c>
      <c r="Z32" s="283">
        <v>43241.756412037037</v>
      </c>
      <c r="AA32" s="284"/>
      <c r="AB32" s="284" t="s">
        <v>13</v>
      </c>
      <c r="AC32" s="284">
        <v>12578</v>
      </c>
      <c r="AD32" s="284">
        <v>6300</v>
      </c>
      <c r="AE32" s="284" t="s">
        <v>7062</v>
      </c>
      <c r="AF32" s="284" t="s">
        <v>7063</v>
      </c>
      <c r="AG32" s="284"/>
    </row>
    <row r="33" spans="1:33" ht="172.8" x14ac:dyDescent="0.3">
      <c r="A33" s="284"/>
      <c r="B33" s="284" t="s">
        <v>7062</v>
      </c>
      <c r="C33" s="284" t="s">
        <v>31</v>
      </c>
      <c r="D33" s="284">
        <v>7</v>
      </c>
      <c r="E33" s="284" t="s">
        <v>179</v>
      </c>
      <c r="F33" s="284" t="s">
        <v>180</v>
      </c>
      <c r="G33" s="284" t="s">
        <v>181</v>
      </c>
      <c r="H33" s="284" t="s">
        <v>90</v>
      </c>
      <c r="I33" s="284" t="s">
        <v>6527</v>
      </c>
      <c r="J33" s="284" t="s">
        <v>6527</v>
      </c>
      <c r="K33" s="284" t="s">
        <v>6527</v>
      </c>
      <c r="L33" s="284" t="s">
        <v>6527</v>
      </c>
      <c r="M33" s="284" t="s">
        <v>6927</v>
      </c>
      <c r="N33" s="284" t="s">
        <v>94</v>
      </c>
      <c r="O33" s="284" t="s">
        <v>183</v>
      </c>
      <c r="P33" s="284"/>
      <c r="Q33" s="284"/>
      <c r="R33" s="284" t="s">
        <v>182</v>
      </c>
      <c r="S33" s="284" t="s">
        <v>7074</v>
      </c>
      <c r="T33" s="284" t="s">
        <v>185</v>
      </c>
      <c r="U33" s="284" t="s">
        <v>134</v>
      </c>
      <c r="V33" s="284" t="s">
        <v>184</v>
      </c>
      <c r="W33" s="284"/>
      <c r="X33" s="284"/>
      <c r="Y33" s="283">
        <v>43241.753969907404</v>
      </c>
      <c r="Z33" s="283">
        <v>43241.756412037037</v>
      </c>
      <c r="AA33" s="284"/>
      <c r="AB33" s="284" t="s">
        <v>13</v>
      </c>
      <c r="AC33" s="284">
        <v>12578</v>
      </c>
      <c r="AD33" s="284">
        <v>6310</v>
      </c>
      <c r="AE33" s="284" t="s">
        <v>7062</v>
      </c>
      <c r="AF33" s="284" t="s">
        <v>7063</v>
      </c>
      <c r="AG33" s="284"/>
    </row>
    <row r="34" spans="1:33" ht="43.2" x14ac:dyDescent="0.3">
      <c r="A34" s="284" t="s">
        <v>190</v>
      </c>
      <c r="B34" s="284" t="s">
        <v>7062</v>
      </c>
      <c r="C34" s="284" t="s">
        <v>146</v>
      </c>
      <c r="D34" s="284" t="s">
        <v>93</v>
      </c>
      <c r="E34" s="284" t="s">
        <v>187</v>
      </c>
      <c r="F34" s="284" t="s">
        <v>188</v>
      </c>
      <c r="G34" s="284" t="s">
        <v>189</v>
      </c>
      <c r="H34" s="284" t="s">
        <v>90</v>
      </c>
      <c r="I34" s="284" t="s">
        <v>6527</v>
      </c>
      <c r="J34" s="284" t="s">
        <v>6527</v>
      </c>
      <c r="K34" s="284" t="s">
        <v>6527</v>
      </c>
      <c r="L34" s="284" t="s">
        <v>6527</v>
      </c>
      <c r="M34" s="284" t="s">
        <v>6927</v>
      </c>
      <c r="N34" s="284" t="s">
        <v>94</v>
      </c>
      <c r="O34" s="284" t="s">
        <v>191</v>
      </c>
      <c r="P34" s="284"/>
      <c r="Q34" s="284"/>
      <c r="R34" s="284" t="s">
        <v>144</v>
      </c>
      <c r="S34" s="284" t="s">
        <v>6936</v>
      </c>
      <c r="T34" s="284" t="s">
        <v>193</v>
      </c>
      <c r="U34" s="284" t="s">
        <v>192</v>
      </c>
      <c r="V34" s="284" t="s">
        <v>134</v>
      </c>
      <c r="W34" s="284"/>
      <c r="X34" s="284" t="s">
        <v>194</v>
      </c>
      <c r="Y34" s="283">
        <v>43241.753969907404</v>
      </c>
      <c r="Z34" s="283">
        <v>43241.756412037037</v>
      </c>
      <c r="AA34" s="284"/>
      <c r="AB34" s="284" t="s">
        <v>13</v>
      </c>
      <c r="AC34" s="284">
        <v>12578</v>
      </c>
      <c r="AD34" s="284">
        <v>7800</v>
      </c>
      <c r="AE34" s="284" t="s">
        <v>7062</v>
      </c>
      <c r="AF34" s="284" t="s">
        <v>7063</v>
      </c>
      <c r="AG34" s="284"/>
    </row>
    <row r="35" spans="1:33" ht="28.8" x14ac:dyDescent="0.3">
      <c r="A35" s="284"/>
      <c r="B35" s="284" t="s">
        <v>7062</v>
      </c>
      <c r="C35" s="284" t="s">
        <v>31</v>
      </c>
      <c r="D35" s="284" t="s">
        <v>199</v>
      </c>
      <c r="E35" s="284" t="s">
        <v>195</v>
      </c>
      <c r="F35" s="284" t="s">
        <v>196</v>
      </c>
      <c r="G35" s="284" t="s">
        <v>197</v>
      </c>
      <c r="H35" s="284" t="s">
        <v>90</v>
      </c>
      <c r="I35" s="284" t="s">
        <v>6527</v>
      </c>
      <c r="J35" s="284" t="s">
        <v>6527</v>
      </c>
      <c r="K35" s="284" t="s">
        <v>6527</v>
      </c>
      <c r="L35" s="284" t="s">
        <v>6527</v>
      </c>
      <c r="M35" s="284" t="s">
        <v>6927</v>
      </c>
      <c r="N35" s="284" t="s">
        <v>94</v>
      </c>
      <c r="O35" s="284" t="s">
        <v>200</v>
      </c>
      <c r="P35" s="284"/>
      <c r="Q35" s="284"/>
      <c r="R35" s="284" t="s">
        <v>198</v>
      </c>
      <c r="S35" s="284" t="s">
        <v>6937</v>
      </c>
      <c r="T35" s="284" t="s">
        <v>201</v>
      </c>
      <c r="U35" s="284" t="s">
        <v>134</v>
      </c>
      <c r="V35" s="284" t="s">
        <v>6527</v>
      </c>
      <c r="W35" s="284"/>
      <c r="X35" s="284"/>
      <c r="Y35" s="283">
        <v>43241.753969907404</v>
      </c>
      <c r="Z35" s="283">
        <v>43253.028784722221</v>
      </c>
      <c r="AA35" s="284"/>
      <c r="AB35" s="284" t="s">
        <v>13</v>
      </c>
      <c r="AC35" s="284">
        <v>12578</v>
      </c>
      <c r="AD35" s="284">
        <v>6330</v>
      </c>
      <c r="AE35" s="284" t="s">
        <v>7062</v>
      </c>
      <c r="AF35" s="284" t="s">
        <v>7063</v>
      </c>
      <c r="AG35" s="284"/>
    </row>
    <row r="36" spans="1:33" ht="72" x14ac:dyDescent="0.3">
      <c r="A36" s="284" t="s">
        <v>190</v>
      </c>
      <c r="B36" s="284" t="s">
        <v>7062</v>
      </c>
      <c r="C36" s="284" t="s">
        <v>31</v>
      </c>
      <c r="D36" s="284" t="s">
        <v>93</v>
      </c>
      <c r="E36" s="284" t="s">
        <v>202</v>
      </c>
      <c r="F36" s="284" t="s">
        <v>203</v>
      </c>
      <c r="G36" s="284" t="s">
        <v>197</v>
      </c>
      <c r="H36" s="284" t="s">
        <v>90</v>
      </c>
      <c r="I36" s="284" t="s">
        <v>6527</v>
      </c>
      <c r="J36" s="284" t="s">
        <v>6527</v>
      </c>
      <c r="K36" s="284" t="s">
        <v>6527</v>
      </c>
      <c r="L36" s="284" t="s">
        <v>6527</v>
      </c>
      <c r="M36" s="284" t="s">
        <v>6927</v>
      </c>
      <c r="N36" s="284" t="s">
        <v>94</v>
      </c>
      <c r="O36" s="284" t="s">
        <v>191</v>
      </c>
      <c r="P36" s="284"/>
      <c r="Q36" s="284"/>
      <c r="R36" s="284" t="s">
        <v>204</v>
      </c>
      <c r="S36" s="284" t="s">
        <v>6937</v>
      </c>
      <c r="T36" s="284" t="s">
        <v>206</v>
      </c>
      <c r="U36" s="284" t="s">
        <v>134</v>
      </c>
      <c r="V36" s="284" t="s">
        <v>205</v>
      </c>
      <c r="W36" s="284" t="s">
        <v>187</v>
      </c>
      <c r="X36" s="284"/>
      <c r="Y36" s="283">
        <v>43241.753969907404</v>
      </c>
      <c r="Z36" s="283">
        <v>43253.028784722221</v>
      </c>
      <c r="AA36" s="284"/>
      <c r="AB36" s="284" t="s">
        <v>13</v>
      </c>
      <c r="AC36" s="284">
        <v>12578</v>
      </c>
      <c r="AD36" s="284">
        <v>7870</v>
      </c>
      <c r="AE36" s="284" t="s">
        <v>7062</v>
      </c>
      <c r="AF36" s="284" t="s">
        <v>7063</v>
      </c>
      <c r="AG36" s="284"/>
    </row>
    <row r="37" spans="1:33" ht="43.2" x14ac:dyDescent="0.3">
      <c r="A37" s="284" t="s">
        <v>209</v>
      </c>
      <c r="B37" s="284" t="s">
        <v>7062</v>
      </c>
      <c r="C37" s="284" t="s">
        <v>146</v>
      </c>
      <c r="D37" s="284" t="s">
        <v>103</v>
      </c>
      <c r="E37" s="284" t="s">
        <v>207</v>
      </c>
      <c r="F37" s="284" t="s">
        <v>208</v>
      </c>
      <c r="G37" s="284" t="s">
        <v>197</v>
      </c>
      <c r="H37" s="284" t="s">
        <v>90</v>
      </c>
      <c r="I37" s="284" t="s">
        <v>6527</v>
      </c>
      <c r="J37" s="284" t="s">
        <v>6527</v>
      </c>
      <c r="K37" s="284" t="s">
        <v>6527</v>
      </c>
      <c r="L37" s="284" t="s">
        <v>6527</v>
      </c>
      <c r="M37" s="284" t="s">
        <v>6927</v>
      </c>
      <c r="N37" s="284" t="s">
        <v>94</v>
      </c>
      <c r="O37" s="284" t="s">
        <v>191</v>
      </c>
      <c r="P37" s="284"/>
      <c r="Q37" s="284"/>
      <c r="R37" s="284" t="s">
        <v>144</v>
      </c>
      <c r="S37" s="284" t="s">
        <v>6938</v>
      </c>
      <c r="T37" s="284" t="s">
        <v>212</v>
      </c>
      <c r="U37" s="284" t="s">
        <v>210</v>
      </c>
      <c r="V37" s="284" t="s">
        <v>211</v>
      </c>
      <c r="W37" s="284"/>
      <c r="X37" s="284" t="s">
        <v>213</v>
      </c>
      <c r="Y37" s="283">
        <v>43241.753969907404</v>
      </c>
      <c r="Z37" s="283">
        <v>43253.028784722221</v>
      </c>
      <c r="AA37" s="284"/>
      <c r="AB37" s="284" t="s">
        <v>13</v>
      </c>
      <c r="AC37" s="284">
        <v>12578</v>
      </c>
      <c r="AD37" s="284">
        <v>6200</v>
      </c>
      <c r="AE37" s="284" t="s">
        <v>7062</v>
      </c>
      <c r="AF37" s="284" t="s">
        <v>7063</v>
      </c>
      <c r="AG37" s="284"/>
    </row>
    <row r="38" spans="1:33" ht="115.2" x14ac:dyDescent="0.3">
      <c r="A38" s="284"/>
      <c r="B38" s="284" t="s">
        <v>7062</v>
      </c>
      <c r="C38" s="284" t="s">
        <v>31</v>
      </c>
      <c r="D38" s="284" t="s">
        <v>93</v>
      </c>
      <c r="E38" s="284" t="s">
        <v>214</v>
      </c>
      <c r="F38" s="284" t="s">
        <v>215</v>
      </c>
      <c r="G38" s="284" t="s">
        <v>205</v>
      </c>
      <c r="H38" s="284" t="s">
        <v>90</v>
      </c>
      <c r="I38" s="284" t="s">
        <v>6527</v>
      </c>
      <c r="J38" s="284" t="s">
        <v>6527</v>
      </c>
      <c r="K38" s="284" t="s">
        <v>6527</v>
      </c>
      <c r="L38" s="284" t="s">
        <v>6527</v>
      </c>
      <c r="M38" s="284" t="s">
        <v>6927</v>
      </c>
      <c r="N38" s="284" t="s">
        <v>94</v>
      </c>
      <c r="O38" s="284" t="s">
        <v>191</v>
      </c>
      <c r="P38" s="284"/>
      <c r="Q38" s="284"/>
      <c r="R38" s="284" t="s">
        <v>91</v>
      </c>
      <c r="S38" s="284" t="s">
        <v>7075</v>
      </c>
      <c r="T38" s="284" t="s">
        <v>216</v>
      </c>
      <c r="U38" s="284" t="s">
        <v>177</v>
      </c>
      <c r="V38" s="284" t="s">
        <v>6527</v>
      </c>
      <c r="W38" s="284"/>
      <c r="X38" s="284"/>
      <c r="Y38" s="283">
        <v>43241.753969907404</v>
      </c>
      <c r="Z38" s="283">
        <v>43253.028784722221</v>
      </c>
      <c r="AA38" s="284"/>
      <c r="AB38" s="284" t="s">
        <v>13</v>
      </c>
      <c r="AC38" s="284">
        <v>12578</v>
      </c>
      <c r="AD38" s="284">
        <v>9700</v>
      </c>
      <c r="AE38" s="284" t="s">
        <v>7062</v>
      </c>
      <c r="AF38" s="284" t="s">
        <v>7063</v>
      </c>
      <c r="AG38" s="284"/>
    </row>
    <row r="39" spans="1:33" ht="158.4" x14ac:dyDescent="0.3">
      <c r="A39" s="284"/>
      <c r="B39" s="284" t="s">
        <v>7062</v>
      </c>
      <c r="C39" s="284" t="s">
        <v>31</v>
      </c>
      <c r="D39" s="284">
        <v>7</v>
      </c>
      <c r="E39" s="284" t="s">
        <v>217</v>
      </c>
      <c r="F39" s="284" t="s">
        <v>218</v>
      </c>
      <c r="G39" s="284" t="s">
        <v>219</v>
      </c>
      <c r="H39" s="284" t="s">
        <v>90</v>
      </c>
      <c r="I39" s="284" t="s">
        <v>6527</v>
      </c>
      <c r="J39" s="284" t="s">
        <v>6527</v>
      </c>
      <c r="K39" s="284" t="s">
        <v>6527</v>
      </c>
      <c r="L39" s="284" t="s">
        <v>6527</v>
      </c>
      <c r="M39" s="284" t="s">
        <v>6927</v>
      </c>
      <c r="N39" s="284" t="s">
        <v>94</v>
      </c>
      <c r="O39" s="284" t="s">
        <v>220</v>
      </c>
      <c r="P39" s="284"/>
      <c r="Q39" s="284"/>
      <c r="R39" s="284" t="s">
        <v>91</v>
      </c>
      <c r="S39" s="284" t="s">
        <v>6939</v>
      </c>
      <c r="T39" s="284" t="s">
        <v>223</v>
      </c>
      <c r="U39" s="284" t="s">
        <v>221</v>
      </c>
      <c r="V39" s="284" t="s">
        <v>222</v>
      </c>
      <c r="W39" s="284"/>
      <c r="X39" s="284"/>
      <c r="Y39" s="283">
        <v>43241.753969907404</v>
      </c>
      <c r="Z39" s="283">
        <v>43253.028784722221</v>
      </c>
      <c r="AA39" s="284"/>
      <c r="AB39" s="284" t="s">
        <v>13</v>
      </c>
      <c r="AC39" s="284">
        <v>12578</v>
      </c>
      <c r="AD39" s="284">
        <v>6370</v>
      </c>
      <c r="AE39" s="284" t="s">
        <v>7062</v>
      </c>
      <c r="AF39" s="284" t="s">
        <v>7063</v>
      </c>
      <c r="AG39" s="284"/>
    </row>
    <row r="40" spans="1:33" ht="57.6" x14ac:dyDescent="0.3">
      <c r="A40" s="284" t="s">
        <v>174</v>
      </c>
      <c r="B40" s="284" t="s">
        <v>7062</v>
      </c>
      <c r="C40" s="284" t="s">
        <v>31</v>
      </c>
      <c r="D40" s="284" t="s">
        <v>126</v>
      </c>
      <c r="E40" s="284" t="s">
        <v>224</v>
      </c>
      <c r="F40" s="284" t="s">
        <v>225</v>
      </c>
      <c r="G40" s="284" t="s">
        <v>172</v>
      </c>
      <c r="H40" s="284" t="s">
        <v>90</v>
      </c>
      <c r="I40" s="284" t="s">
        <v>6527</v>
      </c>
      <c r="J40" s="284" t="s">
        <v>6527</v>
      </c>
      <c r="K40" s="284" t="s">
        <v>6527</v>
      </c>
      <c r="L40" s="284" t="s">
        <v>6527</v>
      </c>
      <c r="M40" s="284" t="s">
        <v>6927</v>
      </c>
      <c r="N40" s="284" t="s">
        <v>94</v>
      </c>
      <c r="O40" s="284" t="s">
        <v>175</v>
      </c>
      <c r="P40" s="284"/>
      <c r="Q40" s="284"/>
      <c r="R40" s="284" t="s">
        <v>144</v>
      </c>
      <c r="S40" s="284" t="s">
        <v>6935</v>
      </c>
      <c r="T40" s="284" t="s">
        <v>227</v>
      </c>
      <c r="U40" s="284" t="s">
        <v>226</v>
      </c>
      <c r="V40" s="284" t="s">
        <v>6527</v>
      </c>
      <c r="W40" s="284" t="s">
        <v>176</v>
      </c>
      <c r="X40" s="284"/>
      <c r="Y40" s="283">
        <v>43241.753969907404</v>
      </c>
      <c r="Z40" s="283">
        <v>43253.028784722221</v>
      </c>
      <c r="AA40" s="284"/>
      <c r="AB40" s="284" t="s">
        <v>13</v>
      </c>
      <c r="AC40" s="284">
        <v>12578</v>
      </c>
      <c r="AD40" s="284">
        <v>6380</v>
      </c>
      <c r="AE40" s="284" t="s">
        <v>7062</v>
      </c>
      <c r="AF40" s="284" t="s">
        <v>7063</v>
      </c>
      <c r="AG40" s="284"/>
    </row>
    <row r="41" spans="1:33" ht="28.8" x14ac:dyDescent="0.3">
      <c r="A41" s="284" t="s">
        <v>209</v>
      </c>
      <c r="B41" s="284" t="s">
        <v>7062</v>
      </c>
      <c r="C41" s="284" t="s">
        <v>146</v>
      </c>
      <c r="D41" s="284" t="s">
        <v>103</v>
      </c>
      <c r="E41" s="284" t="s">
        <v>228</v>
      </c>
      <c r="F41" s="284" t="s">
        <v>229</v>
      </c>
      <c r="G41" s="284" t="s">
        <v>230</v>
      </c>
      <c r="H41" s="284" t="s">
        <v>90</v>
      </c>
      <c r="I41" s="284" t="s">
        <v>6527</v>
      </c>
      <c r="J41" s="284" t="s">
        <v>6527</v>
      </c>
      <c r="K41" s="284" t="s">
        <v>6527</v>
      </c>
      <c r="L41" s="284" t="s">
        <v>6527</v>
      </c>
      <c r="M41" s="284" t="s">
        <v>6927</v>
      </c>
      <c r="N41" s="284" t="s">
        <v>94</v>
      </c>
      <c r="O41" s="284" t="s">
        <v>191</v>
      </c>
      <c r="P41" s="284"/>
      <c r="Q41" s="284"/>
      <c r="R41" s="284" t="s">
        <v>144</v>
      </c>
      <c r="S41" s="284" t="s">
        <v>6938</v>
      </c>
      <c r="T41" s="284" t="s">
        <v>231</v>
      </c>
      <c r="U41" s="284" t="s">
        <v>134</v>
      </c>
      <c r="V41" s="284" t="s">
        <v>6527</v>
      </c>
      <c r="W41" s="284"/>
      <c r="X41" s="284" t="s">
        <v>213</v>
      </c>
      <c r="Y41" s="283">
        <v>43241.753969907404</v>
      </c>
      <c r="Z41" s="283">
        <v>43253.028784722221</v>
      </c>
      <c r="AA41" s="284"/>
      <c r="AB41" s="284" t="s">
        <v>13</v>
      </c>
      <c r="AC41" s="284">
        <v>12578</v>
      </c>
      <c r="AD41" s="284">
        <v>6350</v>
      </c>
      <c r="AE41" s="284" t="s">
        <v>7062</v>
      </c>
      <c r="AF41" s="284" t="s">
        <v>7063</v>
      </c>
      <c r="AG41" s="284"/>
    </row>
    <row r="42" spans="1:33" ht="409.6" x14ac:dyDescent="0.3">
      <c r="A42" s="284" t="s">
        <v>145</v>
      </c>
      <c r="B42" s="284" t="s">
        <v>7062</v>
      </c>
      <c r="C42" s="284" t="s">
        <v>31</v>
      </c>
      <c r="D42" s="284" t="s">
        <v>93</v>
      </c>
      <c r="E42" s="284" t="s">
        <v>232</v>
      </c>
      <c r="F42" s="284" t="s">
        <v>233</v>
      </c>
      <c r="G42" s="284" t="s">
        <v>205</v>
      </c>
      <c r="H42" s="284" t="s">
        <v>90</v>
      </c>
      <c r="I42" s="284" t="s">
        <v>6527</v>
      </c>
      <c r="J42" s="284" t="s">
        <v>6527</v>
      </c>
      <c r="K42" s="284" t="s">
        <v>6527</v>
      </c>
      <c r="L42" s="284" t="s">
        <v>6527</v>
      </c>
      <c r="M42" s="284" t="s">
        <v>6927</v>
      </c>
      <c r="N42" s="284" t="s">
        <v>94</v>
      </c>
      <c r="O42" s="284" t="s">
        <v>111</v>
      </c>
      <c r="P42" s="284"/>
      <c r="Q42" s="284"/>
      <c r="R42" s="284" t="s">
        <v>234</v>
      </c>
      <c r="S42" s="285" t="s">
        <v>7076</v>
      </c>
      <c r="T42" s="284" t="s">
        <v>235</v>
      </c>
      <c r="U42" s="284" t="s">
        <v>134</v>
      </c>
      <c r="V42" s="284" t="s">
        <v>197</v>
      </c>
      <c r="W42" s="284"/>
      <c r="X42" s="284"/>
      <c r="Y42" s="283">
        <v>43241.753969907404</v>
      </c>
      <c r="Z42" s="283">
        <v>43253.028784722221</v>
      </c>
      <c r="AA42" s="284"/>
      <c r="AB42" s="284" t="s">
        <v>13</v>
      </c>
      <c r="AC42" s="284">
        <v>12578</v>
      </c>
      <c r="AD42" s="284">
        <v>6261</v>
      </c>
      <c r="AE42" s="284" t="s">
        <v>7062</v>
      </c>
      <c r="AF42" s="284" t="s">
        <v>7063</v>
      </c>
      <c r="AG42" s="284"/>
    </row>
    <row r="43" spans="1:33" ht="72" x14ac:dyDescent="0.3">
      <c r="A43" s="284" t="s">
        <v>190</v>
      </c>
      <c r="B43" s="284" t="s">
        <v>7062</v>
      </c>
      <c r="C43" s="284" t="s">
        <v>31</v>
      </c>
      <c r="D43" s="284" t="s">
        <v>93</v>
      </c>
      <c r="E43" s="284" t="s">
        <v>236</v>
      </c>
      <c r="F43" s="284" t="s">
        <v>237</v>
      </c>
      <c r="G43" s="284" t="s">
        <v>205</v>
      </c>
      <c r="H43" s="284" t="s">
        <v>90</v>
      </c>
      <c r="I43" s="284" t="s">
        <v>6527</v>
      </c>
      <c r="J43" s="284" t="s">
        <v>6527</v>
      </c>
      <c r="K43" s="284" t="s">
        <v>6527</v>
      </c>
      <c r="L43" s="284" t="s">
        <v>6527</v>
      </c>
      <c r="M43" s="284" t="s">
        <v>6927</v>
      </c>
      <c r="N43" s="284" t="s">
        <v>94</v>
      </c>
      <c r="O43" s="284" t="s">
        <v>111</v>
      </c>
      <c r="P43" s="284"/>
      <c r="Q43" s="284"/>
      <c r="R43" s="284" t="s">
        <v>238</v>
      </c>
      <c r="S43" s="284" t="s">
        <v>6940</v>
      </c>
      <c r="T43" s="284" t="s">
        <v>240</v>
      </c>
      <c r="U43" s="284" t="s">
        <v>134</v>
      </c>
      <c r="V43" s="284" t="s">
        <v>197</v>
      </c>
      <c r="W43" s="284" t="s">
        <v>239</v>
      </c>
      <c r="X43" s="284"/>
      <c r="Y43" s="283">
        <v>43241.753969907404</v>
      </c>
      <c r="Z43" s="283">
        <v>43253.028784722221</v>
      </c>
      <c r="AA43" s="284"/>
      <c r="AB43" s="284" t="s">
        <v>13</v>
      </c>
      <c r="AC43" s="284">
        <v>12578</v>
      </c>
      <c r="AD43" s="284">
        <v>8730</v>
      </c>
      <c r="AE43" s="284" t="s">
        <v>7062</v>
      </c>
      <c r="AF43" s="284" t="s">
        <v>7063</v>
      </c>
      <c r="AG43" s="284"/>
    </row>
    <row r="44" spans="1:33" ht="345.6" x14ac:dyDescent="0.3">
      <c r="A44" s="284" t="s">
        <v>244</v>
      </c>
      <c r="B44" s="284" t="s">
        <v>7062</v>
      </c>
      <c r="C44" s="284" t="s">
        <v>31</v>
      </c>
      <c r="D44" s="284" t="s">
        <v>245</v>
      </c>
      <c r="E44" s="284" t="s">
        <v>241</v>
      </c>
      <c r="F44" s="284" t="s">
        <v>242</v>
      </c>
      <c r="G44" s="284" t="s">
        <v>230</v>
      </c>
      <c r="H44" s="284" t="s">
        <v>90</v>
      </c>
      <c r="I44" s="284" t="s">
        <v>6527</v>
      </c>
      <c r="J44" s="284" t="s">
        <v>6527</v>
      </c>
      <c r="K44" s="284" t="s">
        <v>6527</v>
      </c>
      <c r="L44" s="284" t="s">
        <v>6527</v>
      </c>
      <c r="M44" s="284" t="s">
        <v>6927</v>
      </c>
      <c r="N44" s="284" t="s">
        <v>94</v>
      </c>
      <c r="O44" s="284" t="s">
        <v>246</v>
      </c>
      <c r="P44" s="284"/>
      <c r="Q44" s="284"/>
      <c r="R44" s="284" t="s">
        <v>243</v>
      </c>
      <c r="S44" s="285" t="s">
        <v>7077</v>
      </c>
      <c r="T44" s="284" t="s">
        <v>248</v>
      </c>
      <c r="U44" s="284" t="s">
        <v>134</v>
      </c>
      <c r="V44" s="284" t="s">
        <v>197</v>
      </c>
      <c r="W44" s="284" t="s">
        <v>247</v>
      </c>
      <c r="X44" s="284"/>
      <c r="Y44" s="283">
        <v>43241.753969907404</v>
      </c>
      <c r="Z44" s="283">
        <v>43260.613923611112</v>
      </c>
      <c r="AA44" s="284"/>
      <c r="AB44" s="284" t="s">
        <v>13</v>
      </c>
      <c r="AC44" s="284">
        <v>12578</v>
      </c>
      <c r="AD44" s="284">
        <v>6420</v>
      </c>
      <c r="AE44" s="284" t="s">
        <v>7062</v>
      </c>
      <c r="AF44" s="284" t="s">
        <v>7063</v>
      </c>
      <c r="AG44" s="284"/>
    </row>
    <row r="45" spans="1:33" ht="72" x14ac:dyDescent="0.3">
      <c r="A45" s="284"/>
      <c r="B45" s="284" t="s">
        <v>7062</v>
      </c>
      <c r="C45" s="284" t="s">
        <v>31</v>
      </c>
      <c r="D45" s="284">
        <v>7</v>
      </c>
      <c r="E45" s="284" t="s">
        <v>249</v>
      </c>
      <c r="F45" s="284" t="s">
        <v>250</v>
      </c>
      <c r="G45" s="284" t="s">
        <v>205</v>
      </c>
      <c r="H45" s="284" t="s">
        <v>90</v>
      </c>
      <c r="I45" s="284" t="s">
        <v>6527</v>
      </c>
      <c r="J45" s="284" t="s">
        <v>6527</v>
      </c>
      <c r="K45" s="284" t="s">
        <v>6527</v>
      </c>
      <c r="L45" s="284" t="s">
        <v>6527</v>
      </c>
      <c r="M45" s="284" t="s">
        <v>6927</v>
      </c>
      <c r="N45" s="284" t="s">
        <v>6527</v>
      </c>
      <c r="O45" s="284" t="s">
        <v>6527</v>
      </c>
      <c r="P45" s="284"/>
      <c r="Q45" s="284"/>
      <c r="R45" s="284" t="s">
        <v>251</v>
      </c>
      <c r="S45" s="284" t="s">
        <v>6931</v>
      </c>
      <c r="T45" s="284" t="s">
        <v>254</v>
      </c>
      <c r="U45" s="284" t="s">
        <v>252</v>
      </c>
      <c r="V45" s="284" t="s">
        <v>253</v>
      </c>
      <c r="W45" s="284"/>
      <c r="X45" s="284"/>
      <c r="Y45" s="283">
        <v>43241.753969907404</v>
      </c>
      <c r="Z45" s="283">
        <v>43260.613923611112</v>
      </c>
      <c r="AA45" s="284"/>
      <c r="AB45" s="284" t="s">
        <v>13</v>
      </c>
      <c r="AC45" s="284">
        <v>12578</v>
      </c>
      <c r="AD45" s="284">
        <v>6430</v>
      </c>
      <c r="AE45" s="284" t="s">
        <v>7062</v>
      </c>
      <c r="AF45" s="284" t="s">
        <v>7063</v>
      </c>
      <c r="AG45" s="284"/>
    </row>
    <row r="46" spans="1:33" ht="28.8" x14ac:dyDescent="0.3">
      <c r="A46" s="284"/>
      <c r="B46" s="284" t="s">
        <v>7062</v>
      </c>
      <c r="C46" s="284" t="s">
        <v>146</v>
      </c>
      <c r="D46" s="284" t="s">
        <v>103</v>
      </c>
      <c r="E46" s="284" t="s">
        <v>255</v>
      </c>
      <c r="F46" s="284" t="s">
        <v>256</v>
      </c>
      <c r="G46" s="284" t="s">
        <v>205</v>
      </c>
      <c r="H46" s="284" t="s">
        <v>90</v>
      </c>
      <c r="I46" s="284" t="s">
        <v>6527</v>
      </c>
      <c r="J46" s="284" t="s">
        <v>6527</v>
      </c>
      <c r="K46" s="284" t="s">
        <v>6527</v>
      </c>
      <c r="L46" s="284" t="s">
        <v>6527</v>
      </c>
      <c r="M46" s="284" t="s">
        <v>6927</v>
      </c>
      <c r="N46" s="284" t="s">
        <v>94</v>
      </c>
      <c r="O46" s="284" t="s">
        <v>191</v>
      </c>
      <c r="P46" s="284"/>
      <c r="Q46" s="284"/>
      <c r="R46" s="284" t="s">
        <v>102</v>
      </c>
      <c r="S46" s="284" t="s">
        <v>6938</v>
      </c>
      <c r="T46" s="284" t="s">
        <v>257</v>
      </c>
      <c r="U46" s="284" t="s">
        <v>134</v>
      </c>
      <c r="V46" s="284" t="s">
        <v>6527</v>
      </c>
      <c r="W46" s="284"/>
      <c r="X46" s="284" t="s">
        <v>213</v>
      </c>
      <c r="Y46" s="283">
        <v>43241.753969907404</v>
      </c>
      <c r="Z46" s="283">
        <v>43260.613923611112</v>
      </c>
      <c r="AA46" s="284"/>
      <c r="AB46" s="284" t="s">
        <v>13</v>
      </c>
      <c r="AC46" s="284">
        <v>12578</v>
      </c>
      <c r="AD46" s="284">
        <v>6390</v>
      </c>
      <c r="AE46" s="284" t="s">
        <v>7062</v>
      </c>
      <c r="AF46" s="284" t="s">
        <v>7063</v>
      </c>
      <c r="AG46" s="284"/>
    </row>
    <row r="47" spans="1:33" ht="115.2" x14ac:dyDescent="0.3">
      <c r="A47" s="284"/>
      <c r="B47" s="284" t="s">
        <v>7062</v>
      </c>
      <c r="C47" s="284" t="s">
        <v>31</v>
      </c>
      <c r="D47" s="284" t="s">
        <v>262</v>
      </c>
      <c r="E47" s="284" t="s">
        <v>258</v>
      </c>
      <c r="F47" s="284" t="s">
        <v>259</v>
      </c>
      <c r="G47" s="284" t="s">
        <v>260</v>
      </c>
      <c r="H47" s="284" t="s">
        <v>90</v>
      </c>
      <c r="I47" s="284" t="s">
        <v>6527</v>
      </c>
      <c r="J47" s="284" t="s">
        <v>6527</v>
      </c>
      <c r="K47" s="284" t="s">
        <v>6527</v>
      </c>
      <c r="L47" s="284" t="s">
        <v>6527</v>
      </c>
      <c r="M47" s="284" t="s">
        <v>6927</v>
      </c>
      <c r="N47" s="284" t="s">
        <v>6941</v>
      </c>
      <c r="O47" s="284" t="s">
        <v>6527</v>
      </c>
      <c r="P47" s="284"/>
      <c r="Q47" s="284"/>
      <c r="R47" s="284" t="s">
        <v>261</v>
      </c>
      <c r="S47" s="285" t="s">
        <v>7078</v>
      </c>
      <c r="T47" s="284" t="s">
        <v>263</v>
      </c>
      <c r="U47" s="284" t="s">
        <v>98</v>
      </c>
      <c r="V47" s="284" t="s">
        <v>6527</v>
      </c>
      <c r="W47" s="284"/>
      <c r="X47" s="284"/>
      <c r="Y47" s="283">
        <v>43241.753969907404</v>
      </c>
      <c r="Z47" s="283">
        <v>43260.613923611112</v>
      </c>
      <c r="AA47" s="284"/>
      <c r="AB47" s="284" t="s">
        <v>13</v>
      </c>
      <c r="AC47" s="284">
        <v>12578</v>
      </c>
      <c r="AD47" s="284">
        <v>6450</v>
      </c>
      <c r="AE47" s="284" t="s">
        <v>7062</v>
      </c>
      <c r="AF47" s="284" t="s">
        <v>7063</v>
      </c>
      <c r="AG47" s="284"/>
    </row>
    <row r="48" spans="1:33" ht="409.6" x14ac:dyDescent="0.3">
      <c r="A48" s="284"/>
      <c r="B48" s="284" t="s">
        <v>7062</v>
      </c>
      <c r="C48" s="284" t="s">
        <v>31</v>
      </c>
      <c r="D48" s="284" t="s">
        <v>267</v>
      </c>
      <c r="E48" s="284" t="s">
        <v>264</v>
      </c>
      <c r="F48" s="285" t="s">
        <v>265</v>
      </c>
      <c r="G48" s="284" t="s">
        <v>266</v>
      </c>
      <c r="H48" s="284" t="s">
        <v>90</v>
      </c>
      <c r="I48" s="284" t="s">
        <v>6527</v>
      </c>
      <c r="J48" s="284" t="s">
        <v>6527</v>
      </c>
      <c r="K48" s="284" t="s">
        <v>6527</v>
      </c>
      <c r="L48" s="284" t="s">
        <v>6527</v>
      </c>
      <c r="M48" s="284" t="s">
        <v>6927</v>
      </c>
      <c r="N48" s="284" t="s">
        <v>6527</v>
      </c>
      <c r="O48" s="284" t="s">
        <v>6527</v>
      </c>
      <c r="P48" s="284"/>
      <c r="Q48" s="284"/>
      <c r="R48" s="284" t="s">
        <v>102</v>
      </c>
      <c r="S48" s="285" t="s">
        <v>7079</v>
      </c>
      <c r="T48" s="284" t="s">
        <v>269</v>
      </c>
      <c r="U48" s="284" t="s">
        <v>268</v>
      </c>
      <c r="V48" s="284" t="s">
        <v>6527</v>
      </c>
      <c r="W48" s="284"/>
      <c r="X48" s="284"/>
      <c r="Y48" s="283">
        <v>43241.753969907404</v>
      </c>
      <c r="Z48" s="283">
        <v>43260.613923611112</v>
      </c>
      <c r="AA48" s="284"/>
      <c r="AB48" s="284" t="s">
        <v>13</v>
      </c>
      <c r="AC48" s="284">
        <v>12578</v>
      </c>
      <c r="AD48" s="284">
        <v>6460</v>
      </c>
      <c r="AE48" s="284" t="s">
        <v>7062</v>
      </c>
      <c r="AF48" s="284" t="s">
        <v>7063</v>
      </c>
      <c r="AG48" s="284"/>
    </row>
    <row r="49" spans="1:33" ht="244.8" x14ac:dyDescent="0.3">
      <c r="A49" s="284"/>
      <c r="B49" s="284" t="s">
        <v>7062</v>
      </c>
      <c r="C49" s="284" t="s">
        <v>31</v>
      </c>
      <c r="D49" s="284" t="s">
        <v>262</v>
      </c>
      <c r="E49" s="284" t="s">
        <v>270</v>
      </c>
      <c r="F49" s="284" t="s">
        <v>271</v>
      </c>
      <c r="G49" s="284" t="s">
        <v>272</v>
      </c>
      <c r="H49" s="284" t="s">
        <v>90</v>
      </c>
      <c r="I49" s="284" t="s">
        <v>6527</v>
      </c>
      <c r="J49" s="284" t="s">
        <v>6527</v>
      </c>
      <c r="K49" s="284" t="s">
        <v>6527</v>
      </c>
      <c r="L49" s="284" t="s">
        <v>6527</v>
      </c>
      <c r="M49" s="284" t="s">
        <v>6927</v>
      </c>
      <c r="N49" s="284" t="s">
        <v>6941</v>
      </c>
      <c r="O49" s="284" t="s">
        <v>6527</v>
      </c>
      <c r="P49" s="284"/>
      <c r="Q49" s="284"/>
      <c r="R49" s="284" t="s">
        <v>144</v>
      </c>
      <c r="S49" s="285" t="s">
        <v>7080</v>
      </c>
      <c r="T49" s="284" t="s">
        <v>273</v>
      </c>
      <c r="U49" s="284" t="s">
        <v>98</v>
      </c>
      <c r="V49" s="284" t="s">
        <v>6527</v>
      </c>
      <c r="W49" s="284"/>
      <c r="X49" s="284"/>
      <c r="Y49" s="283">
        <v>43241.753969907404</v>
      </c>
      <c r="Z49" s="283">
        <v>43260.613923611112</v>
      </c>
      <c r="AA49" s="284"/>
      <c r="AB49" s="284" t="s">
        <v>13</v>
      </c>
      <c r="AC49" s="284">
        <v>12578</v>
      </c>
      <c r="AD49" s="284">
        <v>6700</v>
      </c>
      <c r="AE49" s="284" t="s">
        <v>7062</v>
      </c>
      <c r="AF49" s="284" t="s">
        <v>7063</v>
      </c>
      <c r="AG49" s="284"/>
    </row>
    <row r="50" spans="1:33" ht="409.6" x14ac:dyDescent="0.3">
      <c r="A50" s="284"/>
      <c r="B50" s="284" t="s">
        <v>7062</v>
      </c>
      <c r="C50" s="284" t="s">
        <v>31</v>
      </c>
      <c r="D50" s="284" t="s">
        <v>276</v>
      </c>
      <c r="E50" s="284" t="s">
        <v>274</v>
      </c>
      <c r="F50" s="284" t="s">
        <v>275</v>
      </c>
      <c r="G50" s="284" t="s">
        <v>138</v>
      </c>
      <c r="H50" s="284" t="s">
        <v>90</v>
      </c>
      <c r="I50" s="284" t="s">
        <v>6527</v>
      </c>
      <c r="J50" s="284" t="s">
        <v>6527</v>
      </c>
      <c r="K50" s="284" t="s">
        <v>6527</v>
      </c>
      <c r="L50" s="284" t="s">
        <v>6527</v>
      </c>
      <c r="M50" s="284" t="s">
        <v>6927</v>
      </c>
      <c r="N50" s="284" t="s">
        <v>6941</v>
      </c>
      <c r="O50" s="284" t="s">
        <v>6527</v>
      </c>
      <c r="P50" s="284"/>
      <c r="Q50" s="284"/>
      <c r="R50" s="284" t="s">
        <v>144</v>
      </c>
      <c r="S50" s="285" t="s">
        <v>7081</v>
      </c>
      <c r="T50" s="284" t="s">
        <v>277</v>
      </c>
      <c r="U50" s="284" t="s">
        <v>134</v>
      </c>
      <c r="V50" s="284" t="s">
        <v>6527</v>
      </c>
      <c r="W50" s="284"/>
      <c r="X50" s="284"/>
      <c r="Y50" s="283">
        <v>43241.753969907404</v>
      </c>
      <c r="Z50" s="283">
        <v>43260.613923611112</v>
      </c>
      <c r="AA50" s="284"/>
      <c r="AB50" s="284" t="s">
        <v>13</v>
      </c>
      <c r="AC50" s="284">
        <v>12578</v>
      </c>
      <c r="AD50" s="284">
        <v>8750</v>
      </c>
      <c r="AE50" s="284" t="s">
        <v>7062</v>
      </c>
      <c r="AF50" s="284" t="s">
        <v>7063</v>
      </c>
      <c r="AG50" s="284"/>
    </row>
    <row r="51" spans="1:33" ht="409.6" x14ac:dyDescent="0.3">
      <c r="A51" s="284"/>
      <c r="B51" s="284" t="s">
        <v>7062</v>
      </c>
      <c r="C51" s="284" t="s">
        <v>24</v>
      </c>
      <c r="D51" s="284" t="s">
        <v>276</v>
      </c>
      <c r="E51" s="284" t="s">
        <v>278</v>
      </c>
      <c r="F51" s="284" t="s">
        <v>279</v>
      </c>
      <c r="G51" s="284" t="s">
        <v>7082</v>
      </c>
      <c r="H51" s="284" t="s">
        <v>34</v>
      </c>
      <c r="I51" s="284" t="s">
        <v>6527</v>
      </c>
      <c r="J51" s="284" t="s">
        <v>6527</v>
      </c>
      <c r="K51" s="284" t="s">
        <v>6527</v>
      </c>
      <c r="L51" s="284" t="s">
        <v>6527</v>
      </c>
      <c r="M51" s="284" t="s">
        <v>6927</v>
      </c>
      <c r="N51" s="284" t="s">
        <v>6941</v>
      </c>
      <c r="O51" s="284" t="s">
        <v>6527</v>
      </c>
      <c r="P51" s="284" t="s">
        <v>280</v>
      </c>
      <c r="Q51" s="284"/>
      <c r="R51" s="284"/>
      <c r="S51" s="285" t="s">
        <v>7083</v>
      </c>
      <c r="T51" s="284"/>
      <c r="U51" s="284" t="s">
        <v>6527</v>
      </c>
      <c r="V51" s="284" t="s">
        <v>6527</v>
      </c>
      <c r="W51" s="284"/>
      <c r="X51" s="284"/>
      <c r="Y51" s="283">
        <v>43241.753969907404</v>
      </c>
      <c r="Z51" s="283">
        <v>43260.345393518517</v>
      </c>
      <c r="AA51" s="284"/>
      <c r="AB51" s="284" t="s">
        <v>13</v>
      </c>
      <c r="AC51" s="284">
        <v>12578</v>
      </c>
      <c r="AD51" s="284">
        <v>11910</v>
      </c>
      <c r="AE51" s="284" t="s">
        <v>7062</v>
      </c>
      <c r="AF51" s="284" t="s">
        <v>7063</v>
      </c>
      <c r="AG51" s="284"/>
    </row>
    <row r="52" spans="1:33" ht="43.2" x14ac:dyDescent="0.3">
      <c r="A52" s="284" t="s">
        <v>286</v>
      </c>
      <c r="B52" s="284" t="s">
        <v>7062</v>
      </c>
      <c r="C52" s="284" t="s">
        <v>31</v>
      </c>
      <c r="D52" s="284" t="s">
        <v>287</v>
      </c>
      <c r="E52" s="284" t="s">
        <v>281</v>
      </c>
      <c r="F52" s="284" t="s">
        <v>282</v>
      </c>
      <c r="G52" s="284" t="s">
        <v>283</v>
      </c>
      <c r="H52" s="284" t="s">
        <v>285</v>
      </c>
      <c r="I52" s="284" t="s">
        <v>6527</v>
      </c>
      <c r="J52" s="284" t="s">
        <v>6527</v>
      </c>
      <c r="K52" s="284" t="s">
        <v>6527</v>
      </c>
      <c r="L52" s="284" t="s">
        <v>6527</v>
      </c>
      <c r="M52" s="284" t="s">
        <v>6927</v>
      </c>
      <c r="N52" s="284" t="s">
        <v>94</v>
      </c>
      <c r="O52" s="284" t="s">
        <v>288</v>
      </c>
      <c r="P52" s="284"/>
      <c r="Q52" s="284"/>
      <c r="R52" s="284"/>
      <c r="S52" s="284" t="s">
        <v>7084</v>
      </c>
      <c r="T52" s="284"/>
      <c r="U52" s="284" t="s">
        <v>6527</v>
      </c>
      <c r="V52" s="284" t="s">
        <v>6527</v>
      </c>
      <c r="W52" s="284"/>
      <c r="X52" s="284"/>
      <c r="Y52" s="283">
        <v>43244.226157407407</v>
      </c>
      <c r="Z52" s="283">
        <v>43245.222777777781</v>
      </c>
      <c r="AA52" s="284"/>
      <c r="AB52" s="284" t="s">
        <v>284</v>
      </c>
      <c r="AC52" s="284">
        <v>17698</v>
      </c>
      <c r="AD52" s="284">
        <v>6500</v>
      </c>
      <c r="AE52" s="284" t="s">
        <v>7062</v>
      </c>
      <c r="AF52" s="284" t="s">
        <v>7063</v>
      </c>
      <c r="AG52" s="284" t="s">
        <v>35</v>
      </c>
    </row>
    <row r="53" spans="1:33" ht="28.8" x14ac:dyDescent="0.3">
      <c r="A53" s="284"/>
      <c r="B53" s="284" t="s">
        <v>7062</v>
      </c>
      <c r="C53" s="284" t="s">
        <v>31</v>
      </c>
      <c r="D53" s="284" t="s">
        <v>292</v>
      </c>
      <c r="E53" s="284" t="s">
        <v>289</v>
      </c>
      <c r="F53" s="284" t="s">
        <v>290</v>
      </c>
      <c r="G53" s="284" t="s">
        <v>283</v>
      </c>
      <c r="H53" s="284" t="s">
        <v>285</v>
      </c>
      <c r="I53" s="284" t="s">
        <v>6527</v>
      </c>
      <c r="J53" s="284" t="s">
        <v>6527</v>
      </c>
      <c r="K53" s="284" t="s">
        <v>6527</v>
      </c>
      <c r="L53" s="284" t="s">
        <v>6527</v>
      </c>
      <c r="M53" s="284" t="s">
        <v>6927</v>
      </c>
      <c r="N53" s="284" t="s">
        <v>293</v>
      </c>
      <c r="O53" s="284" t="s">
        <v>294</v>
      </c>
      <c r="P53" s="284"/>
      <c r="Q53" s="284"/>
      <c r="R53" s="284"/>
      <c r="S53" s="284" t="s">
        <v>6942</v>
      </c>
      <c r="T53" s="284"/>
      <c r="U53" s="284" t="s">
        <v>6527</v>
      </c>
      <c r="V53" s="284" t="s">
        <v>6527</v>
      </c>
      <c r="W53" s="284"/>
      <c r="X53" s="284"/>
      <c r="Y53" s="283">
        <v>43244.294120370374</v>
      </c>
      <c r="Z53" s="283">
        <v>43251.925150462965</v>
      </c>
      <c r="AA53" s="284"/>
      <c r="AB53" s="284" t="s">
        <v>291</v>
      </c>
      <c r="AC53" s="284">
        <v>75979</v>
      </c>
      <c r="AD53" s="284">
        <v>6510</v>
      </c>
      <c r="AE53" s="284" t="s">
        <v>7062</v>
      </c>
      <c r="AF53" s="284" t="s">
        <v>7063</v>
      </c>
      <c r="AG53" s="284"/>
    </row>
    <row r="54" spans="1:33" ht="57.6" x14ac:dyDescent="0.3">
      <c r="A54" s="284"/>
      <c r="B54" s="284" t="s">
        <v>7062</v>
      </c>
      <c r="C54" s="284" t="s">
        <v>86</v>
      </c>
      <c r="D54" s="284" t="s">
        <v>300</v>
      </c>
      <c r="E54" s="284" t="s">
        <v>295</v>
      </c>
      <c r="F54" s="284" t="s">
        <v>296</v>
      </c>
      <c r="G54" s="284" t="s">
        <v>297</v>
      </c>
      <c r="H54" s="284" t="s">
        <v>34</v>
      </c>
      <c r="I54" s="284" t="s">
        <v>6527</v>
      </c>
      <c r="J54" s="284" t="s">
        <v>6527</v>
      </c>
      <c r="K54" s="284" t="s">
        <v>6527</v>
      </c>
      <c r="L54" s="284" t="s">
        <v>6527</v>
      </c>
      <c r="M54" s="284" t="s">
        <v>6927</v>
      </c>
      <c r="N54" s="284" t="s">
        <v>6941</v>
      </c>
      <c r="O54" s="284" t="s">
        <v>6527</v>
      </c>
      <c r="P54" s="284"/>
      <c r="Q54" s="284"/>
      <c r="R54" s="284" t="s">
        <v>299</v>
      </c>
      <c r="S54" s="284"/>
      <c r="T54" s="284"/>
      <c r="U54" s="284" t="s">
        <v>6527</v>
      </c>
      <c r="V54" s="284" t="s">
        <v>6527</v>
      </c>
      <c r="W54" s="284"/>
      <c r="X54" s="284"/>
      <c r="Y54" s="283">
        <v>43244.301307870373</v>
      </c>
      <c r="Z54" s="283">
        <v>43252.499525462961</v>
      </c>
      <c r="AA54" s="284"/>
      <c r="AB54" s="284" t="s">
        <v>298</v>
      </c>
      <c r="AC54" s="284">
        <v>63720</v>
      </c>
      <c r="AD54" s="284">
        <v>6670</v>
      </c>
      <c r="AE54" s="284" t="s">
        <v>7062</v>
      </c>
      <c r="AF54" s="284" t="s">
        <v>7063</v>
      </c>
      <c r="AG54" s="284" t="s">
        <v>35</v>
      </c>
    </row>
    <row r="55" spans="1:33" ht="28.8" x14ac:dyDescent="0.3">
      <c r="A55" s="284"/>
      <c r="B55" s="284" t="s">
        <v>7062</v>
      </c>
      <c r="C55" s="284" t="s">
        <v>31</v>
      </c>
      <c r="D55" s="284" t="s">
        <v>303</v>
      </c>
      <c r="E55" s="284" t="s">
        <v>301</v>
      </c>
      <c r="F55" s="284" t="s">
        <v>302</v>
      </c>
      <c r="G55" s="284" t="s">
        <v>283</v>
      </c>
      <c r="H55" s="284" t="s">
        <v>285</v>
      </c>
      <c r="I55" s="284" t="s">
        <v>6527</v>
      </c>
      <c r="J55" s="284" t="s">
        <v>6527</v>
      </c>
      <c r="K55" s="284" t="s">
        <v>6527</v>
      </c>
      <c r="L55" s="284" t="s">
        <v>6527</v>
      </c>
      <c r="M55" s="284" t="s">
        <v>6927</v>
      </c>
      <c r="N55" s="284" t="s">
        <v>304</v>
      </c>
      <c r="O55" s="284" t="s">
        <v>305</v>
      </c>
      <c r="P55" s="284"/>
      <c r="Q55" s="284"/>
      <c r="R55" s="284"/>
      <c r="S55" s="284" t="s">
        <v>7085</v>
      </c>
      <c r="T55" s="284"/>
      <c r="U55" s="284" t="s">
        <v>6527</v>
      </c>
      <c r="V55" s="284" t="s">
        <v>6527</v>
      </c>
      <c r="W55" s="284"/>
      <c r="X55" s="284"/>
      <c r="Y55" s="283">
        <v>43244.353587962964</v>
      </c>
      <c r="Z55" s="283">
        <v>43251.925150462965</v>
      </c>
      <c r="AA55" s="284"/>
      <c r="AB55" s="284" t="s">
        <v>291</v>
      </c>
      <c r="AC55" s="284">
        <v>75979</v>
      </c>
      <c r="AD55" s="284">
        <v>6530</v>
      </c>
      <c r="AE55" s="284" t="s">
        <v>7062</v>
      </c>
      <c r="AF55" s="284" t="s">
        <v>7063</v>
      </c>
      <c r="AG55" s="284"/>
    </row>
    <row r="56" spans="1:33" ht="72" x14ac:dyDescent="0.3">
      <c r="A56" s="284"/>
      <c r="B56" s="284" t="s">
        <v>7062</v>
      </c>
      <c r="C56" s="284" t="s">
        <v>86</v>
      </c>
      <c r="D56" s="284" t="s">
        <v>310</v>
      </c>
      <c r="E56" s="284" t="s">
        <v>306</v>
      </c>
      <c r="F56" s="284" t="s">
        <v>307</v>
      </c>
      <c r="G56" s="284" t="s">
        <v>308</v>
      </c>
      <c r="H56" s="284" t="s">
        <v>34</v>
      </c>
      <c r="I56" s="284" t="s">
        <v>6527</v>
      </c>
      <c r="J56" s="284" t="s">
        <v>6527</v>
      </c>
      <c r="K56" s="284" t="s">
        <v>6527</v>
      </c>
      <c r="L56" s="284" t="s">
        <v>6527</v>
      </c>
      <c r="M56" s="284" t="s">
        <v>6927</v>
      </c>
      <c r="N56" s="284" t="s">
        <v>6941</v>
      </c>
      <c r="O56" s="284" t="s">
        <v>6527</v>
      </c>
      <c r="P56" s="284"/>
      <c r="Q56" s="284"/>
      <c r="R56" s="284" t="s">
        <v>6943</v>
      </c>
      <c r="S56" s="284"/>
      <c r="T56" s="284"/>
      <c r="U56" s="284" t="s">
        <v>6527</v>
      </c>
      <c r="V56" s="284" t="s">
        <v>6527</v>
      </c>
      <c r="W56" s="284"/>
      <c r="X56" s="284"/>
      <c r="Y56" s="283">
        <v>43244.415590277778</v>
      </c>
      <c r="Z56" s="283">
        <v>43256.039907407408</v>
      </c>
      <c r="AA56" s="284"/>
      <c r="AB56" s="284" t="s">
        <v>309</v>
      </c>
      <c r="AC56" s="284">
        <v>72260</v>
      </c>
      <c r="AD56" s="284">
        <v>11870</v>
      </c>
      <c r="AE56" s="284" t="s">
        <v>7062</v>
      </c>
      <c r="AF56" s="284" t="s">
        <v>7063</v>
      </c>
      <c r="AG56" s="284"/>
    </row>
    <row r="57" spans="1:33" ht="28.8" x14ac:dyDescent="0.3">
      <c r="A57" s="284" t="s">
        <v>316</v>
      </c>
      <c r="B57" s="284" t="s">
        <v>7062</v>
      </c>
      <c r="C57" s="284" t="s">
        <v>18</v>
      </c>
      <c r="D57" s="284" t="s">
        <v>292</v>
      </c>
      <c r="E57" s="284" t="s">
        <v>311</v>
      </c>
      <c r="F57" s="284" t="s">
        <v>312</v>
      </c>
      <c r="G57" s="284" t="s">
        <v>313</v>
      </c>
      <c r="H57" s="284" t="s">
        <v>314</v>
      </c>
      <c r="I57" s="284" t="s">
        <v>317</v>
      </c>
      <c r="J57" s="284" t="s">
        <v>6527</v>
      </c>
      <c r="K57" s="284" t="s">
        <v>6527</v>
      </c>
      <c r="L57" s="284" t="s">
        <v>6527</v>
      </c>
      <c r="M57" s="284" t="s">
        <v>318</v>
      </c>
      <c r="N57" s="284" t="s">
        <v>293</v>
      </c>
      <c r="O57" s="284" t="s">
        <v>294</v>
      </c>
      <c r="P57" s="284"/>
      <c r="Q57" s="284"/>
      <c r="R57" s="284" t="s">
        <v>315</v>
      </c>
      <c r="S57" s="284"/>
      <c r="T57" s="284"/>
      <c r="U57" s="284" t="s">
        <v>6527</v>
      </c>
      <c r="V57" s="284" t="s">
        <v>6527</v>
      </c>
      <c r="W57" s="284"/>
      <c r="X57" s="284"/>
      <c r="Y57" s="283">
        <v>43245.070069444446</v>
      </c>
      <c r="Z57" s="283">
        <v>43252.647060185183</v>
      </c>
      <c r="AA57" s="284"/>
      <c r="AB57" s="284" t="s">
        <v>291</v>
      </c>
      <c r="AC57" s="284">
        <v>75979</v>
      </c>
      <c r="AD57" s="284">
        <v>6560</v>
      </c>
      <c r="AE57" s="284" t="s">
        <v>7062</v>
      </c>
      <c r="AF57" s="284" t="s">
        <v>7063</v>
      </c>
      <c r="AG57" s="284" t="s">
        <v>15</v>
      </c>
    </row>
    <row r="58" spans="1:33" ht="28.8" x14ac:dyDescent="0.3">
      <c r="A58" s="284" t="s">
        <v>316</v>
      </c>
      <c r="B58" s="284" t="s">
        <v>7062</v>
      </c>
      <c r="C58" s="284" t="s">
        <v>18</v>
      </c>
      <c r="D58" s="284" t="s">
        <v>292</v>
      </c>
      <c r="E58" s="284" t="s">
        <v>319</v>
      </c>
      <c r="F58" s="284" t="s">
        <v>320</v>
      </c>
      <c r="G58" s="284" t="s">
        <v>313</v>
      </c>
      <c r="H58" s="284" t="s">
        <v>314</v>
      </c>
      <c r="I58" s="284" t="s">
        <v>322</v>
      </c>
      <c r="J58" s="284" t="s">
        <v>6527</v>
      </c>
      <c r="K58" s="284" t="s">
        <v>6527</v>
      </c>
      <c r="L58" s="284" t="s">
        <v>6527</v>
      </c>
      <c r="M58" s="284" t="s">
        <v>318</v>
      </c>
      <c r="N58" s="284" t="s">
        <v>293</v>
      </c>
      <c r="O58" s="284" t="s">
        <v>294</v>
      </c>
      <c r="P58" s="284"/>
      <c r="Q58" s="284"/>
      <c r="R58" s="284" t="s">
        <v>321</v>
      </c>
      <c r="S58" s="284"/>
      <c r="T58" s="284"/>
      <c r="U58" s="284" t="s">
        <v>6527</v>
      </c>
      <c r="V58" s="284" t="s">
        <v>6527</v>
      </c>
      <c r="W58" s="284"/>
      <c r="X58" s="284"/>
      <c r="Y58" s="283">
        <v>43245.071979166663</v>
      </c>
      <c r="Z58" s="283">
        <v>43252.647037037037</v>
      </c>
      <c r="AA58" s="284"/>
      <c r="AB58" s="284" t="s">
        <v>291</v>
      </c>
      <c r="AC58" s="284">
        <v>75979</v>
      </c>
      <c r="AD58" s="284">
        <v>6970</v>
      </c>
      <c r="AE58" s="284" t="s">
        <v>7062</v>
      </c>
      <c r="AF58" s="284" t="s">
        <v>7063</v>
      </c>
      <c r="AG58" s="284" t="s">
        <v>15</v>
      </c>
    </row>
    <row r="59" spans="1:33" ht="86.4" x14ac:dyDescent="0.3">
      <c r="A59" s="284"/>
      <c r="B59" s="284" t="s">
        <v>7062</v>
      </c>
      <c r="C59" s="284" t="s">
        <v>86</v>
      </c>
      <c r="D59" s="284" t="s">
        <v>300</v>
      </c>
      <c r="E59" s="284" t="s">
        <v>323</v>
      </c>
      <c r="F59" s="284" t="s">
        <v>324</v>
      </c>
      <c r="G59" s="284" t="s">
        <v>325</v>
      </c>
      <c r="H59" s="284" t="s">
        <v>34</v>
      </c>
      <c r="I59" s="284" t="s">
        <v>6527</v>
      </c>
      <c r="J59" s="284" t="s">
        <v>6527</v>
      </c>
      <c r="K59" s="284" t="s">
        <v>6527</v>
      </c>
      <c r="L59" s="284" t="s">
        <v>6527</v>
      </c>
      <c r="M59" s="284" t="s">
        <v>6927</v>
      </c>
      <c r="N59" s="284" t="s">
        <v>6941</v>
      </c>
      <c r="O59" s="284" t="s">
        <v>6527</v>
      </c>
      <c r="P59" s="284"/>
      <c r="Q59" s="284"/>
      <c r="R59" s="284" t="s">
        <v>6944</v>
      </c>
      <c r="S59" s="284"/>
      <c r="T59" s="284"/>
      <c r="U59" s="284" t="s">
        <v>6527</v>
      </c>
      <c r="V59" s="284" t="s">
        <v>6527</v>
      </c>
      <c r="W59" s="284"/>
      <c r="X59" s="284"/>
      <c r="Y59" s="283">
        <v>43246.059652777774</v>
      </c>
      <c r="Z59" s="283">
        <v>43253.557615740741</v>
      </c>
      <c r="AA59" s="284"/>
      <c r="AB59" s="284" t="s">
        <v>326</v>
      </c>
      <c r="AC59" s="284">
        <v>77103</v>
      </c>
      <c r="AD59" s="284">
        <v>6680</v>
      </c>
      <c r="AE59" s="284" t="s">
        <v>7062</v>
      </c>
      <c r="AF59" s="284" t="s">
        <v>7063</v>
      </c>
      <c r="AG59" s="284" t="s">
        <v>327</v>
      </c>
    </row>
    <row r="60" spans="1:33" ht="57.6" x14ac:dyDescent="0.3">
      <c r="A60" s="284"/>
      <c r="B60" s="284" t="s">
        <v>7062</v>
      </c>
      <c r="C60" s="284" t="s">
        <v>24</v>
      </c>
      <c r="D60" s="284" t="s">
        <v>199</v>
      </c>
      <c r="E60" s="284" t="s">
        <v>328</v>
      </c>
      <c r="F60" s="284" t="s">
        <v>329</v>
      </c>
      <c r="G60" s="284" t="s">
        <v>330</v>
      </c>
      <c r="H60" s="284" t="s">
        <v>332</v>
      </c>
      <c r="I60" s="284" t="s">
        <v>334</v>
      </c>
      <c r="J60" s="284" t="s">
        <v>6527</v>
      </c>
      <c r="K60" s="284" t="s">
        <v>6527</v>
      </c>
      <c r="L60" s="284" t="s">
        <v>6527</v>
      </c>
      <c r="M60" s="284" t="s">
        <v>335</v>
      </c>
      <c r="N60" s="284" t="s">
        <v>94</v>
      </c>
      <c r="O60" s="284" t="s">
        <v>200</v>
      </c>
      <c r="P60" s="284" t="s">
        <v>333</v>
      </c>
      <c r="Q60" s="284"/>
      <c r="R60" s="284"/>
      <c r="S60" s="284"/>
      <c r="T60" s="284"/>
      <c r="U60" s="284" t="s">
        <v>6527</v>
      </c>
      <c r="V60" s="284" t="s">
        <v>6527</v>
      </c>
      <c r="W60" s="284"/>
      <c r="X60" s="284"/>
      <c r="Y60" s="283">
        <v>43246.237581018519</v>
      </c>
      <c r="Z60" s="283">
        <v>43256.039907407408</v>
      </c>
      <c r="AA60" s="284"/>
      <c r="AB60" s="284" t="s">
        <v>331</v>
      </c>
      <c r="AC60" s="284">
        <v>21633</v>
      </c>
      <c r="AD60" s="284">
        <v>6581</v>
      </c>
      <c r="AE60" s="284" t="s">
        <v>7062</v>
      </c>
      <c r="AF60" s="284" t="s">
        <v>7063</v>
      </c>
      <c r="AG60" s="284" t="s">
        <v>15</v>
      </c>
    </row>
    <row r="61" spans="1:33" ht="86.4" x14ac:dyDescent="0.3">
      <c r="A61" s="284" t="s">
        <v>340</v>
      </c>
      <c r="B61" s="284" t="s">
        <v>7062</v>
      </c>
      <c r="C61" s="284" t="s">
        <v>24</v>
      </c>
      <c r="D61" s="284" t="s">
        <v>199</v>
      </c>
      <c r="E61" s="284" t="s">
        <v>336</v>
      </c>
      <c r="F61" s="284" t="s">
        <v>337</v>
      </c>
      <c r="G61" s="284" t="s">
        <v>338</v>
      </c>
      <c r="H61" s="284" t="s">
        <v>285</v>
      </c>
      <c r="I61" s="284" t="s">
        <v>6527</v>
      </c>
      <c r="J61" s="284" t="s">
        <v>6527</v>
      </c>
      <c r="K61" s="284" t="s">
        <v>6527</v>
      </c>
      <c r="L61" s="284" t="s">
        <v>6527</v>
      </c>
      <c r="M61" s="284" t="s">
        <v>6927</v>
      </c>
      <c r="N61" s="284" t="s">
        <v>94</v>
      </c>
      <c r="O61" s="284" t="s">
        <v>200</v>
      </c>
      <c r="P61" s="284" t="s">
        <v>341</v>
      </c>
      <c r="Q61" s="284"/>
      <c r="R61" s="284" t="s">
        <v>339</v>
      </c>
      <c r="S61" s="284" t="s">
        <v>7086</v>
      </c>
      <c r="T61" s="284"/>
      <c r="U61" s="284" t="s">
        <v>6527</v>
      </c>
      <c r="V61" s="284" t="s">
        <v>6527</v>
      </c>
      <c r="W61" s="284"/>
      <c r="X61" s="284"/>
      <c r="Y61" s="283">
        <v>43246.249861111108</v>
      </c>
      <c r="Z61" s="283">
        <v>43256.039907407408</v>
      </c>
      <c r="AA61" s="284"/>
      <c r="AB61" s="284" t="s">
        <v>331</v>
      </c>
      <c r="AC61" s="284">
        <v>21633</v>
      </c>
      <c r="AD61" s="284">
        <v>139200</v>
      </c>
      <c r="AE61" s="284" t="s">
        <v>7062</v>
      </c>
      <c r="AF61" s="284" t="s">
        <v>7063</v>
      </c>
      <c r="AG61" s="284"/>
    </row>
    <row r="62" spans="1:33" ht="28.8" x14ac:dyDescent="0.3">
      <c r="A62" s="284"/>
      <c r="B62" s="284" t="s">
        <v>7062</v>
      </c>
      <c r="C62" s="284" t="s">
        <v>24</v>
      </c>
      <c r="D62" s="284" t="s">
        <v>199</v>
      </c>
      <c r="E62" s="284" t="s">
        <v>342</v>
      </c>
      <c r="F62" s="284" t="s">
        <v>343</v>
      </c>
      <c r="G62" s="284" t="s">
        <v>338</v>
      </c>
      <c r="H62" s="284" t="s">
        <v>332</v>
      </c>
      <c r="I62" s="284" t="s">
        <v>334</v>
      </c>
      <c r="J62" s="284" t="s">
        <v>6527</v>
      </c>
      <c r="K62" s="284" t="s">
        <v>6527</v>
      </c>
      <c r="L62" s="284" t="s">
        <v>6527</v>
      </c>
      <c r="M62" s="284" t="s">
        <v>335</v>
      </c>
      <c r="N62" s="284" t="s">
        <v>94</v>
      </c>
      <c r="O62" s="284" t="s">
        <v>200</v>
      </c>
      <c r="P62" s="284" t="s">
        <v>344</v>
      </c>
      <c r="Q62" s="284"/>
      <c r="R62" s="284"/>
      <c r="S62" s="284"/>
      <c r="T62" s="284"/>
      <c r="U62" s="284" t="s">
        <v>6527</v>
      </c>
      <c r="V62" s="284" t="s">
        <v>6527</v>
      </c>
      <c r="W62" s="284"/>
      <c r="X62" s="284"/>
      <c r="Y62" s="283">
        <v>43246.25340277778</v>
      </c>
      <c r="Z62" s="283">
        <v>43256.039907407408</v>
      </c>
      <c r="AA62" s="284"/>
      <c r="AB62" s="284" t="s">
        <v>331</v>
      </c>
      <c r="AC62" s="284">
        <v>21633</v>
      </c>
      <c r="AD62" s="284">
        <v>6595</v>
      </c>
      <c r="AE62" s="284" t="s">
        <v>7062</v>
      </c>
      <c r="AF62" s="284" t="s">
        <v>7063</v>
      </c>
      <c r="AG62" s="284" t="s">
        <v>15</v>
      </c>
    </row>
    <row r="63" spans="1:33" ht="28.8" x14ac:dyDescent="0.3">
      <c r="A63" s="284"/>
      <c r="B63" s="284" t="s">
        <v>7062</v>
      </c>
      <c r="C63" s="284" t="s">
        <v>18</v>
      </c>
      <c r="D63" s="284" t="s">
        <v>199</v>
      </c>
      <c r="E63" s="284" t="s">
        <v>345</v>
      </c>
      <c r="F63" s="284" t="s">
        <v>346</v>
      </c>
      <c r="G63" s="284" t="s">
        <v>338</v>
      </c>
      <c r="H63" s="284" t="s">
        <v>332</v>
      </c>
      <c r="I63" s="284" t="s">
        <v>334</v>
      </c>
      <c r="J63" s="284" t="s">
        <v>6527</v>
      </c>
      <c r="K63" s="284" t="s">
        <v>6527</v>
      </c>
      <c r="L63" s="284" t="s">
        <v>6527</v>
      </c>
      <c r="M63" s="284" t="s">
        <v>335</v>
      </c>
      <c r="N63" s="284" t="s">
        <v>94</v>
      </c>
      <c r="O63" s="284" t="s">
        <v>200</v>
      </c>
      <c r="P63" s="284"/>
      <c r="Q63" s="284"/>
      <c r="R63" s="284"/>
      <c r="S63" s="284" t="s">
        <v>7087</v>
      </c>
      <c r="T63" s="284"/>
      <c r="U63" s="284" t="s">
        <v>6527</v>
      </c>
      <c r="V63" s="284" t="s">
        <v>6527</v>
      </c>
      <c r="W63" s="284"/>
      <c r="X63" s="284"/>
      <c r="Y63" s="283">
        <v>43246.256319444445</v>
      </c>
      <c r="Z63" s="283">
        <v>43256.039907407408</v>
      </c>
      <c r="AA63" s="284"/>
      <c r="AB63" s="284" t="s">
        <v>331</v>
      </c>
      <c r="AC63" s="284">
        <v>21633</v>
      </c>
      <c r="AD63" s="284">
        <v>6610</v>
      </c>
      <c r="AE63" s="284" t="s">
        <v>7062</v>
      </c>
      <c r="AF63" s="284" t="s">
        <v>7063</v>
      </c>
      <c r="AG63" s="284" t="s">
        <v>15</v>
      </c>
    </row>
    <row r="64" spans="1:33" ht="28.8" x14ac:dyDescent="0.3">
      <c r="A64" s="284"/>
      <c r="B64" s="284" t="s">
        <v>7062</v>
      </c>
      <c r="C64" s="284" t="s">
        <v>24</v>
      </c>
      <c r="D64" s="284" t="s">
        <v>350</v>
      </c>
      <c r="E64" s="284" t="s">
        <v>347</v>
      </c>
      <c r="F64" s="284" t="s">
        <v>348</v>
      </c>
      <c r="G64" s="284" t="s">
        <v>338</v>
      </c>
      <c r="H64" s="284" t="s">
        <v>349</v>
      </c>
      <c r="I64" s="284" t="s">
        <v>6527</v>
      </c>
      <c r="J64" s="284" t="s">
        <v>6527</v>
      </c>
      <c r="K64" s="284" t="s">
        <v>6527</v>
      </c>
      <c r="L64" s="284" t="s">
        <v>6527</v>
      </c>
      <c r="M64" s="284" t="s">
        <v>6927</v>
      </c>
      <c r="N64" s="284" t="s">
        <v>6941</v>
      </c>
      <c r="O64" s="284" t="s">
        <v>6527</v>
      </c>
      <c r="P64" s="284" t="s">
        <v>351</v>
      </c>
      <c r="Q64" s="284"/>
      <c r="R64" s="284"/>
      <c r="S64" s="284"/>
      <c r="T64" s="284"/>
      <c r="U64" s="284" t="s">
        <v>6527</v>
      </c>
      <c r="V64" s="284" t="s">
        <v>6527</v>
      </c>
      <c r="W64" s="284"/>
      <c r="X64" s="284"/>
      <c r="Y64" s="283">
        <v>43246.261886574073</v>
      </c>
      <c r="Z64" s="283">
        <v>43256.039907407408</v>
      </c>
      <c r="AA64" s="284"/>
      <c r="AB64" s="284" t="s">
        <v>331</v>
      </c>
      <c r="AC64" s="284">
        <v>21633</v>
      </c>
      <c r="AD64" s="284">
        <v>6630</v>
      </c>
      <c r="AE64" s="284" t="s">
        <v>7062</v>
      </c>
      <c r="AF64" s="284" t="s">
        <v>7063</v>
      </c>
      <c r="AG64" s="284" t="s">
        <v>15</v>
      </c>
    </row>
    <row r="65" spans="1:33" ht="28.8" x14ac:dyDescent="0.3">
      <c r="A65" s="284"/>
      <c r="B65" s="284" t="s">
        <v>7062</v>
      </c>
      <c r="C65" s="284" t="s">
        <v>24</v>
      </c>
      <c r="D65" s="284" t="s">
        <v>350</v>
      </c>
      <c r="E65" s="284" t="s">
        <v>352</v>
      </c>
      <c r="F65" s="284" t="s">
        <v>353</v>
      </c>
      <c r="G65" s="284" t="s">
        <v>338</v>
      </c>
      <c r="H65" s="284" t="s">
        <v>22</v>
      </c>
      <c r="I65" s="284" t="s">
        <v>6527</v>
      </c>
      <c r="J65" s="284" t="s">
        <v>6527</v>
      </c>
      <c r="K65" s="284" t="s">
        <v>6527</v>
      </c>
      <c r="L65" s="284" t="s">
        <v>6527</v>
      </c>
      <c r="M65" s="284" t="s">
        <v>6927</v>
      </c>
      <c r="N65" s="284" t="s">
        <v>6941</v>
      </c>
      <c r="O65" s="284" t="s">
        <v>6527</v>
      </c>
      <c r="P65" s="284" t="s">
        <v>355</v>
      </c>
      <c r="Q65" s="284"/>
      <c r="R65" s="284"/>
      <c r="S65" s="284"/>
      <c r="T65" s="284"/>
      <c r="U65" s="284" t="s">
        <v>6527</v>
      </c>
      <c r="V65" s="284" t="s">
        <v>6527</v>
      </c>
      <c r="W65" s="284"/>
      <c r="X65" s="284"/>
      <c r="Y65" s="283">
        <v>43246.265300925923</v>
      </c>
      <c r="Z65" s="283">
        <v>43252.44872685185</v>
      </c>
      <c r="AA65" s="284"/>
      <c r="AB65" s="284" t="s">
        <v>331</v>
      </c>
      <c r="AC65" s="284">
        <v>21633</v>
      </c>
      <c r="AD65" s="284">
        <v>6620</v>
      </c>
      <c r="AE65" s="284" t="s">
        <v>7062</v>
      </c>
      <c r="AF65" s="284" t="s">
        <v>7063</v>
      </c>
      <c r="AG65" s="284" t="s">
        <v>354</v>
      </c>
    </row>
    <row r="66" spans="1:33" ht="28.8" x14ac:dyDescent="0.3">
      <c r="A66" s="284"/>
      <c r="B66" s="284" t="s">
        <v>7062</v>
      </c>
      <c r="C66" s="284" t="s">
        <v>31</v>
      </c>
      <c r="D66" s="284" t="s">
        <v>199</v>
      </c>
      <c r="E66" s="284" t="s">
        <v>356</v>
      </c>
      <c r="F66" s="284" t="s">
        <v>357</v>
      </c>
      <c r="G66" s="284" t="s">
        <v>338</v>
      </c>
      <c r="H66" s="284" t="s">
        <v>34</v>
      </c>
      <c r="I66" s="284" t="s">
        <v>334</v>
      </c>
      <c r="J66" s="284" t="s">
        <v>6527</v>
      </c>
      <c r="K66" s="284" t="s">
        <v>6527</v>
      </c>
      <c r="L66" s="284" t="s">
        <v>6527</v>
      </c>
      <c r="M66" s="284" t="s">
        <v>6927</v>
      </c>
      <c r="N66" s="284" t="s">
        <v>94</v>
      </c>
      <c r="O66" s="284" t="s">
        <v>6527</v>
      </c>
      <c r="P66" s="284"/>
      <c r="Q66" s="284"/>
      <c r="R66" s="284"/>
      <c r="S66" s="284"/>
      <c r="T66" s="284"/>
      <c r="U66" s="284" t="s">
        <v>6527</v>
      </c>
      <c r="V66" s="284" t="s">
        <v>6527</v>
      </c>
      <c r="W66" s="284"/>
      <c r="X66" s="284"/>
      <c r="Y66" s="283">
        <v>43246.288414351853</v>
      </c>
      <c r="Z66" s="283">
        <v>43256.039907407408</v>
      </c>
      <c r="AA66" s="284"/>
      <c r="AB66" s="284" t="s">
        <v>331</v>
      </c>
      <c r="AC66" s="284">
        <v>21633</v>
      </c>
      <c r="AD66" s="284">
        <v>6640</v>
      </c>
      <c r="AE66" s="284" t="s">
        <v>7062</v>
      </c>
      <c r="AF66" s="284" t="s">
        <v>7063</v>
      </c>
      <c r="AG66" s="284" t="s">
        <v>35</v>
      </c>
    </row>
    <row r="67" spans="1:33" ht="28.8" x14ac:dyDescent="0.3">
      <c r="A67" s="284"/>
      <c r="B67" s="284" t="s">
        <v>7062</v>
      </c>
      <c r="C67" s="284" t="s">
        <v>361</v>
      </c>
      <c r="D67" s="284" t="s">
        <v>199</v>
      </c>
      <c r="E67" s="284" t="s">
        <v>358</v>
      </c>
      <c r="F67" s="284" t="s">
        <v>359</v>
      </c>
      <c r="G67" s="284" t="s">
        <v>360</v>
      </c>
      <c r="H67" s="284" t="s">
        <v>332</v>
      </c>
      <c r="I67" s="284" t="s">
        <v>334</v>
      </c>
      <c r="J67" s="284" t="s">
        <v>6527</v>
      </c>
      <c r="K67" s="284" t="s">
        <v>6527</v>
      </c>
      <c r="L67" s="284" t="s">
        <v>6527</v>
      </c>
      <c r="M67" s="284" t="s">
        <v>335</v>
      </c>
      <c r="N67" s="284" t="s">
        <v>94</v>
      </c>
      <c r="O67" s="284" t="s">
        <v>200</v>
      </c>
      <c r="P67" s="284"/>
      <c r="Q67" s="284"/>
      <c r="R67" s="284"/>
      <c r="S67" s="284" t="s">
        <v>6945</v>
      </c>
      <c r="T67" s="284"/>
      <c r="U67" s="284" t="s">
        <v>6527</v>
      </c>
      <c r="V67" s="284" t="s">
        <v>6527</v>
      </c>
      <c r="W67" s="284"/>
      <c r="X67" s="284"/>
      <c r="Y67" s="283">
        <v>43246.304398148146</v>
      </c>
      <c r="Z67" s="283">
        <v>43256.039907407408</v>
      </c>
      <c r="AA67" s="284"/>
      <c r="AB67" s="284" t="s">
        <v>331</v>
      </c>
      <c r="AC67" s="284">
        <v>21633</v>
      </c>
      <c r="AD67" s="284">
        <v>6641</v>
      </c>
      <c r="AE67" s="284" t="s">
        <v>7062</v>
      </c>
      <c r="AF67" s="284" t="s">
        <v>7062</v>
      </c>
      <c r="AG67" s="284" t="s">
        <v>15</v>
      </c>
    </row>
    <row r="68" spans="1:33" ht="409.6" x14ac:dyDescent="0.3">
      <c r="A68" s="284"/>
      <c r="B68" s="284" t="s">
        <v>7062</v>
      </c>
      <c r="C68" s="284" t="s">
        <v>31</v>
      </c>
      <c r="D68" s="284" t="s">
        <v>276</v>
      </c>
      <c r="E68" s="284" t="s">
        <v>362</v>
      </c>
      <c r="F68" s="284" t="s">
        <v>363</v>
      </c>
      <c r="G68" s="284" t="s">
        <v>364</v>
      </c>
      <c r="H68" s="284" t="s">
        <v>34</v>
      </c>
      <c r="I68" s="284" t="s">
        <v>6527</v>
      </c>
      <c r="J68" s="284" t="s">
        <v>6527</v>
      </c>
      <c r="K68" s="284" t="s">
        <v>6527</v>
      </c>
      <c r="L68" s="284" t="s">
        <v>6527</v>
      </c>
      <c r="M68" s="284" t="s">
        <v>6927</v>
      </c>
      <c r="N68" s="284" t="s">
        <v>6941</v>
      </c>
      <c r="O68" s="284" t="s">
        <v>6527</v>
      </c>
      <c r="P68" s="284"/>
      <c r="Q68" s="284"/>
      <c r="R68" s="284"/>
      <c r="S68" s="285" t="s">
        <v>7088</v>
      </c>
      <c r="T68" s="284"/>
      <c r="U68" s="284" t="s">
        <v>6527</v>
      </c>
      <c r="V68" s="284" t="s">
        <v>6527</v>
      </c>
      <c r="W68" s="284"/>
      <c r="X68" s="284"/>
      <c r="Y68" s="283">
        <v>43248.32309027778</v>
      </c>
      <c r="Z68" s="283">
        <v>43253.174583333333</v>
      </c>
      <c r="AA68" s="284"/>
      <c r="AB68" s="284" t="s">
        <v>365</v>
      </c>
      <c r="AC68" s="284">
        <v>58149</v>
      </c>
      <c r="AD68" s="284">
        <v>6470</v>
      </c>
      <c r="AE68" s="284" t="s">
        <v>7062</v>
      </c>
      <c r="AF68" s="284" t="s">
        <v>7063</v>
      </c>
      <c r="AG68" s="284"/>
    </row>
    <row r="69" spans="1:33" ht="28.8" x14ac:dyDescent="0.3">
      <c r="A69" s="284"/>
      <c r="B69" s="284" t="s">
        <v>7063</v>
      </c>
      <c r="C69" s="284" t="s">
        <v>361</v>
      </c>
      <c r="D69" s="284" t="s">
        <v>300</v>
      </c>
      <c r="E69" s="284" t="s">
        <v>366</v>
      </c>
      <c r="F69" s="284" t="s">
        <v>367</v>
      </c>
      <c r="G69" s="284" t="s">
        <v>364</v>
      </c>
      <c r="H69" s="284" t="s">
        <v>22</v>
      </c>
      <c r="I69" s="284" t="s">
        <v>6527</v>
      </c>
      <c r="J69" s="284" t="s">
        <v>6527</v>
      </c>
      <c r="K69" s="284" t="s">
        <v>6527</v>
      </c>
      <c r="L69" s="284" t="s">
        <v>6527</v>
      </c>
      <c r="M69" s="284" t="s">
        <v>6927</v>
      </c>
      <c r="N69" s="284" t="s">
        <v>6941</v>
      </c>
      <c r="O69" s="284" t="s">
        <v>6527</v>
      </c>
      <c r="P69" s="284"/>
      <c r="Q69" s="284"/>
      <c r="R69" s="284"/>
      <c r="S69" s="284"/>
      <c r="T69" s="284"/>
      <c r="U69" s="284" t="s">
        <v>6527</v>
      </c>
      <c r="V69" s="284" t="s">
        <v>6527</v>
      </c>
      <c r="W69" s="284"/>
      <c r="X69" s="284"/>
      <c r="Y69" s="283">
        <v>43248.323645833334</v>
      </c>
      <c r="Z69" s="284"/>
      <c r="AA69" s="284"/>
      <c r="AB69" s="284" t="s">
        <v>365</v>
      </c>
      <c r="AC69" s="284">
        <v>58149</v>
      </c>
      <c r="AD69" s="284">
        <v>6570</v>
      </c>
      <c r="AE69" s="284" t="s">
        <v>7062</v>
      </c>
      <c r="AF69" s="284" t="s">
        <v>7062</v>
      </c>
      <c r="AG69" s="284"/>
    </row>
    <row r="70" spans="1:33" ht="28.8" x14ac:dyDescent="0.3">
      <c r="A70" s="284"/>
      <c r="B70" s="284" t="s">
        <v>7062</v>
      </c>
      <c r="C70" s="284" t="s">
        <v>31</v>
      </c>
      <c r="D70" s="284" t="s">
        <v>300</v>
      </c>
      <c r="E70" s="284" t="s">
        <v>368</v>
      </c>
      <c r="F70" s="284" t="s">
        <v>367</v>
      </c>
      <c r="G70" s="284" t="s">
        <v>364</v>
      </c>
      <c r="H70" s="284" t="s">
        <v>22</v>
      </c>
      <c r="I70" s="284" t="s">
        <v>6527</v>
      </c>
      <c r="J70" s="284" t="s">
        <v>6527</v>
      </c>
      <c r="K70" s="284" t="s">
        <v>6527</v>
      </c>
      <c r="L70" s="284" t="s">
        <v>6527</v>
      </c>
      <c r="M70" s="284" t="s">
        <v>6927</v>
      </c>
      <c r="N70" s="284" t="s">
        <v>6941</v>
      </c>
      <c r="O70" s="284" t="s">
        <v>6527</v>
      </c>
      <c r="P70" s="284"/>
      <c r="Q70" s="284"/>
      <c r="R70" s="284"/>
      <c r="S70" s="284" t="s">
        <v>6946</v>
      </c>
      <c r="T70" s="284"/>
      <c r="U70" s="284" t="s">
        <v>6527</v>
      </c>
      <c r="V70" s="284" t="s">
        <v>6527</v>
      </c>
      <c r="W70" s="284"/>
      <c r="X70" s="284"/>
      <c r="Y70" s="283">
        <v>43248.323796296296</v>
      </c>
      <c r="Z70" s="283">
        <v>43253.174004629633</v>
      </c>
      <c r="AA70" s="284"/>
      <c r="AB70" s="284" t="s">
        <v>365</v>
      </c>
      <c r="AC70" s="284">
        <v>58149</v>
      </c>
      <c r="AD70" s="284">
        <v>6520</v>
      </c>
      <c r="AE70" s="284" t="s">
        <v>7062</v>
      </c>
      <c r="AF70" s="284" t="s">
        <v>7063</v>
      </c>
      <c r="AG70" s="284"/>
    </row>
    <row r="71" spans="1:33" ht="28.8" x14ac:dyDescent="0.3">
      <c r="A71" s="284"/>
      <c r="B71" s="284" t="s">
        <v>7062</v>
      </c>
      <c r="C71" s="284" t="s">
        <v>86</v>
      </c>
      <c r="D71" s="284" t="s">
        <v>300</v>
      </c>
      <c r="E71" s="284" t="s">
        <v>369</v>
      </c>
      <c r="F71" s="284" t="s">
        <v>370</v>
      </c>
      <c r="G71" s="284" t="s">
        <v>371</v>
      </c>
      <c r="H71" s="284" t="s">
        <v>349</v>
      </c>
      <c r="I71" s="284" t="s">
        <v>6527</v>
      </c>
      <c r="J71" s="284" t="s">
        <v>6527</v>
      </c>
      <c r="K71" s="284" t="s">
        <v>6527</v>
      </c>
      <c r="L71" s="284" t="s">
        <v>6527</v>
      </c>
      <c r="M71" s="284" t="s">
        <v>6927</v>
      </c>
      <c r="N71" s="284" t="s">
        <v>6941</v>
      </c>
      <c r="O71" s="284" t="s">
        <v>6527</v>
      </c>
      <c r="P71" s="284"/>
      <c r="Q71" s="284"/>
      <c r="R71" s="284"/>
      <c r="S71" s="284"/>
      <c r="T71" s="284"/>
      <c r="U71" s="284" t="s">
        <v>6527</v>
      </c>
      <c r="V71" s="284" t="s">
        <v>6527</v>
      </c>
      <c r="W71" s="284"/>
      <c r="X71" s="284"/>
      <c r="Y71" s="283">
        <v>43248.324328703704</v>
      </c>
      <c r="Z71" s="283">
        <v>43253.17491898148</v>
      </c>
      <c r="AA71" s="284"/>
      <c r="AB71" s="284" t="s">
        <v>365</v>
      </c>
      <c r="AC71" s="284">
        <v>58149</v>
      </c>
      <c r="AD71" s="284">
        <v>10220</v>
      </c>
      <c r="AE71" s="284" t="s">
        <v>7062</v>
      </c>
      <c r="AF71" s="284" t="s">
        <v>7063</v>
      </c>
      <c r="AG71" s="284"/>
    </row>
    <row r="72" spans="1:33" ht="28.8" x14ac:dyDescent="0.3">
      <c r="A72" s="284"/>
      <c r="B72" s="284" t="s">
        <v>7062</v>
      </c>
      <c r="C72" s="284" t="s">
        <v>86</v>
      </c>
      <c r="D72" s="284" t="s">
        <v>262</v>
      </c>
      <c r="E72" s="284" t="s">
        <v>372</v>
      </c>
      <c r="F72" s="284" t="s">
        <v>373</v>
      </c>
      <c r="G72" s="284" t="s">
        <v>371</v>
      </c>
      <c r="H72" s="284" t="s">
        <v>34</v>
      </c>
      <c r="I72" s="284" t="s">
        <v>6527</v>
      </c>
      <c r="J72" s="284" t="s">
        <v>6527</v>
      </c>
      <c r="K72" s="284" t="s">
        <v>6527</v>
      </c>
      <c r="L72" s="284" t="s">
        <v>6527</v>
      </c>
      <c r="M72" s="284" t="s">
        <v>6927</v>
      </c>
      <c r="N72" s="284" t="s">
        <v>6941</v>
      </c>
      <c r="O72" s="284" t="s">
        <v>6527</v>
      </c>
      <c r="P72" s="284"/>
      <c r="Q72" s="284"/>
      <c r="R72" s="284"/>
      <c r="S72" s="284"/>
      <c r="T72" s="284"/>
      <c r="U72" s="284" t="s">
        <v>6527</v>
      </c>
      <c r="V72" s="284" t="s">
        <v>6527</v>
      </c>
      <c r="W72" s="284"/>
      <c r="X72" s="284"/>
      <c r="Y72" s="283">
        <v>43248.324999999997</v>
      </c>
      <c r="Z72" s="283">
        <v>43253.17491898148</v>
      </c>
      <c r="AA72" s="284"/>
      <c r="AB72" s="284" t="s">
        <v>365</v>
      </c>
      <c r="AC72" s="284">
        <v>58149</v>
      </c>
      <c r="AD72" s="284">
        <v>6900</v>
      </c>
      <c r="AE72" s="284" t="s">
        <v>7062</v>
      </c>
      <c r="AF72" s="284" t="s">
        <v>7063</v>
      </c>
      <c r="AG72" s="284"/>
    </row>
    <row r="73" spans="1:33" ht="28.8" x14ac:dyDescent="0.3">
      <c r="A73" s="284"/>
      <c r="B73" s="284" t="s">
        <v>7062</v>
      </c>
      <c r="C73" s="284" t="s">
        <v>86</v>
      </c>
      <c r="D73" s="284" t="s">
        <v>262</v>
      </c>
      <c r="E73" s="284" t="s">
        <v>374</v>
      </c>
      <c r="F73" s="284" t="s">
        <v>375</v>
      </c>
      <c r="G73" s="284" t="s">
        <v>371</v>
      </c>
      <c r="H73" s="284" t="s">
        <v>34</v>
      </c>
      <c r="I73" s="284" t="s">
        <v>6527</v>
      </c>
      <c r="J73" s="284" t="s">
        <v>6527</v>
      </c>
      <c r="K73" s="284" t="s">
        <v>6527</v>
      </c>
      <c r="L73" s="284" t="s">
        <v>6527</v>
      </c>
      <c r="M73" s="284" t="s">
        <v>6927</v>
      </c>
      <c r="N73" s="284" t="s">
        <v>6941</v>
      </c>
      <c r="O73" s="284" t="s">
        <v>6527</v>
      </c>
      <c r="P73" s="284"/>
      <c r="Q73" s="284"/>
      <c r="R73" s="284"/>
      <c r="S73" s="284"/>
      <c r="T73" s="284"/>
      <c r="U73" s="284" t="s">
        <v>6527</v>
      </c>
      <c r="V73" s="284" t="s">
        <v>6527</v>
      </c>
      <c r="W73" s="284"/>
      <c r="X73" s="284"/>
      <c r="Y73" s="283">
        <v>43248.32644675926</v>
      </c>
      <c r="Z73" s="283">
        <v>43253.175219907411</v>
      </c>
      <c r="AA73" s="284"/>
      <c r="AB73" s="284" t="s">
        <v>365</v>
      </c>
      <c r="AC73" s="284">
        <v>58149</v>
      </c>
      <c r="AD73" s="284">
        <v>7910</v>
      </c>
      <c r="AE73" s="284" t="s">
        <v>7062</v>
      </c>
      <c r="AF73" s="284" t="s">
        <v>7063</v>
      </c>
      <c r="AG73" s="284"/>
    </row>
    <row r="74" spans="1:33" ht="28.8" x14ac:dyDescent="0.3">
      <c r="A74" s="284"/>
      <c r="B74" s="284" t="s">
        <v>7062</v>
      </c>
      <c r="C74" s="284" t="s">
        <v>24</v>
      </c>
      <c r="D74" s="284" t="s">
        <v>380</v>
      </c>
      <c r="E74" s="284" t="s">
        <v>376</v>
      </c>
      <c r="F74" s="284" t="s">
        <v>377</v>
      </c>
      <c r="G74" s="284" t="s">
        <v>371</v>
      </c>
      <c r="H74" s="284" t="s">
        <v>378</v>
      </c>
      <c r="I74" s="284" t="s">
        <v>6527</v>
      </c>
      <c r="J74" s="284" t="s">
        <v>6527</v>
      </c>
      <c r="K74" s="284" t="s">
        <v>6527</v>
      </c>
      <c r="L74" s="284" t="s">
        <v>6527</v>
      </c>
      <c r="M74" s="284" t="s">
        <v>6927</v>
      </c>
      <c r="N74" s="284" t="s">
        <v>6941</v>
      </c>
      <c r="O74" s="284" t="s">
        <v>6527</v>
      </c>
      <c r="P74" s="284" t="s">
        <v>381</v>
      </c>
      <c r="Q74" s="284"/>
      <c r="R74" s="284" t="s">
        <v>379</v>
      </c>
      <c r="S74" s="284"/>
      <c r="T74" s="284"/>
      <c r="U74" s="284" t="s">
        <v>6527</v>
      </c>
      <c r="V74" s="284" t="s">
        <v>6527</v>
      </c>
      <c r="W74" s="284"/>
      <c r="X74" s="284"/>
      <c r="Y74" s="283">
        <v>43248.326886574076</v>
      </c>
      <c r="Z74" s="283">
        <v>43253.17491898148</v>
      </c>
      <c r="AA74" s="284"/>
      <c r="AB74" s="284" t="s">
        <v>365</v>
      </c>
      <c r="AC74" s="284">
        <v>58149</v>
      </c>
      <c r="AD74" s="284">
        <v>6720</v>
      </c>
      <c r="AE74" s="284" t="s">
        <v>7062</v>
      </c>
      <c r="AF74" s="284" t="s">
        <v>7063</v>
      </c>
      <c r="AG74" s="284"/>
    </row>
    <row r="75" spans="1:33" ht="28.8" x14ac:dyDescent="0.3">
      <c r="A75" s="284"/>
      <c r="B75" s="284" t="s">
        <v>7062</v>
      </c>
      <c r="C75" s="284" t="s">
        <v>86</v>
      </c>
      <c r="D75" s="284" t="s">
        <v>385</v>
      </c>
      <c r="E75" s="284" t="s">
        <v>382</v>
      </c>
      <c r="F75" s="284" t="s">
        <v>383</v>
      </c>
      <c r="G75" s="284" t="s">
        <v>6947</v>
      </c>
      <c r="H75" s="284" t="s">
        <v>349</v>
      </c>
      <c r="I75" s="284" t="s">
        <v>6527</v>
      </c>
      <c r="J75" s="284" t="s">
        <v>6527</v>
      </c>
      <c r="K75" s="284" t="s">
        <v>6527</v>
      </c>
      <c r="L75" s="284" t="s">
        <v>6527</v>
      </c>
      <c r="M75" s="284" t="s">
        <v>6927</v>
      </c>
      <c r="N75" s="284" t="s">
        <v>6941</v>
      </c>
      <c r="O75" s="284" t="s">
        <v>6527</v>
      </c>
      <c r="P75" s="284"/>
      <c r="Q75" s="284"/>
      <c r="R75" s="284" t="s">
        <v>384</v>
      </c>
      <c r="S75" s="284"/>
      <c r="T75" s="284"/>
      <c r="U75" s="284" t="s">
        <v>6527</v>
      </c>
      <c r="V75" s="284" t="s">
        <v>6527</v>
      </c>
      <c r="W75" s="284"/>
      <c r="X75" s="284"/>
      <c r="Y75" s="283">
        <v>43248.433032407411</v>
      </c>
      <c r="Z75" s="283">
        <v>43253.17491898148</v>
      </c>
      <c r="AA75" s="284"/>
      <c r="AB75" s="284" t="s">
        <v>365</v>
      </c>
      <c r="AC75" s="284">
        <v>58149</v>
      </c>
      <c r="AD75" s="284">
        <v>9160</v>
      </c>
      <c r="AE75" s="284" t="s">
        <v>7062</v>
      </c>
      <c r="AF75" s="284" t="s">
        <v>7063</v>
      </c>
      <c r="AG75" s="284"/>
    </row>
    <row r="76" spans="1:33" ht="187.2" x14ac:dyDescent="0.3">
      <c r="A76" s="284" t="s">
        <v>390</v>
      </c>
      <c r="B76" s="284" t="s">
        <v>7062</v>
      </c>
      <c r="C76" s="284" t="s">
        <v>31</v>
      </c>
      <c r="D76" s="284" t="s">
        <v>391</v>
      </c>
      <c r="E76" s="284" t="s">
        <v>386</v>
      </c>
      <c r="F76" s="284" t="s">
        <v>387</v>
      </c>
      <c r="G76" s="284" t="s">
        <v>197</v>
      </c>
      <c r="H76" s="284" t="s">
        <v>285</v>
      </c>
      <c r="I76" s="284" t="s">
        <v>6527</v>
      </c>
      <c r="J76" s="284" t="s">
        <v>6527</v>
      </c>
      <c r="K76" s="284" t="s">
        <v>6527</v>
      </c>
      <c r="L76" s="284" t="s">
        <v>6527</v>
      </c>
      <c r="M76" s="284" t="s">
        <v>6927</v>
      </c>
      <c r="N76" s="284" t="s">
        <v>94</v>
      </c>
      <c r="O76" s="284" t="s">
        <v>392</v>
      </c>
      <c r="P76" s="284"/>
      <c r="Q76" s="284"/>
      <c r="R76" s="284" t="s">
        <v>389</v>
      </c>
      <c r="S76" s="285" t="s">
        <v>7089</v>
      </c>
      <c r="T76" s="284"/>
      <c r="U76" s="284" t="s">
        <v>6527</v>
      </c>
      <c r="V76" s="284" t="s">
        <v>6527</v>
      </c>
      <c r="W76" s="284"/>
      <c r="X76" s="284"/>
      <c r="Y76" s="283">
        <v>43249.088923611111</v>
      </c>
      <c r="Z76" s="283">
        <v>43256.039907407408</v>
      </c>
      <c r="AA76" s="284"/>
      <c r="AB76" s="284" t="s">
        <v>388</v>
      </c>
      <c r="AC76" s="284">
        <v>57198</v>
      </c>
      <c r="AD76" s="284">
        <v>6740</v>
      </c>
      <c r="AE76" s="284" t="s">
        <v>7062</v>
      </c>
      <c r="AF76" s="284" t="s">
        <v>7063</v>
      </c>
      <c r="AG76" s="284" t="s">
        <v>15</v>
      </c>
    </row>
    <row r="77" spans="1:33" ht="72" x14ac:dyDescent="0.3">
      <c r="A77" s="284" t="s">
        <v>190</v>
      </c>
      <c r="B77" s="284" t="s">
        <v>7062</v>
      </c>
      <c r="C77" s="284" t="s">
        <v>31</v>
      </c>
      <c r="D77" s="284" t="s">
        <v>93</v>
      </c>
      <c r="E77" s="284" t="s">
        <v>393</v>
      </c>
      <c r="F77" s="284" t="s">
        <v>394</v>
      </c>
      <c r="G77" s="284" t="s">
        <v>395</v>
      </c>
      <c r="H77" s="284" t="s">
        <v>34</v>
      </c>
      <c r="I77" s="284" t="s">
        <v>6527</v>
      </c>
      <c r="J77" s="284" t="s">
        <v>6527</v>
      </c>
      <c r="K77" s="284" t="s">
        <v>6527</v>
      </c>
      <c r="L77" s="284" t="s">
        <v>6527</v>
      </c>
      <c r="M77" s="284" t="s">
        <v>6927</v>
      </c>
      <c r="N77" s="284" t="s">
        <v>94</v>
      </c>
      <c r="O77" s="284" t="s">
        <v>111</v>
      </c>
      <c r="P77" s="284"/>
      <c r="Q77" s="284"/>
      <c r="R77" s="284" t="s">
        <v>396</v>
      </c>
      <c r="S77" s="284"/>
      <c r="T77" s="284"/>
      <c r="U77" s="284" t="s">
        <v>6527</v>
      </c>
      <c r="V77" s="284" t="s">
        <v>6527</v>
      </c>
      <c r="W77" s="284"/>
      <c r="X77" s="284"/>
      <c r="Y77" s="283">
        <v>43249.088935185187</v>
      </c>
      <c r="Z77" s="283">
        <v>43258.712048611109</v>
      </c>
      <c r="AA77" s="284"/>
      <c r="AB77" s="284" t="s">
        <v>388</v>
      </c>
      <c r="AC77" s="284">
        <v>57198</v>
      </c>
      <c r="AD77" s="284">
        <v>9050</v>
      </c>
      <c r="AE77" s="284" t="s">
        <v>7062</v>
      </c>
      <c r="AF77" s="284" t="s">
        <v>7063</v>
      </c>
      <c r="AG77" s="284" t="s">
        <v>354</v>
      </c>
    </row>
    <row r="78" spans="1:33" ht="409.6" x14ac:dyDescent="0.3">
      <c r="A78" s="284"/>
      <c r="B78" s="284" t="s">
        <v>7062</v>
      </c>
      <c r="C78" s="284" t="s">
        <v>31</v>
      </c>
      <c r="D78" s="284" t="s">
        <v>103</v>
      </c>
      <c r="E78" s="284" t="s">
        <v>397</v>
      </c>
      <c r="F78" s="284" t="s">
        <v>398</v>
      </c>
      <c r="G78" s="284" t="s">
        <v>395</v>
      </c>
      <c r="H78" s="284" t="s">
        <v>34</v>
      </c>
      <c r="I78" s="284" t="s">
        <v>6527</v>
      </c>
      <c r="J78" s="284" t="s">
        <v>6527</v>
      </c>
      <c r="K78" s="284" t="s">
        <v>6527</v>
      </c>
      <c r="L78" s="284" t="s">
        <v>6527</v>
      </c>
      <c r="M78" s="284" t="s">
        <v>6927</v>
      </c>
      <c r="N78" s="284" t="s">
        <v>94</v>
      </c>
      <c r="O78" s="284" t="s">
        <v>111</v>
      </c>
      <c r="P78" s="284"/>
      <c r="Q78" s="284"/>
      <c r="R78" s="284"/>
      <c r="S78" s="285" t="s">
        <v>7090</v>
      </c>
      <c r="T78" s="284"/>
      <c r="U78" s="284" t="s">
        <v>6527</v>
      </c>
      <c r="V78" s="284" t="s">
        <v>6527</v>
      </c>
      <c r="W78" s="284"/>
      <c r="X78" s="284"/>
      <c r="Y78" s="283">
        <v>43249.088935185187</v>
      </c>
      <c r="Z78" s="283">
        <v>43256.039907407408</v>
      </c>
      <c r="AA78" s="284"/>
      <c r="AB78" s="284" t="s">
        <v>388</v>
      </c>
      <c r="AC78" s="284">
        <v>57198</v>
      </c>
      <c r="AD78" s="284">
        <v>6440</v>
      </c>
      <c r="AE78" s="284" t="s">
        <v>7062</v>
      </c>
      <c r="AF78" s="284" t="s">
        <v>7063</v>
      </c>
      <c r="AG78" s="284" t="s">
        <v>354</v>
      </c>
    </row>
    <row r="79" spans="1:33" ht="187.2" x14ac:dyDescent="0.3">
      <c r="A79" s="284"/>
      <c r="B79" s="284" t="s">
        <v>7062</v>
      </c>
      <c r="C79" s="284" t="s">
        <v>86</v>
      </c>
      <c r="D79" s="284" t="s">
        <v>103</v>
      </c>
      <c r="E79" s="284" t="s">
        <v>399</v>
      </c>
      <c r="F79" s="284" t="s">
        <v>400</v>
      </c>
      <c r="G79" s="284" t="s">
        <v>395</v>
      </c>
      <c r="H79" s="284" t="s">
        <v>34</v>
      </c>
      <c r="I79" s="284" t="s">
        <v>6527</v>
      </c>
      <c r="J79" s="284" t="s">
        <v>6527</v>
      </c>
      <c r="K79" s="284" t="s">
        <v>6527</v>
      </c>
      <c r="L79" s="284" t="s">
        <v>6527</v>
      </c>
      <c r="M79" s="284" t="s">
        <v>6927</v>
      </c>
      <c r="N79" s="284" t="s">
        <v>94</v>
      </c>
      <c r="O79" s="284" t="s">
        <v>111</v>
      </c>
      <c r="P79" s="284"/>
      <c r="Q79" s="284"/>
      <c r="R79" s="284"/>
      <c r="S79" s="285" t="s">
        <v>7091</v>
      </c>
      <c r="T79" s="284"/>
      <c r="U79" s="284" t="s">
        <v>6527</v>
      </c>
      <c r="V79" s="284" t="s">
        <v>6527</v>
      </c>
      <c r="W79" s="284"/>
      <c r="X79" s="284"/>
      <c r="Y79" s="283">
        <v>43249.088935185187</v>
      </c>
      <c r="Z79" s="283">
        <v>43256.039907407408</v>
      </c>
      <c r="AA79" s="284"/>
      <c r="AB79" s="284" t="s">
        <v>388</v>
      </c>
      <c r="AC79" s="284">
        <v>57198</v>
      </c>
      <c r="AD79" s="284">
        <v>6760</v>
      </c>
      <c r="AE79" s="284" t="s">
        <v>7062</v>
      </c>
      <c r="AF79" s="284" t="s">
        <v>7063</v>
      </c>
      <c r="AG79" s="284" t="s">
        <v>354</v>
      </c>
    </row>
    <row r="80" spans="1:33" ht="409.6" x14ac:dyDescent="0.3">
      <c r="A80" s="284"/>
      <c r="B80" s="284" t="s">
        <v>7062</v>
      </c>
      <c r="C80" s="284" t="s">
        <v>31</v>
      </c>
      <c r="D80" s="284" t="s">
        <v>103</v>
      </c>
      <c r="E80" s="284" t="s">
        <v>401</v>
      </c>
      <c r="F80" s="284" t="s">
        <v>402</v>
      </c>
      <c r="G80" s="284" t="s">
        <v>395</v>
      </c>
      <c r="H80" s="284" t="s">
        <v>34</v>
      </c>
      <c r="I80" s="284" t="s">
        <v>6527</v>
      </c>
      <c r="J80" s="284" t="s">
        <v>6527</v>
      </c>
      <c r="K80" s="284" t="s">
        <v>6527</v>
      </c>
      <c r="L80" s="284" t="s">
        <v>6527</v>
      </c>
      <c r="M80" s="284" t="s">
        <v>6927</v>
      </c>
      <c r="N80" s="284" t="s">
        <v>94</v>
      </c>
      <c r="O80" s="284" t="s">
        <v>111</v>
      </c>
      <c r="P80" s="284"/>
      <c r="Q80" s="284"/>
      <c r="R80" s="284"/>
      <c r="S80" s="285" t="s">
        <v>7092</v>
      </c>
      <c r="T80" s="284"/>
      <c r="U80" s="284" t="s">
        <v>6527</v>
      </c>
      <c r="V80" s="284" t="s">
        <v>6527</v>
      </c>
      <c r="W80" s="284"/>
      <c r="X80" s="284"/>
      <c r="Y80" s="283">
        <v>43249.088935185187</v>
      </c>
      <c r="Z80" s="283">
        <v>43256.039907407408</v>
      </c>
      <c r="AA80" s="284"/>
      <c r="AB80" s="284" t="s">
        <v>388</v>
      </c>
      <c r="AC80" s="284">
        <v>57198</v>
      </c>
      <c r="AD80" s="284">
        <v>6770</v>
      </c>
      <c r="AE80" s="284" t="s">
        <v>7062</v>
      </c>
      <c r="AF80" s="284" t="s">
        <v>7063</v>
      </c>
      <c r="AG80" s="284" t="s">
        <v>354</v>
      </c>
    </row>
    <row r="81" spans="1:33" ht="28.8" x14ac:dyDescent="0.3">
      <c r="A81" s="284"/>
      <c r="B81" s="284" t="s">
        <v>7062</v>
      </c>
      <c r="C81" s="284" t="s">
        <v>24</v>
      </c>
      <c r="D81" s="284" t="s">
        <v>93</v>
      </c>
      <c r="E81" s="284" t="s">
        <v>403</v>
      </c>
      <c r="F81" s="284" t="s">
        <v>404</v>
      </c>
      <c r="G81" s="284" t="s">
        <v>395</v>
      </c>
      <c r="H81" s="284" t="s">
        <v>34</v>
      </c>
      <c r="I81" s="284" t="s">
        <v>6527</v>
      </c>
      <c r="J81" s="284" t="s">
        <v>6527</v>
      </c>
      <c r="K81" s="284" t="s">
        <v>6527</v>
      </c>
      <c r="L81" s="284" t="s">
        <v>6527</v>
      </c>
      <c r="M81" s="284" t="s">
        <v>6927</v>
      </c>
      <c r="N81" s="284" t="s">
        <v>94</v>
      </c>
      <c r="O81" s="284" t="s">
        <v>111</v>
      </c>
      <c r="P81" s="284" t="s">
        <v>405</v>
      </c>
      <c r="Q81" s="284"/>
      <c r="R81" s="284"/>
      <c r="S81" s="284"/>
      <c r="T81" s="284"/>
      <c r="U81" s="284" t="s">
        <v>6527</v>
      </c>
      <c r="V81" s="284" t="s">
        <v>6527</v>
      </c>
      <c r="W81" s="284"/>
      <c r="X81" s="284"/>
      <c r="Y81" s="283">
        <v>43249.088935185187</v>
      </c>
      <c r="Z81" s="283">
        <v>43256.039907407408</v>
      </c>
      <c r="AA81" s="284"/>
      <c r="AB81" s="284" t="s">
        <v>388</v>
      </c>
      <c r="AC81" s="284">
        <v>57198</v>
      </c>
      <c r="AD81" s="284">
        <v>9890</v>
      </c>
      <c r="AE81" s="284" t="s">
        <v>7062</v>
      </c>
      <c r="AF81" s="284" t="s">
        <v>7063</v>
      </c>
      <c r="AG81" s="284" t="s">
        <v>354</v>
      </c>
    </row>
    <row r="82" spans="1:33" ht="28.8" x14ac:dyDescent="0.3">
      <c r="A82" s="284"/>
      <c r="B82" s="284" t="s">
        <v>7062</v>
      </c>
      <c r="C82" s="284" t="s">
        <v>31</v>
      </c>
      <c r="D82" s="284" t="s">
        <v>93</v>
      </c>
      <c r="E82" s="284" t="s">
        <v>406</v>
      </c>
      <c r="F82" s="284" t="s">
        <v>407</v>
      </c>
      <c r="G82" s="284" t="s">
        <v>395</v>
      </c>
      <c r="H82" s="284" t="s">
        <v>34</v>
      </c>
      <c r="I82" s="284" t="s">
        <v>6527</v>
      </c>
      <c r="J82" s="284" t="s">
        <v>6527</v>
      </c>
      <c r="K82" s="284" t="s">
        <v>6527</v>
      </c>
      <c r="L82" s="284" t="s">
        <v>6527</v>
      </c>
      <c r="M82" s="284" t="s">
        <v>6927</v>
      </c>
      <c r="N82" s="284" t="s">
        <v>94</v>
      </c>
      <c r="O82" s="284" t="s">
        <v>111</v>
      </c>
      <c r="P82" s="284"/>
      <c r="Q82" s="284"/>
      <c r="R82" s="284"/>
      <c r="S82" s="284"/>
      <c r="T82" s="284"/>
      <c r="U82" s="284" t="s">
        <v>6527</v>
      </c>
      <c r="V82" s="284" t="s">
        <v>6527</v>
      </c>
      <c r="W82" s="284"/>
      <c r="X82" s="284"/>
      <c r="Y82" s="283">
        <v>43249.088935185187</v>
      </c>
      <c r="Z82" s="283">
        <v>43256.039907407408</v>
      </c>
      <c r="AA82" s="284"/>
      <c r="AB82" s="284" t="s">
        <v>388</v>
      </c>
      <c r="AC82" s="284">
        <v>57198</v>
      </c>
      <c r="AD82" s="284">
        <v>9900</v>
      </c>
      <c r="AE82" s="284" t="s">
        <v>7062</v>
      </c>
      <c r="AF82" s="284" t="s">
        <v>7063</v>
      </c>
      <c r="AG82" s="284" t="s">
        <v>354</v>
      </c>
    </row>
    <row r="83" spans="1:33" ht="43.2" x14ac:dyDescent="0.3">
      <c r="A83" s="284" t="s">
        <v>413</v>
      </c>
      <c r="B83" s="284" t="s">
        <v>7062</v>
      </c>
      <c r="C83" s="284" t="s">
        <v>18</v>
      </c>
      <c r="D83" s="284" t="s">
        <v>414</v>
      </c>
      <c r="E83" s="284" t="s">
        <v>408</v>
      </c>
      <c r="F83" s="284" t="s">
        <v>409</v>
      </c>
      <c r="G83" s="284" t="s">
        <v>410</v>
      </c>
      <c r="H83" s="284" t="s">
        <v>314</v>
      </c>
      <c r="I83" s="284" t="s">
        <v>415</v>
      </c>
      <c r="J83" s="284" t="s">
        <v>6527</v>
      </c>
      <c r="K83" s="284" t="s">
        <v>6527</v>
      </c>
      <c r="L83" s="284" t="s">
        <v>6527</v>
      </c>
      <c r="M83" s="284" t="s">
        <v>416</v>
      </c>
      <c r="N83" s="284" t="s">
        <v>94</v>
      </c>
      <c r="O83" s="284" t="s">
        <v>191</v>
      </c>
      <c r="P83" s="284"/>
      <c r="Q83" s="284"/>
      <c r="R83" s="284" t="s">
        <v>412</v>
      </c>
      <c r="S83" s="284"/>
      <c r="T83" s="284"/>
      <c r="U83" s="284" t="s">
        <v>6527</v>
      </c>
      <c r="V83" s="284" t="s">
        <v>6527</v>
      </c>
      <c r="W83" s="284"/>
      <c r="X83" s="284"/>
      <c r="Y83" s="283">
        <v>43249.198206018518</v>
      </c>
      <c r="Z83" s="283">
        <v>43256.039907407408</v>
      </c>
      <c r="AA83" s="284"/>
      <c r="AB83" s="284" t="s">
        <v>411</v>
      </c>
      <c r="AC83" s="284">
        <v>62439</v>
      </c>
      <c r="AD83" s="284">
        <v>6940</v>
      </c>
      <c r="AE83" s="284" t="s">
        <v>7062</v>
      </c>
      <c r="AF83" s="284" t="s">
        <v>7063</v>
      </c>
      <c r="AG83" s="284" t="s">
        <v>15</v>
      </c>
    </row>
    <row r="84" spans="1:33" ht="43.2" x14ac:dyDescent="0.3">
      <c r="A84" s="284" t="s">
        <v>413</v>
      </c>
      <c r="B84" s="284" t="s">
        <v>7062</v>
      </c>
      <c r="C84" s="284" t="s">
        <v>24</v>
      </c>
      <c r="D84" s="284" t="s">
        <v>414</v>
      </c>
      <c r="E84" s="284" t="s">
        <v>417</v>
      </c>
      <c r="F84" s="284" t="s">
        <v>418</v>
      </c>
      <c r="G84" s="284" t="s">
        <v>410</v>
      </c>
      <c r="H84" s="284" t="s">
        <v>314</v>
      </c>
      <c r="I84" s="284" t="s">
        <v>421</v>
      </c>
      <c r="J84" s="284" t="s">
        <v>6527</v>
      </c>
      <c r="K84" s="284" t="s">
        <v>6527</v>
      </c>
      <c r="L84" s="284" t="s">
        <v>6527</v>
      </c>
      <c r="M84" s="284" t="s">
        <v>416</v>
      </c>
      <c r="N84" s="284" t="s">
        <v>94</v>
      </c>
      <c r="O84" s="284" t="s">
        <v>191</v>
      </c>
      <c r="P84" s="284" t="s">
        <v>420</v>
      </c>
      <c r="Q84" s="284"/>
      <c r="R84" s="284" t="s">
        <v>419</v>
      </c>
      <c r="S84" s="284" t="s">
        <v>6948</v>
      </c>
      <c r="T84" s="284"/>
      <c r="U84" s="284" t="s">
        <v>6527</v>
      </c>
      <c r="V84" s="284" t="s">
        <v>6527</v>
      </c>
      <c r="W84" s="284"/>
      <c r="X84" s="284"/>
      <c r="Y84" s="283">
        <v>43249.200011574074</v>
      </c>
      <c r="Z84" s="283">
        <v>43256.039907407408</v>
      </c>
      <c r="AA84" s="284"/>
      <c r="AB84" s="284" t="s">
        <v>411</v>
      </c>
      <c r="AC84" s="284">
        <v>62439</v>
      </c>
      <c r="AD84" s="284">
        <v>7650</v>
      </c>
      <c r="AE84" s="284" t="s">
        <v>7062</v>
      </c>
      <c r="AF84" s="284" t="s">
        <v>7063</v>
      </c>
      <c r="AG84" s="284" t="s">
        <v>15</v>
      </c>
    </row>
    <row r="85" spans="1:33" ht="129.6" x14ac:dyDescent="0.3">
      <c r="A85" s="284" t="s">
        <v>340</v>
      </c>
      <c r="B85" s="284" t="s">
        <v>7062</v>
      </c>
      <c r="C85" s="284" t="s">
        <v>31</v>
      </c>
      <c r="D85" s="284" t="s">
        <v>424</v>
      </c>
      <c r="E85" s="284" t="s">
        <v>422</v>
      </c>
      <c r="F85" s="284" t="s">
        <v>423</v>
      </c>
      <c r="G85" s="284" t="s">
        <v>211</v>
      </c>
      <c r="H85" s="284" t="s">
        <v>285</v>
      </c>
      <c r="I85" s="284" t="s">
        <v>6527</v>
      </c>
      <c r="J85" s="284" t="s">
        <v>6527</v>
      </c>
      <c r="K85" s="284" t="s">
        <v>6527</v>
      </c>
      <c r="L85" s="284" t="s">
        <v>6527</v>
      </c>
      <c r="M85" s="284" t="s">
        <v>6927</v>
      </c>
      <c r="N85" s="284" t="s">
        <v>94</v>
      </c>
      <c r="O85" s="284" t="s">
        <v>425</v>
      </c>
      <c r="P85" s="284"/>
      <c r="Q85" s="284"/>
      <c r="R85" s="284"/>
      <c r="S85" s="285" t="s">
        <v>7093</v>
      </c>
      <c r="T85" s="284"/>
      <c r="U85" s="284" t="s">
        <v>6527</v>
      </c>
      <c r="V85" s="284" t="s">
        <v>6527</v>
      </c>
      <c r="W85" s="284"/>
      <c r="X85" s="284"/>
      <c r="Y85" s="283">
        <v>43249.219664351855</v>
      </c>
      <c r="Z85" s="283">
        <v>43256.039907407408</v>
      </c>
      <c r="AA85" s="284"/>
      <c r="AB85" s="284" t="s">
        <v>411</v>
      </c>
      <c r="AC85" s="284">
        <v>62439</v>
      </c>
      <c r="AD85" s="284">
        <v>6830</v>
      </c>
      <c r="AE85" s="284" t="s">
        <v>7062</v>
      </c>
      <c r="AF85" s="284" t="s">
        <v>7063</v>
      </c>
      <c r="AG85" s="284"/>
    </row>
    <row r="86" spans="1:33" ht="86.4" x14ac:dyDescent="0.3">
      <c r="A86" s="284"/>
      <c r="B86" s="284" t="s">
        <v>7062</v>
      </c>
      <c r="C86" s="284" t="s">
        <v>18</v>
      </c>
      <c r="D86" s="284" t="s">
        <v>424</v>
      </c>
      <c r="E86" s="284" t="s">
        <v>426</v>
      </c>
      <c r="F86" s="284" t="s">
        <v>427</v>
      </c>
      <c r="G86" s="284" t="s">
        <v>410</v>
      </c>
      <c r="H86" s="284" t="s">
        <v>428</v>
      </c>
      <c r="I86" s="284" t="s">
        <v>6527</v>
      </c>
      <c r="J86" s="284" t="s">
        <v>6527</v>
      </c>
      <c r="K86" s="284" t="s">
        <v>6527</v>
      </c>
      <c r="L86" s="284" t="s">
        <v>6527</v>
      </c>
      <c r="M86" s="284" t="s">
        <v>6927</v>
      </c>
      <c r="N86" s="284" t="s">
        <v>94</v>
      </c>
      <c r="O86" s="284" t="s">
        <v>425</v>
      </c>
      <c r="P86" s="284"/>
      <c r="Q86" s="284"/>
      <c r="R86" s="284" t="s">
        <v>429</v>
      </c>
      <c r="S86" s="284"/>
      <c r="T86" s="284"/>
      <c r="U86" s="284" t="s">
        <v>6527</v>
      </c>
      <c r="V86" s="284" t="s">
        <v>6527</v>
      </c>
      <c r="W86" s="284"/>
      <c r="X86" s="284"/>
      <c r="Y86" s="283">
        <v>43249.226018518515</v>
      </c>
      <c r="Z86" s="283">
        <v>43256.039907407408</v>
      </c>
      <c r="AA86" s="284"/>
      <c r="AB86" s="284" t="s">
        <v>411</v>
      </c>
      <c r="AC86" s="284">
        <v>62439</v>
      </c>
      <c r="AD86" s="284">
        <v>6840</v>
      </c>
      <c r="AE86" s="284" t="s">
        <v>7062</v>
      </c>
      <c r="AF86" s="284" t="s">
        <v>7063</v>
      </c>
      <c r="AG86" s="284" t="s">
        <v>15</v>
      </c>
    </row>
    <row r="87" spans="1:33" ht="43.2" x14ac:dyDescent="0.3">
      <c r="A87" s="284" t="s">
        <v>286</v>
      </c>
      <c r="B87" s="284" t="s">
        <v>7062</v>
      </c>
      <c r="C87" s="284" t="s">
        <v>31</v>
      </c>
      <c r="D87" s="284" t="s">
        <v>434</v>
      </c>
      <c r="E87" s="284" t="s">
        <v>430</v>
      </c>
      <c r="F87" s="284" t="s">
        <v>431</v>
      </c>
      <c r="G87" s="284" t="s">
        <v>283</v>
      </c>
      <c r="H87" s="284" t="s">
        <v>285</v>
      </c>
      <c r="I87" s="284" t="s">
        <v>6527</v>
      </c>
      <c r="J87" s="284" t="s">
        <v>6527</v>
      </c>
      <c r="K87" s="284" t="s">
        <v>6527</v>
      </c>
      <c r="L87" s="284" t="s">
        <v>6527</v>
      </c>
      <c r="M87" s="284" t="s">
        <v>6927</v>
      </c>
      <c r="N87" s="284" t="s">
        <v>304</v>
      </c>
      <c r="O87" s="284" t="s">
        <v>435</v>
      </c>
      <c r="P87" s="284"/>
      <c r="Q87" s="284"/>
      <c r="R87" s="284" t="s">
        <v>433</v>
      </c>
      <c r="S87" s="284" t="s">
        <v>7094</v>
      </c>
      <c r="T87" s="284"/>
      <c r="U87" s="284" t="s">
        <v>6527</v>
      </c>
      <c r="V87" s="284" t="s">
        <v>6527</v>
      </c>
      <c r="W87" s="284"/>
      <c r="X87" s="284"/>
      <c r="Y87" s="283">
        <v>43249.226678240739</v>
      </c>
      <c r="Z87" s="283">
        <v>43256.039907407408</v>
      </c>
      <c r="AA87" s="284"/>
      <c r="AB87" s="284" t="s">
        <v>432</v>
      </c>
      <c r="AC87" s="284">
        <v>57089</v>
      </c>
      <c r="AD87" s="284">
        <v>6850</v>
      </c>
      <c r="AE87" s="284" t="s">
        <v>7062</v>
      </c>
      <c r="AF87" s="284" t="s">
        <v>7063</v>
      </c>
      <c r="AG87" s="284"/>
    </row>
    <row r="88" spans="1:33" ht="43.2" x14ac:dyDescent="0.3">
      <c r="A88" s="284" t="s">
        <v>286</v>
      </c>
      <c r="B88" s="284" t="s">
        <v>7062</v>
      </c>
      <c r="C88" s="284" t="s">
        <v>31</v>
      </c>
      <c r="D88" s="284" t="s">
        <v>438</v>
      </c>
      <c r="E88" s="284" t="s">
        <v>436</v>
      </c>
      <c r="F88" s="284" t="s">
        <v>437</v>
      </c>
      <c r="G88" s="284" t="s">
        <v>283</v>
      </c>
      <c r="H88" s="284" t="s">
        <v>285</v>
      </c>
      <c r="I88" s="284" t="s">
        <v>6527</v>
      </c>
      <c r="J88" s="284" t="s">
        <v>6527</v>
      </c>
      <c r="K88" s="284" t="s">
        <v>6527</v>
      </c>
      <c r="L88" s="284" t="s">
        <v>6527</v>
      </c>
      <c r="M88" s="284" t="s">
        <v>6927</v>
      </c>
      <c r="N88" s="284" t="s">
        <v>304</v>
      </c>
      <c r="O88" s="284" t="s">
        <v>439</v>
      </c>
      <c r="P88" s="284"/>
      <c r="Q88" s="284"/>
      <c r="R88" s="284"/>
      <c r="S88" s="284" t="s">
        <v>7095</v>
      </c>
      <c r="T88" s="284"/>
      <c r="U88" s="284" t="s">
        <v>6527</v>
      </c>
      <c r="V88" s="284" t="s">
        <v>6527</v>
      </c>
      <c r="W88" s="284"/>
      <c r="X88" s="284"/>
      <c r="Y88" s="283">
        <v>43249.238553240742</v>
      </c>
      <c r="Z88" s="283">
        <v>43256.039907407408</v>
      </c>
      <c r="AA88" s="284"/>
      <c r="AB88" s="284" t="s">
        <v>432</v>
      </c>
      <c r="AC88" s="284">
        <v>57089</v>
      </c>
      <c r="AD88" s="284">
        <v>6860</v>
      </c>
      <c r="AE88" s="284" t="s">
        <v>7062</v>
      </c>
      <c r="AF88" s="284" t="s">
        <v>7063</v>
      </c>
      <c r="AG88" s="284"/>
    </row>
    <row r="89" spans="1:33" ht="43.2" x14ac:dyDescent="0.3">
      <c r="A89" s="284" t="s">
        <v>413</v>
      </c>
      <c r="B89" s="284" t="s">
        <v>7062</v>
      </c>
      <c r="C89" s="284" t="s">
        <v>18</v>
      </c>
      <c r="D89" s="284" t="s">
        <v>414</v>
      </c>
      <c r="E89" s="284" t="s">
        <v>440</v>
      </c>
      <c r="F89" s="284" t="s">
        <v>441</v>
      </c>
      <c r="G89" s="284" t="s">
        <v>395</v>
      </c>
      <c r="H89" s="284" t="s">
        <v>314</v>
      </c>
      <c r="I89" s="284" t="s">
        <v>444</v>
      </c>
      <c r="J89" s="284" t="s">
        <v>6527</v>
      </c>
      <c r="K89" s="284" t="s">
        <v>6527</v>
      </c>
      <c r="L89" s="284" t="s">
        <v>6527</v>
      </c>
      <c r="M89" s="284" t="s">
        <v>416</v>
      </c>
      <c r="N89" s="284" t="s">
        <v>94</v>
      </c>
      <c r="O89" s="284" t="s">
        <v>191</v>
      </c>
      <c r="P89" s="284"/>
      <c r="Q89" s="284"/>
      <c r="R89" s="284" t="s">
        <v>443</v>
      </c>
      <c r="S89" s="284"/>
      <c r="T89" s="284"/>
      <c r="U89" s="284" t="s">
        <v>6527</v>
      </c>
      <c r="V89" s="284" t="s">
        <v>6527</v>
      </c>
      <c r="W89" s="284"/>
      <c r="X89" s="284"/>
      <c r="Y89" s="283">
        <v>43249.361388888887</v>
      </c>
      <c r="Z89" s="283">
        <v>43256.039907407408</v>
      </c>
      <c r="AA89" s="284"/>
      <c r="AB89" s="284" t="s">
        <v>442</v>
      </c>
      <c r="AC89" s="284">
        <v>47178</v>
      </c>
      <c r="AD89" s="284">
        <v>7410</v>
      </c>
      <c r="AE89" s="284" t="s">
        <v>7062</v>
      </c>
      <c r="AF89" s="284" t="s">
        <v>7063</v>
      </c>
      <c r="AG89" s="284" t="s">
        <v>15</v>
      </c>
    </row>
    <row r="90" spans="1:33" ht="100.8" x14ac:dyDescent="0.3">
      <c r="A90" s="284"/>
      <c r="B90" s="284" t="s">
        <v>7062</v>
      </c>
      <c r="C90" s="284" t="s">
        <v>18</v>
      </c>
      <c r="D90" s="284" t="s">
        <v>450</v>
      </c>
      <c r="E90" s="284" t="s">
        <v>445</v>
      </c>
      <c r="F90" s="284" t="s">
        <v>6949</v>
      </c>
      <c r="G90" s="284" t="s">
        <v>446</v>
      </c>
      <c r="H90" s="284" t="s">
        <v>448</v>
      </c>
      <c r="I90" s="284" t="s">
        <v>6527</v>
      </c>
      <c r="J90" s="284" t="s">
        <v>6527</v>
      </c>
      <c r="K90" s="284" t="s">
        <v>6527</v>
      </c>
      <c r="L90" s="284" t="s">
        <v>6527</v>
      </c>
      <c r="M90" s="284" t="s">
        <v>6927</v>
      </c>
      <c r="N90" s="284" t="s">
        <v>94</v>
      </c>
      <c r="O90" s="284" t="s">
        <v>451</v>
      </c>
      <c r="P90" s="284"/>
      <c r="Q90" s="284"/>
      <c r="R90" s="284" t="s">
        <v>449</v>
      </c>
      <c r="S90" s="284"/>
      <c r="T90" s="284"/>
      <c r="U90" s="284" t="s">
        <v>6527</v>
      </c>
      <c r="V90" s="284" t="s">
        <v>6527</v>
      </c>
      <c r="W90" s="284"/>
      <c r="X90" s="284"/>
      <c r="Y90" s="283">
        <v>43249.539814814816</v>
      </c>
      <c r="Z90" s="283">
        <v>43253.557615740741</v>
      </c>
      <c r="AA90" s="284"/>
      <c r="AB90" s="284" t="s">
        <v>447</v>
      </c>
      <c r="AC90" s="284">
        <v>38175</v>
      </c>
      <c r="AD90" s="284">
        <v>11010</v>
      </c>
      <c r="AE90" s="284" t="s">
        <v>7062</v>
      </c>
      <c r="AF90" s="284" t="s">
        <v>7063</v>
      </c>
      <c r="AG90" s="284" t="s">
        <v>15</v>
      </c>
    </row>
    <row r="91" spans="1:33" ht="28.8" x14ac:dyDescent="0.3">
      <c r="A91" s="284" t="s">
        <v>456</v>
      </c>
      <c r="B91" s="284" t="s">
        <v>7062</v>
      </c>
      <c r="C91" s="284" t="s">
        <v>18</v>
      </c>
      <c r="D91" s="284" t="s">
        <v>414</v>
      </c>
      <c r="E91" s="284" t="s">
        <v>452</v>
      </c>
      <c r="F91" s="284" t="s">
        <v>453</v>
      </c>
      <c r="G91" s="284" t="s">
        <v>395</v>
      </c>
      <c r="H91" s="284" t="s">
        <v>314</v>
      </c>
      <c r="I91" s="284" t="s">
        <v>457</v>
      </c>
      <c r="J91" s="284" t="s">
        <v>6527</v>
      </c>
      <c r="K91" s="284" t="s">
        <v>6527</v>
      </c>
      <c r="L91" s="284" t="s">
        <v>6527</v>
      </c>
      <c r="M91" s="284" t="s">
        <v>318</v>
      </c>
      <c r="N91" s="284" t="s">
        <v>94</v>
      </c>
      <c r="O91" s="284" t="s">
        <v>191</v>
      </c>
      <c r="P91" s="284"/>
      <c r="Q91" s="284"/>
      <c r="R91" s="284" t="s">
        <v>455</v>
      </c>
      <c r="S91" s="284"/>
      <c r="T91" s="284"/>
      <c r="U91" s="284" t="s">
        <v>6527</v>
      </c>
      <c r="V91" s="284" t="s">
        <v>6527</v>
      </c>
      <c r="W91" s="284"/>
      <c r="X91" s="284"/>
      <c r="Y91" s="283">
        <v>43249.630694444444</v>
      </c>
      <c r="Z91" s="283">
        <v>43256.039907407408</v>
      </c>
      <c r="AA91" s="284"/>
      <c r="AB91" s="284" t="s">
        <v>454</v>
      </c>
      <c r="AC91" s="284">
        <v>20628</v>
      </c>
      <c r="AD91" s="284">
        <v>6820</v>
      </c>
      <c r="AE91" s="284" t="s">
        <v>7062</v>
      </c>
      <c r="AF91" s="284" t="s">
        <v>7063</v>
      </c>
      <c r="AG91" s="284" t="s">
        <v>15</v>
      </c>
    </row>
    <row r="92" spans="1:33" ht="43.2" x14ac:dyDescent="0.3">
      <c r="A92" s="284"/>
      <c r="B92" s="284" t="s">
        <v>7062</v>
      </c>
      <c r="C92" s="284" t="s">
        <v>31</v>
      </c>
      <c r="D92" s="284" t="s">
        <v>262</v>
      </c>
      <c r="E92" s="284" t="s">
        <v>458</v>
      </c>
      <c r="F92" s="284" t="s">
        <v>459</v>
      </c>
      <c r="G92" s="284" t="s">
        <v>460</v>
      </c>
      <c r="H92" s="284" t="s">
        <v>34</v>
      </c>
      <c r="I92" s="284" t="s">
        <v>6527</v>
      </c>
      <c r="J92" s="284" t="s">
        <v>6527</v>
      </c>
      <c r="K92" s="284" t="s">
        <v>6527</v>
      </c>
      <c r="L92" s="284" t="s">
        <v>6527</v>
      </c>
      <c r="M92" s="284" t="s">
        <v>6927</v>
      </c>
      <c r="N92" s="284" t="s">
        <v>6941</v>
      </c>
      <c r="O92" s="284" t="s">
        <v>6527</v>
      </c>
      <c r="P92" s="284"/>
      <c r="Q92" s="284"/>
      <c r="R92" s="284" t="s">
        <v>463</v>
      </c>
      <c r="S92" s="284"/>
      <c r="T92" s="284"/>
      <c r="U92" s="284" t="s">
        <v>6527</v>
      </c>
      <c r="V92" s="284" t="s">
        <v>6527</v>
      </c>
      <c r="W92" s="284"/>
      <c r="X92" s="284"/>
      <c r="Y92" s="283">
        <v>43249.915381944447</v>
      </c>
      <c r="Z92" s="283">
        <v>43249.916076388887</v>
      </c>
      <c r="AA92" s="284"/>
      <c r="AB92" s="284" t="s">
        <v>461</v>
      </c>
      <c r="AC92" s="284">
        <v>76740</v>
      </c>
      <c r="AD92" s="284">
        <v>6710</v>
      </c>
      <c r="AE92" s="284" t="s">
        <v>7062</v>
      </c>
      <c r="AF92" s="284" t="s">
        <v>7063</v>
      </c>
      <c r="AG92" s="284" t="s">
        <v>462</v>
      </c>
    </row>
    <row r="93" spans="1:33" ht="28.8" x14ac:dyDescent="0.3">
      <c r="A93" s="284" t="s">
        <v>469</v>
      </c>
      <c r="B93" s="284" t="s">
        <v>7062</v>
      </c>
      <c r="C93" s="284" t="s">
        <v>18</v>
      </c>
      <c r="D93" s="284" t="s">
        <v>414</v>
      </c>
      <c r="E93" s="284" t="s">
        <v>464</v>
      </c>
      <c r="F93" s="284" t="s">
        <v>465</v>
      </c>
      <c r="G93" s="284" t="s">
        <v>410</v>
      </c>
      <c r="H93" s="284" t="s">
        <v>467</v>
      </c>
      <c r="I93" s="284" t="s">
        <v>470</v>
      </c>
      <c r="J93" s="284" t="s">
        <v>6527</v>
      </c>
      <c r="K93" s="284" t="s">
        <v>6527</v>
      </c>
      <c r="L93" s="284" t="s">
        <v>6527</v>
      </c>
      <c r="M93" s="284" t="s">
        <v>318</v>
      </c>
      <c r="N93" s="284" t="s">
        <v>94</v>
      </c>
      <c r="O93" s="284" t="s">
        <v>191</v>
      </c>
      <c r="P93" s="284"/>
      <c r="Q93" s="284"/>
      <c r="R93" s="284" t="s">
        <v>468</v>
      </c>
      <c r="S93" s="284"/>
      <c r="T93" s="284"/>
      <c r="U93" s="284" t="s">
        <v>6527</v>
      </c>
      <c r="V93" s="284" t="s">
        <v>6527</v>
      </c>
      <c r="W93" s="284"/>
      <c r="X93" s="284"/>
      <c r="Y93" s="283">
        <v>43250.151203703703</v>
      </c>
      <c r="Z93" s="283">
        <v>43252.296458333331</v>
      </c>
      <c r="AA93" s="284"/>
      <c r="AB93" s="284" t="s">
        <v>466</v>
      </c>
      <c r="AC93" s="284">
        <v>57164</v>
      </c>
      <c r="AD93" s="284">
        <v>9510</v>
      </c>
      <c r="AE93" s="284" t="s">
        <v>7062</v>
      </c>
      <c r="AF93" s="284" t="s">
        <v>7063</v>
      </c>
      <c r="AG93" s="284" t="s">
        <v>15</v>
      </c>
    </row>
    <row r="94" spans="1:33" ht="86.4" x14ac:dyDescent="0.3">
      <c r="A94" s="284" t="s">
        <v>286</v>
      </c>
      <c r="B94" s="284" t="s">
        <v>7062</v>
      </c>
      <c r="C94" s="284" t="s">
        <v>31</v>
      </c>
      <c r="D94" s="284" t="s">
        <v>245</v>
      </c>
      <c r="E94" s="284" t="s">
        <v>471</v>
      </c>
      <c r="F94" s="284" t="s">
        <v>472</v>
      </c>
      <c r="G94" s="284" t="s">
        <v>197</v>
      </c>
      <c r="H94" s="284" t="s">
        <v>285</v>
      </c>
      <c r="I94" s="284" t="s">
        <v>6527</v>
      </c>
      <c r="J94" s="284" t="s">
        <v>6527</v>
      </c>
      <c r="K94" s="284" t="s">
        <v>6527</v>
      </c>
      <c r="L94" s="284" t="s">
        <v>6527</v>
      </c>
      <c r="M94" s="284" t="s">
        <v>6927</v>
      </c>
      <c r="N94" s="284" t="s">
        <v>94</v>
      </c>
      <c r="O94" s="284" t="s">
        <v>474</v>
      </c>
      <c r="P94" s="284"/>
      <c r="Q94" s="284"/>
      <c r="R94" s="284"/>
      <c r="S94" s="284" t="s">
        <v>7096</v>
      </c>
      <c r="T94" s="284"/>
      <c r="U94" s="284" t="s">
        <v>6527</v>
      </c>
      <c r="V94" s="284" t="s">
        <v>6527</v>
      </c>
      <c r="W94" s="284"/>
      <c r="X94" s="284"/>
      <c r="Y94" s="283">
        <v>43250.339317129627</v>
      </c>
      <c r="Z94" s="283">
        <v>43256.039907407408</v>
      </c>
      <c r="AA94" s="284"/>
      <c r="AB94" s="284" t="s">
        <v>473</v>
      </c>
      <c r="AC94" s="284">
        <v>63379</v>
      </c>
      <c r="AD94" s="284">
        <v>6920</v>
      </c>
      <c r="AE94" s="284" t="s">
        <v>7062</v>
      </c>
      <c r="AF94" s="284" t="s">
        <v>7063</v>
      </c>
      <c r="AG94" s="284"/>
    </row>
    <row r="95" spans="1:33" ht="43.2" x14ac:dyDescent="0.3">
      <c r="A95" s="284"/>
      <c r="B95" s="284" t="s">
        <v>7062</v>
      </c>
      <c r="C95" s="284" t="s">
        <v>31</v>
      </c>
      <c r="D95" s="284" t="s">
        <v>245</v>
      </c>
      <c r="E95" s="284" t="s">
        <v>475</v>
      </c>
      <c r="F95" s="284" t="s">
        <v>476</v>
      </c>
      <c r="G95" s="284" t="s">
        <v>477</v>
      </c>
      <c r="H95" s="284" t="s">
        <v>478</v>
      </c>
      <c r="I95" s="284" t="s">
        <v>6527</v>
      </c>
      <c r="J95" s="284" t="s">
        <v>6527</v>
      </c>
      <c r="K95" s="284" t="s">
        <v>6527</v>
      </c>
      <c r="L95" s="284" t="s">
        <v>6527</v>
      </c>
      <c r="M95" s="284" t="s">
        <v>6927</v>
      </c>
      <c r="N95" s="284" t="s">
        <v>94</v>
      </c>
      <c r="O95" s="284" t="s">
        <v>474</v>
      </c>
      <c r="P95" s="284"/>
      <c r="Q95" s="284"/>
      <c r="R95" s="284"/>
      <c r="S95" s="284"/>
      <c r="T95" s="284"/>
      <c r="U95" s="284" t="s">
        <v>6527</v>
      </c>
      <c r="V95" s="284" t="s">
        <v>6527</v>
      </c>
      <c r="W95" s="284"/>
      <c r="X95" s="284"/>
      <c r="Y95" s="283">
        <v>43250.341585648152</v>
      </c>
      <c r="Z95" s="283">
        <v>43256.039907407408</v>
      </c>
      <c r="AA95" s="284"/>
      <c r="AB95" s="284" t="s">
        <v>473</v>
      </c>
      <c r="AC95" s="284">
        <v>63379</v>
      </c>
      <c r="AD95" s="284">
        <v>125900</v>
      </c>
      <c r="AE95" s="284" t="s">
        <v>7062</v>
      </c>
      <c r="AF95" s="284" t="s">
        <v>7063</v>
      </c>
      <c r="AG95" s="284" t="s">
        <v>35</v>
      </c>
    </row>
    <row r="96" spans="1:33" ht="28.8" x14ac:dyDescent="0.3">
      <c r="A96" s="284" t="s">
        <v>456</v>
      </c>
      <c r="B96" s="284" t="s">
        <v>7062</v>
      </c>
      <c r="C96" s="284" t="s">
        <v>18</v>
      </c>
      <c r="D96" s="284" t="s">
        <v>414</v>
      </c>
      <c r="E96" s="284" t="s">
        <v>479</v>
      </c>
      <c r="F96" s="284" t="s">
        <v>480</v>
      </c>
      <c r="G96" s="284" t="s">
        <v>395</v>
      </c>
      <c r="H96" s="284" t="s">
        <v>314</v>
      </c>
      <c r="I96" s="284" t="s">
        <v>483</v>
      </c>
      <c r="J96" s="284" t="s">
        <v>6527</v>
      </c>
      <c r="K96" s="284" t="s">
        <v>6527</v>
      </c>
      <c r="L96" s="284" t="s">
        <v>6527</v>
      </c>
      <c r="M96" s="284" t="s">
        <v>318</v>
      </c>
      <c r="N96" s="284" t="s">
        <v>94</v>
      </c>
      <c r="O96" s="284" t="s">
        <v>191</v>
      </c>
      <c r="P96" s="284"/>
      <c r="Q96" s="284"/>
      <c r="R96" s="284" t="s">
        <v>482</v>
      </c>
      <c r="S96" s="284"/>
      <c r="T96" s="284"/>
      <c r="U96" s="284" t="s">
        <v>6527</v>
      </c>
      <c r="V96" s="284" t="s">
        <v>6527</v>
      </c>
      <c r="W96" s="284"/>
      <c r="X96" s="284"/>
      <c r="Y96" s="283">
        <v>43250.3596412037</v>
      </c>
      <c r="Z96" s="283">
        <v>43256.039907407408</v>
      </c>
      <c r="AA96" s="284"/>
      <c r="AB96" s="284" t="s">
        <v>481</v>
      </c>
      <c r="AC96" s="284">
        <v>42607</v>
      </c>
      <c r="AD96" s="284">
        <v>6810</v>
      </c>
      <c r="AE96" s="284" t="s">
        <v>7062</v>
      </c>
      <c r="AF96" s="284" t="s">
        <v>7063</v>
      </c>
      <c r="AG96" s="284" t="s">
        <v>15</v>
      </c>
    </row>
    <row r="97" spans="1:33" ht="43.2" x14ac:dyDescent="0.3">
      <c r="A97" s="284"/>
      <c r="B97" s="284" t="s">
        <v>7062</v>
      </c>
      <c r="C97" s="284" t="s">
        <v>18</v>
      </c>
      <c r="D97" s="284" t="s">
        <v>488</v>
      </c>
      <c r="E97" s="284" t="s">
        <v>484</v>
      </c>
      <c r="F97" s="284" t="s">
        <v>485</v>
      </c>
      <c r="G97" s="284" t="s">
        <v>283</v>
      </c>
      <c r="H97" s="284" t="s">
        <v>487</v>
      </c>
      <c r="I97" s="284" t="s">
        <v>6527</v>
      </c>
      <c r="J97" s="284" t="s">
        <v>6527</v>
      </c>
      <c r="K97" s="284" t="s">
        <v>6527</v>
      </c>
      <c r="L97" s="284" t="s">
        <v>6527</v>
      </c>
      <c r="M97" s="284" t="s">
        <v>6927</v>
      </c>
      <c r="N97" s="284" t="s">
        <v>489</v>
      </c>
      <c r="O97" s="284" t="s">
        <v>490</v>
      </c>
      <c r="P97" s="284"/>
      <c r="Q97" s="284"/>
      <c r="R97" s="284"/>
      <c r="S97" s="284"/>
      <c r="T97" s="284"/>
      <c r="U97" s="284" t="s">
        <v>6527</v>
      </c>
      <c r="V97" s="284" t="s">
        <v>6527</v>
      </c>
      <c r="W97" s="284"/>
      <c r="X97" s="284"/>
      <c r="Y97" s="283">
        <v>43250.402662037035</v>
      </c>
      <c r="Z97" s="283">
        <v>43258.480451388888</v>
      </c>
      <c r="AA97" s="284"/>
      <c r="AB97" s="284" t="s">
        <v>486</v>
      </c>
      <c r="AC97" s="284">
        <v>28887</v>
      </c>
      <c r="AD97" s="284">
        <v>11940</v>
      </c>
      <c r="AE97" s="284" t="s">
        <v>7062</v>
      </c>
      <c r="AF97" s="284" t="s">
        <v>7063</v>
      </c>
      <c r="AG97" s="284" t="s">
        <v>15</v>
      </c>
    </row>
    <row r="98" spans="1:33" ht="43.2" x14ac:dyDescent="0.3">
      <c r="A98" s="284"/>
      <c r="B98" s="284" t="s">
        <v>7062</v>
      </c>
      <c r="C98" s="284" t="s">
        <v>18</v>
      </c>
      <c r="D98" s="284" t="s">
        <v>493</v>
      </c>
      <c r="E98" s="284" t="s">
        <v>491</v>
      </c>
      <c r="F98" s="284" t="s">
        <v>492</v>
      </c>
      <c r="G98" s="284" t="s">
        <v>283</v>
      </c>
      <c r="H98" s="284" t="s">
        <v>487</v>
      </c>
      <c r="I98" s="284" t="s">
        <v>6527</v>
      </c>
      <c r="J98" s="284" t="s">
        <v>6527</v>
      </c>
      <c r="K98" s="284" t="s">
        <v>6527</v>
      </c>
      <c r="L98" s="284" t="s">
        <v>6527</v>
      </c>
      <c r="M98" s="284" t="s">
        <v>6927</v>
      </c>
      <c r="N98" s="284" t="s">
        <v>293</v>
      </c>
      <c r="O98" s="284" t="s">
        <v>494</v>
      </c>
      <c r="P98" s="284"/>
      <c r="Q98" s="284"/>
      <c r="R98" s="284"/>
      <c r="S98" s="284"/>
      <c r="T98" s="284"/>
      <c r="U98" s="284" t="s">
        <v>6527</v>
      </c>
      <c r="V98" s="284" t="s">
        <v>6527</v>
      </c>
      <c r="W98" s="284"/>
      <c r="X98" s="284"/>
      <c r="Y98" s="283">
        <v>43250.402662037035</v>
      </c>
      <c r="Z98" s="283">
        <v>43258.480451388888</v>
      </c>
      <c r="AA98" s="284"/>
      <c r="AB98" s="284" t="s">
        <v>486</v>
      </c>
      <c r="AC98" s="284">
        <v>28887</v>
      </c>
      <c r="AD98" s="284">
        <v>11950</v>
      </c>
      <c r="AE98" s="284" t="s">
        <v>7062</v>
      </c>
      <c r="AF98" s="284" t="s">
        <v>7063</v>
      </c>
      <c r="AG98" s="284" t="s">
        <v>15</v>
      </c>
    </row>
    <row r="99" spans="1:33" ht="28.8" x14ac:dyDescent="0.3">
      <c r="A99" s="284"/>
      <c r="B99" s="284" t="s">
        <v>7062</v>
      </c>
      <c r="C99" s="284" t="s">
        <v>18</v>
      </c>
      <c r="D99" s="284" t="s">
        <v>292</v>
      </c>
      <c r="E99" s="284" t="s">
        <v>495</v>
      </c>
      <c r="F99" s="284" t="s">
        <v>496</v>
      </c>
      <c r="G99" s="284" t="s">
        <v>283</v>
      </c>
      <c r="H99" s="284" t="s">
        <v>487</v>
      </c>
      <c r="I99" s="284" t="s">
        <v>6527</v>
      </c>
      <c r="J99" s="284" t="s">
        <v>6527</v>
      </c>
      <c r="K99" s="284" t="s">
        <v>6527</v>
      </c>
      <c r="L99" s="284" t="s">
        <v>6527</v>
      </c>
      <c r="M99" s="284" t="s">
        <v>6927</v>
      </c>
      <c r="N99" s="284" t="s">
        <v>293</v>
      </c>
      <c r="O99" s="284" t="s">
        <v>294</v>
      </c>
      <c r="P99" s="284"/>
      <c r="Q99" s="284"/>
      <c r="R99" s="284"/>
      <c r="S99" s="284"/>
      <c r="T99" s="284"/>
      <c r="U99" s="284" t="s">
        <v>6527</v>
      </c>
      <c r="V99" s="284" t="s">
        <v>6527</v>
      </c>
      <c r="W99" s="284"/>
      <c r="X99" s="284"/>
      <c r="Y99" s="283">
        <v>43250.402662037035</v>
      </c>
      <c r="Z99" s="283">
        <v>43258.480451388888</v>
      </c>
      <c r="AA99" s="284"/>
      <c r="AB99" s="284" t="s">
        <v>486</v>
      </c>
      <c r="AC99" s="284">
        <v>28887</v>
      </c>
      <c r="AD99" s="284">
        <v>6550</v>
      </c>
      <c r="AE99" s="284" t="s">
        <v>7062</v>
      </c>
      <c r="AF99" s="284" t="s">
        <v>7063</v>
      </c>
      <c r="AG99" s="284" t="s">
        <v>15</v>
      </c>
    </row>
    <row r="100" spans="1:33" ht="43.2" x14ac:dyDescent="0.3">
      <c r="A100" s="284"/>
      <c r="B100" s="284" t="s">
        <v>7062</v>
      </c>
      <c r="C100" s="284" t="s">
        <v>18</v>
      </c>
      <c r="D100" s="284" t="s">
        <v>499</v>
      </c>
      <c r="E100" s="284" t="s">
        <v>497</v>
      </c>
      <c r="F100" s="284" t="s">
        <v>498</v>
      </c>
      <c r="G100" s="284" t="s">
        <v>283</v>
      </c>
      <c r="H100" s="284" t="s">
        <v>487</v>
      </c>
      <c r="I100" s="284" t="s">
        <v>6527</v>
      </c>
      <c r="J100" s="284" t="s">
        <v>6527</v>
      </c>
      <c r="K100" s="284" t="s">
        <v>6527</v>
      </c>
      <c r="L100" s="284" t="s">
        <v>6527</v>
      </c>
      <c r="M100" s="284" t="s">
        <v>6927</v>
      </c>
      <c r="N100" s="284" t="s">
        <v>293</v>
      </c>
      <c r="O100" s="284" t="s">
        <v>500</v>
      </c>
      <c r="P100" s="284"/>
      <c r="Q100" s="284"/>
      <c r="R100" s="284"/>
      <c r="S100" s="284"/>
      <c r="T100" s="284"/>
      <c r="U100" s="284" t="s">
        <v>6527</v>
      </c>
      <c r="V100" s="284" t="s">
        <v>6527</v>
      </c>
      <c r="W100" s="284"/>
      <c r="X100" s="284"/>
      <c r="Y100" s="283">
        <v>43250.402673611112</v>
      </c>
      <c r="Z100" s="283">
        <v>43258.480451388888</v>
      </c>
      <c r="AA100" s="284"/>
      <c r="AB100" s="284" t="s">
        <v>486</v>
      </c>
      <c r="AC100" s="284">
        <v>28887</v>
      </c>
      <c r="AD100" s="284">
        <v>9410</v>
      </c>
      <c r="AE100" s="284" t="s">
        <v>7062</v>
      </c>
      <c r="AF100" s="284" t="s">
        <v>7063</v>
      </c>
      <c r="AG100" s="284" t="s">
        <v>15</v>
      </c>
    </row>
    <row r="101" spans="1:33" ht="43.2" x14ac:dyDescent="0.3">
      <c r="A101" s="284"/>
      <c r="B101" s="284" t="s">
        <v>7062</v>
      </c>
      <c r="C101" s="284" t="s">
        <v>18</v>
      </c>
      <c r="D101" s="284" t="s">
        <v>503</v>
      </c>
      <c r="E101" s="284" t="s">
        <v>501</v>
      </c>
      <c r="F101" s="284" t="s">
        <v>502</v>
      </c>
      <c r="G101" s="284" t="s">
        <v>283</v>
      </c>
      <c r="H101" s="284" t="s">
        <v>487</v>
      </c>
      <c r="I101" s="284" t="s">
        <v>6527</v>
      </c>
      <c r="J101" s="284" t="s">
        <v>6527</v>
      </c>
      <c r="K101" s="284" t="s">
        <v>6527</v>
      </c>
      <c r="L101" s="284" t="s">
        <v>6527</v>
      </c>
      <c r="M101" s="284" t="s">
        <v>6927</v>
      </c>
      <c r="N101" s="284" t="s">
        <v>304</v>
      </c>
      <c r="O101" s="284" t="s">
        <v>504</v>
      </c>
      <c r="P101" s="284"/>
      <c r="Q101" s="284"/>
      <c r="R101" s="284"/>
      <c r="S101" s="284"/>
      <c r="T101" s="284"/>
      <c r="U101" s="284" t="s">
        <v>6527</v>
      </c>
      <c r="V101" s="284" t="s">
        <v>6527</v>
      </c>
      <c r="W101" s="284"/>
      <c r="X101" s="284"/>
      <c r="Y101" s="283">
        <v>43250.402673611112</v>
      </c>
      <c r="Z101" s="283">
        <v>43258.480451388888</v>
      </c>
      <c r="AA101" s="284"/>
      <c r="AB101" s="284" t="s">
        <v>486</v>
      </c>
      <c r="AC101" s="284">
        <v>28887</v>
      </c>
      <c r="AD101" s="284">
        <v>11970</v>
      </c>
      <c r="AE101" s="284" t="s">
        <v>7062</v>
      </c>
      <c r="AF101" s="284" t="s">
        <v>7063</v>
      </c>
      <c r="AG101" s="284" t="s">
        <v>15</v>
      </c>
    </row>
    <row r="102" spans="1:33" ht="43.2" x14ac:dyDescent="0.3">
      <c r="A102" s="284"/>
      <c r="B102" s="284" t="s">
        <v>7062</v>
      </c>
      <c r="C102" s="284" t="s">
        <v>18</v>
      </c>
      <c r="D102" s="284" t="s">
        <v>507</v>
      </c>
      <c r="E102" s="284" t="s">
        <v>505</v>
      </c>
      <c r="F102" s="284" t="s">
        <v>506</v>
      </c>
      <c r="G102" s="284" t="s">
        <v>283</v>
      </c>
      <c r="H102" s="284" t="s">
        <v>487</v>
      </c>
      <c r="I102" s="284" t="s">
        <v>6527</v>
      </c>
      <c r="J102" s="284" t="s">
        <v>6527</v>
      </c>
      <c r="K102" s="284" t="s">
        <v>6527</v>
      </c>
      <c r="L102" s="284" t="s">
        <v>6527</v>
      </c>
      <c r="M102" s="284" t="s">
        <v>6927</v>
      </c>
      <c r="N102" s="284" t="s">
        <v>304</v>
      </c>
      <c r="O102" s="284" t="s">
        <v>508</v>
      </c>
      <c r="P102" s="284"/>
      <c r="Q102" s="284"/>
      <c r="R102" s="284"/>
      <c r="S102" s="284"/>
      <c r="T102" s="284"/>
      <c r="U102" s="284" t="s">
        <v>6527</v>
      </c>
      <c r="V102" s="284" t="s">
        <v>6527</v>
      </c>
      <c r="W102" s="284"/>
      <c r="X102" s="284"/>
      <c r="Y102" s="283">
        <v>43250.402673611112</v>
      </c>
      <c r="Z102" s="283">
        <v>43258.480451388888</v>
      </c>
      <c r="AA102" s="284"/>
      <c r="AB102" s="284" t="s">
        <v>486</v>
      </c>
      <c r="AC102" s="284">
        <v>28887</v>
      </c>
      <c r="AD102" s="284">
        <v>8440</v>
      </c>
      <c r="AE102" s="284" t="s">
        <v>7062</v>
      </c>
      <c r="AF102" s="284" t="s">
        <v>7063</v>
      </c>
      <c r="AG102" s="284" t="s">
        <v>15</v>
      </c>
    </row>
    <row r="103" spans="1:33" ht="43.2" x14ac:dyDescent="0.3">
      <c r="A103" s="284"/>
      <c r="B103" s="284" t="s">
        <v>7062</v>
      </c>
      <c r="C103" s="284" t="s">
        <v>18</v>
      </c>
      <c r="D103" s="284" t="s">
        <v>511</v>
      </c>
      <c r="E103" s="284" t="s">
        <v>509</v>
      </c>
      <c r="F103" s="284" t="s">
        <v>510</v>
      </c>
      <c r="G103" s="284" t="s">
        <v>283</v>
      </c>
      <c r="H103" s="284" t="s">
        <v>487</v>
      </c>
      <c r="I103" s="284" t="s">
        <v>6527</v>
      </c>
      <c r="J103" s="284" t="s">
        <v>6527</v>
      </c>
      <c r="K103" s="284" t="s">
        <v>6527</v>
      </c>
      <c r="L103" s="284" t="s">
        <v>6527</v>
      </c>
      <c r="M103" s="284" t="s">
        <v>6927</v>
      </c>
      <c r="N103" s="284" t="s">
        <v>304</v>
      </c>
      <c r="O103" s="284" t="s">
        <v>512</v>
      </c>
      <c r="P103" s="284"/>
      <c r="Q103" s="284"/>
      <c r="R103" s="284"/>
      <c r="S103" s="284"/>
      <c r="T103" s="284"/>
      <c r="U103" s="284" t="s">
        <v>6527</v>
      </c>
      <c r="V103" s="284" t="s">
        <v>6527</v>
      </c>
      <c r="W103" s="284"/>
      <c r="X103" s="284"/>
      <c r="Y103" s="283">
        <v>43250.402673611112</v>
      </c>
      <c r="Z103" s="283">
        <v>43258.480451388888</v>
      </c>
      <c r="AA103" s="284"/>
      <c r="AB103" s="284" t="s">
        <v>486</v>
      </c>
      <c r="AC103" s="284">
        <v>28887</v>
      </c>
      <c r="AD103" s="284">
        <v>8430</v>
      </c>
      <c r="AE103" s="284" t="s">
        <v>7062</v>
      </c>
      <c r="AF103" s="284" t="s">
        <v>7063</v>
      </c>
      <c r="AG103" s="284" t="s">
        <v>15</v>
      </c>
    </row>
    <row r="104" spans="1:33" ht="28.8" x14ac:dyDescent="0.3">
      <c r="A104" s="284"/>
      <c r="B104" s="284" t="s">
        <v>7062</v>
      </c>
      <c r="C104" s="284" t="s">
        <v>18</v>
      </c>
      <c r="D104" s="284" t="s">
        <v>434</v>
      </c>
      <c r="E104" s="284" t="s">
        <v>513</v>
      </c>
      <c r="F104" s="284" t="s">
        <v>514</v>
      </c>
      <c r="G104" s="284" t="s">
        <v>283</v>
      </c>
      <c r="H104" s="284" t="s">
        <v>487</v>
      </c>
      <c r="I104" s="284" t="s">
        <v>6527</v>
      </c>
      <c r="J104" s="284" t="s">
        <v>6527</v>
      </c>
      <c r="K104" s="284" t="s">
        <v>6527</v>
      </c>
      <c r="L104" s="284" t="s">
        <v>6527</v>
      </c>
      <c r="M104" s="284" t="s">
        <v>6927</v>
      </c>
      <c r="N104" s="284" t="s">
        <v>304</v>
      </c>
      <c r="O104" s="284" t="s">
        <v>435</v>
      </c>
      <c r="P104" s="284"/>
      <c r="Q104" s="284"/>
      <c r="R104" s="284"/>
      <c r="S104" s="284"/>
      <c r="T104" s="284"/>
      <c r="U104" s="284" t="s">
        <v>6527</v>
      </c>
      <c r="V104" s="284" t="s">
        <v>6527</v>
      </c>
      <c r="W104" s="284"/>
      <c r="X104" s="284"/>
      <c r="Y104" s="283">
        <v>43250.402673611112</v>
      </c>
      <c r="Z104" s="283">
        <v>43258.480451388888</v>
      </c>
      <c r="AA104" s="284"/>
      <c r="AB104" s="284" t="s">
        <v>486</v>
      </c>
      <c r="AC104" s="284">
        <v>28887</v>
      </c>
      <c r="AD104" s="284">
        <v>7020</v>
      </c>
      <c r="AE104" s="284" t="s">
        <v>7062</v>
      </c>
      <c r="AF104" s="284" t="s">
        <v>7063</v>
      </c>
      <c r="AG104" s="284" t="s">
        <v>15</v>
      </c>
    </row>
    <row r="105" spans="1:33" ht="43.2" x14ac:dyDescent="0.3">
      <c r="A105" s="284"/>
      <c r="B105" s="284" t="s">
        <v>7062</v>
      </c>
      <c r="C105" s="284" t="s">
        <v>18</v>
      </c>
      <c r="D105" s="284" t="s">
        <v>517</v>
      </c>
      <c r="E105" s="284" t="s">
        <v>515</v>
      </c>
      <c r="F105" s="284" t="s">
        <v>516</v>
      </c>
      <c r="G105" s="284" t="s">
        <v>283</v>
      </c>
      <c r="H105" s="284" t="s">
        <v>487</v>
      </c>
      <c r="I105" s="284" t="s">
        <v>6527</v>
      </c>
      <c r="J105" s="284" t="s">
        <v>6527</v>
      </c>
      <c r="K105" s="284" t="s">
        <v>6527</v>
      </c>
      <c r="L105" s="284" t="s">
        <v>6527</v>
      </c>
      <c r="M105" s="284" t="s">
        <v>6927</v>
      </c>
      <c r="N105" s="284" t="s">
        <v>304</v>
      </c>
      <c r="O105" s="284" t="s">
        <v>518</v>
      </c>
      <c r="P105" s="284"/>
      <c r="Q105" s="284"/>
      <c r="R105" s="284"/>
      <c r="S105" s="284"/>
      <c r="T105" s="284"/>
      <c r="U105" s="284" t="s">
        <v>6527</v>
      </c>
      <c r="V105" s="284" t="s">
        <v>6527</v>
      </c>
      <c r="W105" s="284"/>
      <c r="X105" s="284"/>
      <c r="Y105" s="283">
        <v>43250.402673611112</v>
      </c>
      <c r="Z105" s="283">
        <v>43258.480451388888</v>
      </c>
      <c r="AA105" s="284"/>
      <c r="AB105" s="284" t="s">
        <v>486</v>
      </c>
      <c r="AC105" s="284">
        <v>28887</v>
      </c>
      <c r="AD105" s="284">
        <v>8460</v>
      </c>
      <c r="AE105" s="284" t="s">
        <v>7062</v>
      </c>
      <c r="AF105" s="284" t="s">
        <v>7063</v>
      </c>
      <c r="AG105" s="284" t="s">
        <v>15</v>
      </c>
    </row>
    <row r="106" spans="1:33" ht="43.2" x14ac:dyDescent="0.3">
      <c r="A106" s="284"/>
      <c r="B106" s="284" t="s">
        <v>7062</v>
      </c>
      <c r="C106" s="284" t="s">
        <v>18</v>
      </c>
      <c r="D106" s="284" t="s">
        <v>521</v>
      </c>
      <c r="E106" s="284" t="s">
        <v>519</v>
      </c>
      <c r="F106" s="284" t="s">
        <v>520</v>
      </c>
      <c r="G106" s="284" t="s">
        <v>283</v>
      </c>
      <c r="H106" s="284" t="s">
        <v>487</v>
      </c>
      <c r="I106" s="284" t="s">
        <v>6527</v>
      </c>
      <c r="J106" s="284" t="s">
        <v>6527</v>
      </c>
      <c r="K106" s="284" t="s">
        <v>6527</v>
      </c>
      <c r="L106" s="284" t="s">
        <v>6527</v>
      </c>
      <c r="M106" s="284" t="s">
        <v>6927</v>
      </c>
      <c r="N106" s="284" t="s">
        <v>304</v>
      </c>
      <c r="O106" s="284" t="s">
        <v>522</v>
      </c>
      <c r="P106" s="284"/>
      <c r="Q106" s="284"/>
      <c r="R106" s="284"/>
      <c r="S106" s="284"/>
      <c r="T106" s="284"/>
      <c r="U106" s="284" t="s">
        <v>6527</v>
      </c>
      <c r="V106" s="284" t="s">
        <v>6527</v>
      </c>
      <c r="W106" s="284"/>
      <c r="X106" s="284"/>
      <c r="Y106" s="283">
        <v>43250.402673611112</v>
      </c>
      <c r="Z106" s="283">
        <v>43258.480451388888</v>
      </c>
      <c r="AA106" s="284"/>
      <c r="AB106" s="284" t="s">
        <v>486</v>
      </c>
      <c r="AC106" s="284">
        <v>28887</v>
      </c>
      <c r="AD106" s="284">
        <v>8710</v>
      </c>
      <c r="AE106" s="284" t="s">
        <v>7062</v>
      </c>
      <c r="AF106" s="284" t="s">
        <v>7063</v>
      </c>
      <c r="AG106" s="284" t="s">
        <v>15</v>
      </c>
    </row>
    <row r="107" spans="1:33" ht="43.2" x14ac:dyDescent="0.3">
      <c r="A107" s="284"/>
      <c r="B107" s="284" t="s">
        <v>7062</v>
      </c>
      <c r="C107" s="284" t="s">
        <v>18</v>
      </c>
      <c r="D107" s="284" t="s">
        <v>525</v>
      </c>
      <c r="E107" s="284" t="s">
        <v>523</v>
      </c>
      <c r="F107" s="284" t="s">
        <v>524</v>
      </c>
      <c r="G107" s="284" t="s">
        <v>283</v>
      </c>
      <c r="H107" s="284" t="s">
        <v>487</v>
      </c>
      <c r="I107" s="284" t="s">
        <v>6527</v>
      </c>
      <c r="J107" s="284" t="s">
        <v>6527</v>
      </c>
      <c r="K107" s="284" t="s">
        <v>6527</v>
      </c>
      <c r="L107" s="284" t="s">
        <v>6527</v>
      </c>
      <c r="M107" s="284" t="s">
        <v>6927</v>
      </c>
      <c r="N107" s="284" t="s">
        <v>304</v>
      </c>
      <c r="O107" s="284" t="s">
        <v>526</v>
      </c>
      <c r="P107" s="284"/>
      <c r="Q107" s="284"/>
      <c r="R107" s="284"/>
      <c r="S107" s="284"/>
      <c r="T107" s="284"/>
      <c r="U107" s="284" t="s">
        <v>6527</v>
      </c>
      <c r="V107" s="284" t="s">
        <v>6527</v>
      </c>
      <c r="W107" s="284"/>
      <c r="X107" s="284"/>
      <c r="Y107" s="283">
        <v>43250.402673611112</v>
      </c>
      <c r="Z107" s="283">
        <v>43258.480451388888</v>
      </c>
      <c r="AA107" s="284"/>
      <c r="AB107" s="284" t="s">
        <v>486</v>
      </c>
      <c r="AC107" s="284">
        <v>28887</v>
      </c>
      <c r="AD107" s="284">
        <v>11980</v>
      </c>
      <c r="AE107" s="284" t="s">
        <v>7062</v>
      </c>
      <c r="AF107" s="284" t="s">
        <v>7063</v>
      </c>
      <c r="AG107" s="284" t="s">
        <v>15</v>
      </c>
    </row>
    <row r="108" spans="1:33" ht="43.2" x14ac:dyDescent="0.3">
      <c r="A108" s="284"/>
      <c r="B108" s="284" t="s">
        <v>7062</v>
      </c>
      <c r="C108" s="284" t="s">
        <v>18</v>
      </c>
      <c r="D108" s="284" t="s">
        <v>438</v>
      </c>
      <c r="E108" s="284" t="s">
        <v>527</v>
      </c>
      <c r="F108" s="284" t="s">
        <v>528</v>
      </c>
      <c r="G108" s="284" t="s">
        <v>283</v>
      </c>
      <c r="H108" s="284" t="s">
        <v>487</v>
      </c>
      <c r="I108" s="284" t="s">
        <v>6527</v>
      </c>
      <c r="J108" s="284" t="s">
        <v>6527</v>
      </c>
      <c r="K108" s="284" t="s">
        <v>6527</v>
      </c>
      <c r="L108" s="284" t="s">
        <v>6527</v>
      </c>
      <c r="M108" s="284" t="s">
        <v>6927</v>
      </c>
      <c r="N108" s="284" t="s">
        <v>304</v>
      </c>
      <c r="O108" s="284" t="s">
        <v>439</v>
      </c>
      <c r="P108" s="284"/>
      <c r="Q108" s="284"/>
      <c r="R108" s="284"/>
      <c r="S108" s="284"/>
      <c r="T108" s="284"/>
      <c r="U108" s="284" t="s">
        <v>6527</v>
      </c>
      <c r="V108" s="284" t="s">
        <v>6527</v>
      </c>
      <c r="W108" s="284"/>
      <c r="X108" s="284"/>
      <c r="Y108" s="283">
        <v>43250.402673611112</v>
      </c>
      <c r="Z108" s="283">
        <v>43258.480451388888</v>
      </c>
      <c r="AA108" s="284"/>
      <c r="AB108" s="284" t="s">
        <v>486</v>
      </c>
      <c r="AC108" s="284">
        <v>28887</v>
      </c>
      <c r="AD108" s="284">
        <v>7060</v>
      </c>
      <c r="AE108" s="284" t="s">
        <v>7062</v>
      </c>
      <c r="AF108" s="284" t="s">
        <v>7063</v>
      </c>
      <c r="AG108" s="284" t="s">
        <v>15</v>
      </c>
    </row>
    <row r="109" spans="1:33" ht="43.2" x14ac:dyDescent="0.3">
      <c r="A109" s="284"/>
      <c r="B109" s="284" t="s">
        <v>7062</v>
      </c>
      <c r="C109" s="284" t="s">
        <v>18</v>
      </c>
      <c r="D109" s="284" t="s">
        <v>531</v>
      </c>
      <c r="E109" s="284" t="s">
        <v>529</v>
      </c>
      <c r="F109" s="284" t="s">
        <v>530</v>
      </c>
      <c r="G109" s="284" t="s">
        <v>283</v>
      </c>
      <c r="H109" s="284" t="s">
        <v>487</v>
      </c>
      <c r="I109" s="284" t="s">
        <v>6527</v>
      </c>
      <c r="J109" s="284" t="s">
        <v>6527</v>
      </c>
      <c r="K109" s="284" t="s">
        <v>6527</v>
      </c>
      <c r="L109" s="284" t="s">
        <v>6527</v>
      </c>
      <c r="M109" s="284" t="s">
        <v>6927</v>
      </c>
      <c r="N109" s="284" t="s">
        <v>304</v>
      </c>
      <c r="O109" s="284" t="s">
        <v>532</v>
      </c>
      <c r="P109" s="284"/>
      <c r="Q109" s="284"/>
      <c r="R109" s="284"/>
      <c r="S109" s="284"/>
      <c r="T109" s="284"/>
      <c r="U109" s="284" t="s">
        <v>6527</v>
      </c>
      <c r="V109" s="284" t="s">
        <v>6527</v>
      </c>
      <c r="W109" s="284"/>
      <c r="X109" s="284"/>
      <c r="Y109" s="283">
        <v>43250.402673611112</v>
      </c>
      <c r="Z109" s="283">
        <v>43258.480451388888</v>
      </c>
      <c r="AA109" s="284"/>
      <c r="AB109" s="284" t="s">
        <v>486</v>
      </c>
      <c r="AC109" s="284">
        <v>28887</v>
      </c>
      <c r="AD109" s="284">
        <v>9170</v>
      </c>
      <c r="AE109" s="284" t="s">
        <v>7062</v>
      </c>
      <c r="AF109" s="284" t="s">
        <v>7063</v>
      </c>
      <c r="AG109" s="284" t="s">
        <v>15</v>
      </c>
    </row>
    <row r="110" spans="1:33" ht="28.8" x14ac:dyDescent="0.3">
      <c r="A110" s="284"/>
      <c r="B110" s="284" t="s">
        <v>7062</v>
      </c>
      <c r="C110" s="284" t="s">
        <v>18</v>
      </c>
      <c r="D110" s="284" t="s">
        <v>535</v>
      </c>
      <c r="E110" s="284" t="s">
        <v>533</v>
      </c>
      <c r="F110" s="284" t="s">
        <v>534</v>
      </c>
      <c r="G110" s="284" t="s">
        <v>283</v>
      </c>
      <c r="H110" s="284" t="s">
        <v>487</v>
      </c>
      <c r="I110" s="284" t="s">
        <v>6527</v>
      </c>
      <c r="J110" s="284" t="s">
        <v>6527</v>
      </c>
      <c r="K110" s="284" t="s">
        <v>6527</v>
      </c>
      <c r="L110" s="284" t="s">
        <v>6527</v>
      </c>
      <c r="M110" s="284" t="s">
        <v>6927</v>
      </c>
      <c r="N110" s="284" t="s">
        <v>304</v>
      </c>
      <c r="O110" s="284" t="s">
        <v>536</v>
      </c>
      <c r="P110" s="284"/>
      <c r="Q110" s="284"/>
      <c r="R110" s="284"/>
      <c r="S110" s="284"/>
      <c r="T110" s="284"/>
      <c r="U110" s="284" t="s">
        <v>6527</v>
      </c>
      <c r="V110" s="284" t="s">
        <v>6527</v>
      </c>
      <c r="W110" s="284"/>
      <c r="X110" s="284"/>
      <c r="Y110" s="283">
        <v>43250.402673611112</v>
      </c>
      <c r="Z110" s="283">
        <v>43258.480451388888</v>
      </c>
      <c r="AA110" s="284"/>
      <c r="AB110" s="284" t="s">
        <v>486</v>
      </c>
      <c r="AC110" s="284">
        <v>28887</v>
      </c>
      <c r="AD110" s="284">
        <v>8470</v>
      </c>
      <c r="AE110" s="284" t="s">
        <v>7062</v>
      </c>
      <c r="AF110" s="284" t="s">
        <v>7063</v>
      </c>
      <c r="AG110" s="284" t="s">
        <v>15</v>
      </c>
    </row>
    <row r="111" spans="1:33" ht="28.8" x14ac:dyDescent="0.3">
      <c r="A111" s="284"/>
      <c r="B111" s="284" t="s">
        <v>7062</v>
      </c>
      <c r="C111" s="284" t="s">
        <v>18</v>
      </c>
      <c r="D111" s="284" t="s">
        <v>539</v>
      </c>
      <c r="E111" s="284" t="s">
        <v>537</v>
      </c>
      <c r="F111" s="284" t="s">
        <v>538</v>
      </c>
      <c r="G111" s="284" t="s">
        <v>283</v>
      </c>
      <c r="H111" s="284" t="s">
        <v>487</v>
      </c>
      <c r="I111" s="284" t="s">
        <v>6527</v>
      </c>
      <c r="J111" s="284" t="s">
        <v>6527</v>
      </c>
      <c r="K111" s="284" t="s">
        <v>6527</v>
      </c>
      <c r="L111" s="284" t="s">
        <v>6527</v>
      </c>
      <c r="M111" s="284" t="s">
        <v>6927</v>
      </c>
      <c r="N111" s="284" t="s">
        <v>304</v>
      </c>
      <c r="O111" s="284" t="s">
        <v>540</v>
      </c>
      <c r="P111" s="284"/>
      <c r="Q111" s="284"/>
      <c r="R111" s="284"/>
      <c r="S111" s="284"/>
      <c r="T111" s="284"/>
      <c r="U111" s="284" t="s">
        <v>6527</v>
      </c>
      <c r="V111" s="284" t="s">
        <v>6527</v>
      </c>
      <c r="W111" s="284"/>
      <c r="X111" s="284"/>
      <c r="Y111" s="283">
        <v>43250.402673611112</v>
      </c>
      <c r="Z111" s="283">
        <v>43258.480451388888</v>
      </c>
      <c r="AA111" s="284"/>
      <c r="AB111" s="284" t="s">
        <v>486</v>
      </c>
      <c r="AC111" s="284">
        <v>28887</v>
      </c>
      <c r="AD111" s="284">
        <v>11990</v>
      </c>
      <c r="AE111" s="284" t="s">
        <v>7062</v>
      </c>
      <c r="AF111" s="284" t="s">
        <v>7063</v>
      </c>
      <c r="AG111" s="284" t="s">
        <v>15</v>
      </c>
    </row>
    <row r="112" spans="1:33" ht="43.2" x14ac:dyDescent="0.3">
      <c r="A112" s="284"/>
      <c r="B112" s="284" t="s">
        <v>7062</v>
      </c>
      <c r="C112" s="284" t="s">
        <v>18</v>
      </c>
      <c r="D112" s="284" t="s">
        <v>543</v>
      </c>
      <c r="E112" s="284" t="s">
        <v>541</v>
      </c>
      <c r="F112" s="284" t="s">
        <v>542</v>
      </c>
      <c r="G112" s="284" t="s">
        <v>283</v>
      </c>
      <c r="H112" s="284" t="s">
        <v>487</v>
      </c>
      <c r="I112" s="284" t="s">
        <v>6527</v>
      </c>
      <c r="J112" s="284" t="s">
        <v>6527</v>
      </c>
      <c r="K112" s="284" t="s">
        <v>6527</v>
      </c>
      <c r="L112" s="284" t="s">
        <v>6527</v>
      </c>
      <c r="M112" s="284" t="s">
        <v>6927</v>
      </c>
      <c r="N112" s="284" t="s">
        <v>94</v>
      </c>
      <c r="O112" s="284" t="s">
        <v>544</v>
      </c>
      <c r="P112" s="284"/>
      <c r="Q112" s="284"/>
      <c r="R112" s="284"/>
      <c r="S112" s="284"/>
      <c r="T112" s="284"/>
      <c r="U112" s="284" t="s">
        <v>6527</v>
      </c>
      <c r="V112" s="284" t="s">
        <v>6527</v>
      </c>
      <c r="W112" s="284"/>
      <c r="X112" s="284"/>
      <c r="Y112" s="283">
        <v>43250.402673611112</v>
      </c>
      <c r="Z112" s="283">
        <v>43258.480451388888</v>
      </c>
      <c r="AA112" s="284"/>
      <c r="AB112" s="284" t="s">
        <v>486</v>
      </c>
      <c r="AC112" s="284">
        <v>28887</v>
      </c>
      <c r="AD112" s="284">
        <v>12000</v>
      </c>
      <c r="AE112" s="284" t="s">
        <v>7062</v>
      </c>
      <c r="AF112" s="284" t="s">
        <v>7063</v>
      </c>
      <c r="AG112" s="284" t="s">
        <v>15</v>
      </c>
    </row>
    <row r="113" spans="1:33" ht="43.2" x14ac:dyDescent="0.3">
      <c r="A113" s="284"/>
      <c r="B113" s="284" t="s">
        <v>7062</v>
      </c>
      <c r="C113" s="284" t="s">
        <v>18</v>
      </c>
      <c r="D113" s="284" t="s">
        <v>547</v>
      </c>
      <c r="E113" s="284" t="s">
        <v>545</v>
      </c>
      <c r="F113" s="284" t="s">
        <v>546</v>
      </c>
      <c r="G113" s="284" t="s">
        <v>283</v>
      </c>
      <c r="H113" s="284" t="s">
        <v>487</v>
      </c>
      <c r="I113" s="284" t="s">
        <v>6527</v>
      </c>
      <c r="J113" s="284" t="s">
        <v>6527</v>
      </c>
      <c r="K113" s="284" t="s">
        <v>6527</v>
      </c>
      <c r="L113" s="284" t="s">
        <v>6527</v>
      </c>
      <c r="M113" s="284" t="s">
        <v>6927</v>
      </c>
      <c r="N113" s="284" t="s">
        <v>94</v>
      </c>
      <c r="O113" s="284" t="s">
        <v>548</v>
      </c>
      <c r="P113" s="284"/>
      <c r="Q113" s="284"/>
      <c r="R113" s="284"/>
      <c r="S113" s="284"/>
      <c r="T113" s="284"/>
      <c r="U113" s="284" t="s">
        <v>6527</v>
      </c>
      <c r="V113" s="284" t="s">
        <v>6527</v>
      </c>
      <c r="W113" s="284"/>
      <c r="X113" s="284"/>
      <c r="Y113" s="283">
        <v>43250.402673611112</v>
      </c>
      <c r="Z113" s="283">
        <v>43258.480451388888</v>
      </c>
      <c r="AA113" s="284"/>
      <c r="AB113" s="284" t="s">
        <v>486</v>
      </c>
      <c r="AC113" s="284">
        <v>28887</v>
      </c>
      <c r="AD113" s="284">
        <v>12050</v>
      </c>
      <c r="AE113" s="284" t="s">
        <v>7062</v>
      </c>
      <c r="AF113" s="284" t="s">
        <v>7063</v>
      </c>
      <c r="AG113" s="284" t="s">
        <v>15</v>
      </c>
    </row>
    <row r="114" spans="1:33" ht="43.2" x14ac:dyDescent="0.3">
      <c r="A114" s="284"/>
      <c r="B114" s="284" t="s">
        <v>7062</v>
      </c>
      <c r="C114" s="284" t="s">
        <v>18</v>
      </c>
      <c r="D114" s="284" t="s">
        <v>551</v>
      </c>
      <c r="E114" s="284" t="s">
        <v>549</v>
      </c>
      <c r="F114" s="284" t="s">
        <v>550</v>
      </c>
      <c r="G114" s="284" t="s">
        <v>283</v>
      </c>
      <c r="H114" s="284" t="s">
        <v>487</v>
      </c>
      <c r="I114" s="284" t="s">
        <v>6527</v>
      </c>
      <c r="J114" s="284" t="s">
        <v>6527</v>
      </c>
      <c r="K114" s="284" t="s">
        <v>6527</v>
      </c>
      <c r="L114" s="284" t="s">
        <v>6527</v>
      </c>
      <c r="M114" s="284" t="s">
        <v>6927</v>
      </c>
      <c r="N114" s="284" t="s">
        <v>94</v>
      </c>
      <c r="O114" s="284" t="s">
        <v>552</v>
      </c>
      <c r="P114" s="284"/>
      <c r="Q114" s="284"/>
      <c r="R114" s="284"/>
      <c r="S114" s="284"/>
      <c r="T114" s="284"/>
      <c r="U114" s="284" t="s">
        <v>6527</v>
      </c>
      <c r="V114" s="284" t="s">
        <v>6527</v>
      </c>
      <c r="W114" s="284"/>
      <c r="X114" s="284"/>
      <c r="Y114" s="283">
        <v>43250.402673611112</v>
      </c>
      <c r="Z114" s="283">
        <v>43258.480451388888</v>
      </c>
      <c r="AA114" s="284"/>
      <c r="AB114" s="284" t="s">
        <v>486</v>
      </c>
      <c r="AC114" s="284">
        <v>28887</v>
      </c>
      <c r="AD114" s="284">
        <v>12010</v>
      </c>
      <c r="AE114" s="284" t="s">
        <v>7062</v>
      </c>
      <c r="AF114" s="284" t="s">
        <v>7063</v>
      </c>
      <c r="AG114" s="284" t="s">
        <v>15</v>
      </c>
    </row>
    <row r="115" spans="1:33" ht="43.2" x14ac:dyDescent="0.3">
      <c r="A115" s="284"/>
      <c r="B115" s="284" t="s">
        <v>7062</v>
      </c>
      <c r="C115" s="284" t="s">
        <v>18</v>
      </c>
      <c r="D115" s="284" t="s">
        <v>555</v>
      </c>
      <c r="E115" s="284" t="s">
        <v>553</v>
      </c>
      <c r="F115" s="284" t="s">
        <v>554</v>
      </c>
      <c r="G115" s="284" t="s">
        <v>283</v>
      </c>
      <c r="H115" s="284" t="s">
        <v>487</v>
      </c>
      <c r="I115" s="284" t="s">
        <v>6527</v>
      </c>
      <c r="J115" s="284" t="s">
        <v>6527</v>
      </c>
      <c r="K115" s="284" t="s">
        <v>6527</v>
      </c>
      <c r="L115" s="284" t="s">
        <v>6527</v>
      </c>
      <c r="M115" s="284" t="s">
        <v>6927</v>
      </c>
      <c r="N115" s="284" t="s">
        <v>94</v>
      </c>
      <c r="O115" s="284" t="s">
        <v>556</v>
      </c>
      <c r="P115" s="284"/>
      <c r="Q115" s="284"/>
      <c r="R115" s="284"/>
      <c r="S115" s="284"/>
      <c r="T115" s="284"/>
      <c r="U115" s="284" t="s">
        <v>6527</v>
      </c>
      <c r="V115" s="284" t="s">
        <v>6527</v>
      </c>
      <c r="W115" s="284"/>
      <c r="X115" s="284"/>
      <c r="Y115" s="283">
        <v>43250.402673611112</v>
      </c>
      <c r="Z115" s="283">
        <v>43258.480451388888</v>
      </c>
      <c r="AA115" s="284"/>
      <c r="AB115" s="284" t="s">
        <v>486</v>
      </c>
      <c r="AC115" s="284">
        <v>28887</v>
      </c>
      <c r="AD115" s="284">
        <v>11190</v>
      </c>
      <c r="AE115" s="284" t="s">
        <v>7062</v>
      </c>
      <c r="AF115" s="284" t="s">
        <v>7063</v>
      </c>
      <c r="AG115" s="284" t="s">
        <v>15</v>
      </c>
    </row>
    <row r="116" spans="1:33" ht="57.6" x14ac:dyDescent="0.3">
      <c r="A116" s="284"/>
      <c r="B116" s="284" t="s">
        <v>7062</v>
      </c>
      <c r="C116" s="284" t="s">
        <v>18</v>
      </c>
      <c r="D116" s="284" t="s">
        <v>559</v>
      </c>
      <c r="E116" s="284" t="s">
        <v>557</v>
      </c>
      <c r="F116" s="284" t="s">
        <v>558</v>
      </c>
      <c r="G116" s="284" t="s">
        <v>283</v>
      </c>
      <c r="H116" s="284" t="s">
        <v>487</v>
      </c>
      <c r="I116" s="284" t="s">
        <v>6527</v>
      </c>
      <c r="J116" s="284" t="s">
        <v>6527</v>
      </c>
      <c r="K116" s="284" t="s">
        <v>6527</v>
      </c>
      <c r="L116" s="284" t="s">
        <v>6527</v>
      </c>
      <c r="M116" s="284" t="s">
        <v>6927</v>
      </c>
      <c r="N116" s="284" t="s">
        <v>94</v>
      </c>
      <c r="O116" s="284" t="s">
        <v>560</v>
      </c>
      <c r="P116" s="284"/>
      <c r="Q116" s="284"/>
      <c r="R116" s="284"/>
      <c r="S116" s="284"/>
      <c r="T116" s="284"/>
      <c r="U116" s="284" t="s">
        <v>6527</v>
      </c>
      <c r="V116" s="284" t="s">
        <v>6527</v>
      </c>
      <c r="W116" s="284"/>
      <c r="X116" s="284"/>
      <c r="Y116" s="283">
        <v>43250.402673611112</v>
      </c>
      <c r="Z116" s="283">
        <v>43258.480451388888</v>
      </c>
      <c r="AA116" s="284"/>
      <c r="AB116" s="284" t="s">
        <v>486</v>
      </c>
      <c r="AC116" s="284">
        <v>28887</v>
      </c>
      <c r="AD116" s="284">
        <v>12030</v>
      </c>
      <c r="AE116" s="284" t="s">
        <v>7062</v>
      </c>
      <c r="AF116" s="284" t="s">
        <v>7063</v>
      </c>
      <c r="AG116" s="284" t="s">
        <v>15</v>
      </c>
    </row>
    <row r="117" spans="1:33" ht="57.6" x14ac:dyDescent="0.3">
      <c r="A117" s="284"/>
      <c r="B117" s="284" t="s">
        <v>7062</v>
      </c>
      <c r="C117" s="284" t="s">
        <v>18</v>
      </c>
      <c r="D117" s="284" t="s">
        <v>563</v>
      </c>
      <c r="E117" s="284" t="s">
        <v>561</v>
      </c>
      <c r="F117" s="284" t="s">
        <v>562</v>
      </c>
      <c r="G117" s="284" t="s">
        <v>283</v>
      </c>
      <c r="H117" s="284" t="s">
        <v>487</v>
      </c>
      <c r="I117" s="284" t="s">
        <v>6527</v>
      </c>
      <c r="J117" s="284" t="s">
        <v>6527</v>
      </c>
      <c r="K117" s="284" t="s">
        <v>6527</v>
      </c>
      <c r="L117" s="284" t="s">
        <v>6527</v>
      </c>
      <c r="M117" s="284" t="s">
        <v>6927</v>
      </c>
      <c r="N117" s="284" t="s">
        <v>94</v>
      </c>
      <c r="O117" s="284" t="s">
        <v>564</v>
      </c>
      <c r="P117" s="284"/>
      <c r="Q117" s="284"/>
      <c r="R117" s="284"/>
      <c r="S117" s="284"/>
      <c r="T117" s="284"/>
      <c r="U117" s="284" t="s">
        <v>6527</v>
      </c>
      <c r="V117" s="284" t="s">
        <v>6527</v>
      </c>
      <c r="W117" s="284"/>
      <c r="X117" s="284"/>
      <c r="Y117" s="283">
        <v>43250.402673611112</v>
      </c>
      <c r="Z117" s="283">
        <v>43258.480451388888</v>
      </c>
      <c r="AA117" s="284"/>
      <c r="AB117" s="284" t="s">
        <v>486</v>
      </c>
      <c r="AC117" s="284">
        <v>28887</v>
      </c>
      <c r="AD117" s="284">
        <v>12040</v>
      </c>
      <c r="AE117" s="284" t="s">
        <v>7062</v>
      </c>
      <c r="AF117" s="284" t="s">
        <v>7063</v>
      </c>
      <c r="AG117" s="284" t="s">
        <v>15</v>
      </c>
    </row>
    <row r="118" spans="1:33" ht="43.2" x14ac:dyDescent="0.3">
      <c r="A118" s="284"/>
      <c r="B118" s="284" t="s">
        <v>7062</v>
      </c>
      <c r="C118" s="284" t="s">
        <v>18</v>
      </c>
      <c r="D118" s="284" t="s">
        <v>567</v>
      </c>
      <c r="E118" s="284" t="s">
        <v>565</v>
      </c>
      <c r="F118" s="284" t="s">
        <v>566</v>
      </c>
      <c r="G118" s="284" t="s">
        <v>283</v>
      </c>
      <c r="H118" s="284" t="s">
        <v>487</v>
      </c>
      <c r="I118" s="284" t="s">
        <v>6527</v>
      </c>
      <c r="J118" s="284" t="s">
        <v>6527</v>
      </c>
      <c r="K118" s="284" t="s">
        <v>6527</v>
      </c>
      <c r="L118" s="284" t="s">
        <v>6527</v>
      </c>
      <c r="M118" s="284" t="s">
        <v>6927</v>
      </c>
      <c r="N118" s="284" t="s">
        <v>94</v>
      </c>
      <c r="O118" s="284" t="s">
        <v>568</v>
      </c>
      <c r="P118" s="284"/>
      <c r="Q118" s="284"/>
      <c r="R118" s="284"/>
      <c r="S118" s="284"/>
      <c r="T118" s="284"/>
      <c r="U118" s="284" t="s">
        <v>6527</v>
      </c>
      <c r="V118" s="284" t="s">
        <v>6527</v>
      </c>
      <c r="W118" s="284"/>
      <c r="X118" s="284"/>
      <c r="Y118" s="283">
        <v>43250.402673611112</v>
      </c>
      <c r="Z118" s="283">
        <v>43258.480451388888</v>
      </c>
      <c r="AA118" s="284"/>
      <c r="AB118" s="284" t="s">
        <v>486</v>
      </c>
      <c r="AC118" s="284">
        <v>28887</v>
      </c>
      <c r="AD118" s="284">
        <v>10400</v>
      </c>
      <c r="AE118" s="284" t="s">
        <v>7062</v>
      </c>
      <c r="AF118" s="284" t="s">
        <v>7063</v>
      </c>
      <c r="AG118" s="284" t="s">
        <v>15</v>
      </c>
    </row>
    <row r="119" spans="1:33" ht="28.8" x14ac:dyDescent="0.3">
      <c r="A119" s="284"/>
      <c r="B119" s="284" t="s">
        <v>7062</v>
      </c>
      <c r="C119" s="284" t="s">
        <v>18</v>
      </c>
      <c r="D119" s="284" t="s">
        <v>571</v>
      </c>
      <c r="E119" s="284" t="s">
        <v>569</v>
      </c>
      <c r="F119" s="284" t="s">
        <v>570</v>
      </c>
      <c r="G119" s="284" t="s">
        <v>283</v>
      </c>
      <c r="H119" s="284" t="s">
        <v>487</v>
      </c>
      <c r="I119" s="284" t="s">
        <v>6527</v>
      </c>
      <c r="J119" s="284" t="s">
        <v>6527</v>
      </c>
      <c r="K119" s="284" t="s">
        <v>6527</v>
      </c>
      <c r="L119" s="284" t="s">
        <v>6527</v>
      </c>
      <c r="M119" s="284" t="s">
        <v>6927</v>
      </c>
      <c r="N119" s="284" t="s">
        <v>94</v>
      </c>
      <c r="O119" s="284" t="s">
        <v>572</v>
      </c>
      <c r="P119" s="284"/>
      <c r="Q119" s="284"/>
      <c r="R119" s="284"/>
      <c r="S119" s="284"/>
      <c r="T119" s="284"/>
      <c r="U119" s="284" t="s">
        <v>6527</v>
      </c>
      <c r="V119" s="284" t="s">
        <v>6527</v>
      </c>
      <c r="W119" s="284"/>
      <c r="X119" s="284"/>
      <c r="Y119" s="283">
        <v>43250.402673611112</v>
      </c>
      <c r="Z119" s="283">
        <v>43258.480451388888</v>
      </c>
      <c r="AA119" s="284"/>
      <c r="AB119" s="284" t="s">
        <v>486</v>
      </c>
      <c r="AC119" s="284">
        <v>28887</v>
      </c>
      <c r="AD119" s="284">
        <v>7170</v>
      </c>
      <c r="AE119" s="284" t="s">
        <v>7062</v>
      </c>
      <c r="AF119" s="284" t="s">
        <v>7063</v>
      </c>
      <c r="AG119" s="284" t="s">
        <v>15</v>
      </c>
    </row>
    <row r="120" spans="1:33" ht="43.2" x14ac:dyDescent="0.3">
      <c r="A120" s="284"/>
      <c r="B120" s="284" t="s">
        <v>7062</v>
      </c>
      <c r="C120" s="284" t="s">
        <v>18</v>
      </c>
      <c r="D120" s="284" t="s">
        <v>575</v>
      </c>
      <c r="E120" s="284" t="s">
        <v>573</v>
      </c>
      <c r="F120" s="284" t="s">
        <v>574</v>
      </c>
      <c r="G120" s="284" t="s">
        <v>283</v>
      </c>
      <c r="H120" s="284" t="s">
        <v>487</v>
      </c>
      <c r="I120" s="284" t="s">
        <v>6527</v>
      </c>
      <c r="J120" s="284" t="s">
        <v>6527</v>
      </c>
      <c r="K120" s="284" t="s">
        <v>6527</v>
      </c>
      <c r="L120" s="284" t="s">
        <v>6527</v>
      </c>
      <c r="M120" s="284" t="s">
        <v>6927</v>
      </c>
      <c r="N120" s="284" t="s">
        <v>94</v>
      </c>
      <c r="O120" s="284" t="s">
        <v>576</v>
      </c>
      <c r="P120" s="284"/>
      <c r="Q120" s="284"/>
      <c r="R120" s="284"/>
      <c r="S120" s="284"/>
      <c r="T120" s="284"/>
      <c r="U120" s="284" t="s">
        <v>6527</v>
      </c>
      <c r="V120" s="284" t="s">
        <v>6527</v>
      </c>
      <c r="W120" s="284"/>
      <c r="X120" s="284"/>
      <c r="Y120" s="283">
        <v>43250.402673611112</v>
      </c>
      <c r="Z120" s="283">
        <v>43258.480451388888</v>
      </c>
      <c r="AA120" s="284"/>
      <c r="AB120" s="284" t="s">
        <v>486</v>
      </c>
      <c r="AC120" s="284">
        <v>28887</v>
      </c>
      <c r="AD120" s="284">
        <v>7360</v>
      </c>
      <c r="AE120" s="284" t="s">
        <v>7062</v>
      </c>
      <c r="AF120" s="284" t="s">
        <v>7063</v>
      </c>
      <c r="AG120" s="284" t="s">
        <v>15</v>
      </c>
    </row>
    <row r="121" spans="1:33" ht="28.8" x14ac:dyDescent="0.3">
      <c r="A121" s="284"/>
      <c r="B121" s="284" t="s">
        <v>7062</v>
      </c>
      <c r="C121" s="284" t="s">
        <v>18</v>
      </c>
      <c r="D121" s="284" t="s">
        <v>579</v>
      </c>
      <c r="E121" s="284" t="s">
        <v>577</v>
      </c>
      <c r="F121" s="284" t="s">
        <v>578</v>
      </c>
      <c r="G121" s="284" t="s">
        <v>283</v>
      </c>
      <c r="H121" s="284" t="s">
        <v>487</v>
      </c>
      <c r="I121" s="284" t="s">
        <v>6527</v>
      </c>
      <c r="J121" s="284" t="s">
        <v>6527</v>
      </c>
      <c r="K121" s="284" t="s">
        <v>6527</v>
      </c>
      <c r="L121" s="284" t="s">
        <v>6527</v>
      </c>
      <c r="M121" s="284" t="s">
        <v>6927</v>
      </c>
      <c r="N121" s="284" t="s">
        <v>580</v>
      </c>
      <c r="O121" s="284" t="s">
        <v>581</v>
      </c>
      <c r="P121" s="284"/>
      <c r="Q121" s="284"/>
      <c r="R121" s="284"/>
      <c r="S121" s="284"/>
      <c r="T121" s="284"/>
      <c r="U121" s="284" t="s">
        <v>6527</v>
      </c>
      <c r="V121" s="284" t="s">
        <v>6527</v>
      </c>
      <c r="W121" s="284"/>
      <c r="X121" s="284"/>
      <c r="Y121" s="283">
        <v>43250.402673611112</v>
      </c>
      <c r="Z121" s="283">
        <v>43258.480451388888</v>
      </c>
      <c r="AA121" s="284"/>
      <c r="AB121" s="284" t="s">
        <v>486</v>
      </c>
      <c r="AC121" s="284">
        <v>28887</v>
      </c>
      <c r="AD121" s="284">
        <v>7190</v>
      </c>
      <c r="AE121" s="284" t="s">
        <v>7062</v>
      </c>
      <c r="AF121" s="284" t="s">
        <v>7063</v>
      </c>
      <c r="AG121" s="284" t="s">
        <v>15</v>
      </c>
    </row>
    <row r="122" spans="1:33" ht="28.8" x14ac:dyDescent="0.3">
      <c r="A122" s="284"/>
      <c r="B122" s="284" t="s">
        <v>7062</v>
      </c>
      <c r="C122" s="284" t="s">
        <v>18</v>
      </c>
      <c r="D122" s="284" t="s">
        <v>579</v>
      </c>
      <c r="E122" s="284" t="s">
        <v>582</v>
      </c>
      <c r="F122" s="284" t="s">
        <v>583</v>
      </c>
      <c r="G122" s="284" t="s">
        <v>283</v>
      </c>
      <c r="H122" s="284" t="s">
        <v>487</v>
      </c>
      <c r="I122" s="284" t="s">
        <v>6527</v>
      </c>
      <c r="J122" s="284" t="s">
        <v>6527</v>
      </c>
      <c r="K122" s="284" t="s">
        <v>6527</v>
      </c>
      <c r="L122" s="284" t="s">
        <v>6527</v>
      </c>
      <c r="M122" s="284" t="s">
        <v>6927</v>
      </c>
      <c r="N122" s="284" t="s">
        <v>584</v>
      </c>
      <c r="O122" s="284" t="s">
        <v>585</v>
      </c>
      <c r="P122" s="284"/>
      <c r="Q122" s="284"/>
      <c r="R122" s="284"/>
      <c r="S122" s="284"/>
      <c r="T122" s="284"/>
      <c r="U122" s="284" t="s">
        <v>6527</v>
      </c>
      <c r="V122" s="284" t="s">
        <v>6527</v>
      </c>
      <c r="W122" s="284"/>
      <c r="X122" s="284"/>
      <c r="Y122" s="283">
        <v>43250.402673611112</v>
      </c>
      <c r="Z122" s="283">
        <v>43258.480451388888</v>
      </c>
      <c r="AA122" s="284"/>
      <c r="AB122" s="284" t="s">
        <v>486</v>
      </c>
      <c r="AC122" s="284">
        <v>28887</v>
      </c>
      <c r="AD122" s="284">
        <v>7200</v>
      </c>
      <c r="AE122" s="284" t="s">
        <v>7062</v>
      </c>
      <c r="AF122" s="284" t="s">
        <v>7063</v>
      </c>
      <c r="AG122" s="284" t="s">
        <v>15</v>
      </c>
    </row>
    <row r="123" spans="1:33" ht="28.8" x14ac:dyDescent="0.3">
      <c r="A123" s="284"/>
      <c r="B123" s="284" t="s">
        <v>7062</v>
      </c>
      <c r="C123" s="284" t="s">
        <v>18</v>
      </c>
      <c r="D123" s="284" t="s">
        <v>579</v>
      </c>
      <c r="E123" s="284" t="s">
        <v>586</v>
      </c>
      <c r="F123" s="284" t="s">
        <v>587</v>
      </c>
      <c r="G123" s="284" t="s">
        <v>283</v>
      </c>
      <c r="H123" s="284" t="s">
        <v>487</v>
      </c>
      <c r="I123" s="284" t="s">
        <v>6527</v>
      </c>
      <c r="J123" s="284" t="s">
        <v>6527</v>
      </c>
      <c r="K123" s="284" t="s">
        <v>6527</v>
      </c>
      <c r="L123" s="284" t="s">
        <v>6527</v>
      </c>
      <c r="M123" s="284" t="s">
        <v>6927</v>
      </c>
      <c r="N123" s="284" t="s">
        <v>588</v>
      </c>
      <c r="O123" s="284" t="s">
        <v>589</v>
      </c>
      <c r="P123" s="284"/>
      <c r="Q123" s="284"/>
      <c r="R123" s="284"/>
      <c r="S123" s="284"/>
      <c r="T123" s="284"/>
      <c r="U123" s="284" t="s">
        <v>6527</v>
      </c>
      <c r="V123" s="284" t="s">
        <v>6527</v>
      </c>
      <c r="W123" s="284"/>
      <c r="X123" s="284"/>
      <c r="Y123" s="283">
        <v>43250.402673611112</v>
      </c>
      <c r="Z123" s="283">
        <v>43258.480451388888</v>
      </c>
      <c r="AA123" s="284"/>
      <c r="AB123" s="284" t="s">
        <v>486</v>
      </c>
      <c r="AC123" s="284">
        <v>28887</v>
      </c>
      <c r="AD123" s="284">
        <v>7210</v>
      </c>
      <c r="AE123" s="284" t="s">
        <v>7062</v>
      </c>
      <c r="AF123" s="284" t="s">
        <v>7063</v>
      </c>
      <c r="AG123" s="284" t="s">
        <v>15</v>
      </c>
    </row>
    <row r="124" spans="1:33" ht="28.8" x14ac:dyDescent="0.3">
      <c r="A124" s="284"/>
      <c r="B124" s="284" t="s">
        <v>7062</v>
      </c>
      <c r="C124" s="284" t="s">
        <v>18</v>
      </c>
      <c r="D124" s="284" t="s">
        <v>579</v>
      </c>
      <c r="E124" s="284" t="s">
        <v>590</v>
      </c>
      <c r="F124" s="284" t="s">
        <v>591</v>
      </c>
      <c r="G124" s="284" t="s">
        <v>283</v>
      </c>
      <c r="H124" s="284" t="s">
        <v>487</v>
      </c>
      <c r="I124" s="284" t="s">
        <v>6527</v>
      </c>
      <c r="J124" s="284" t="s">
        <v>6527</v>
      </c>
      <c r="K124" s="284" t="s">
        <v>6527</v>
      </c>
      <c r="L124" s="284" t="s">
        <v>6527</v>
      </c>
      <c r="M124" s="284" t="s">
        <v>6927</v>
      </c>
      <c r="N124" s="284" t="s">
        <v>592</v>
      </c>
      <c r="O124" s="284" t="s">
        <v>593</v>
      </c>
      <c r="P124" s="284"/>
      <c r="Q124" s="284"/>
      <c r="R124" s="284"/>
      <c r="S124" s="284"/>
      <c r="T124" s="284"/>
      <c r="U124" s="284" t="s">
        <v>6527</v>
      </c>
      <c r="V124" s="284" t="s">
        <v>6527</v>
      </c>
      <c r="W124" s="284"/>
      <c r="X124" s="284"/>
      <c r="Y124" s="283">
        <v>43250.402673611112</v>
      </c>
      <c r="Z124" s="283">
        <v>43258.480451388888</v>
      </c>
      <c r="AA124" s="284"/>
      <c r="AB124" s="284" t="s">
        <v>486</v>
      </c>
      <c r="AC124" s="284">
        <v>28887</v>
      </c>
      <c r="AD124" s="284">
        <v>7220</v>
      </c>
      <c r="AE124" s="284" t="s">
        <v>7062</v>
      </c>
      <c r="AF124" s="284" t="s">
        <v>7063</v>
      </c>
      <c r="AG124" s="284" t="s">
        <v>15</v>
      </c>
    </row>
    <row r="125" spans="1:33" ht="28.8" x14ac:dyDescent="0.3">
      <c r="A125" s="284"/>
      <c r="B125" s="284" t="s">
        <v>7062</v>
      </c>
      <c r="C125" s="284" t="s">
        <v>18</v>
      </c>
      <c r="D125" s="284" t="s">
        <v>596</v>
      </c>
      <c r="E125" s="284" t="s">
        <v>594</v>
      </c>
      <c r="F125" s="284" t="s">
        <v>595</v>
      </c>
      <c r="G125" s="284" t="s">
        <v>283</v>
      </c>
      <c r="H125" s="284" t="s">
        <v>487</v>
      </c>
      <c r="I125" s="284" t="s">
        <v>6527</v>
      </c>
      <c r="J125" s="284" t="s">
        <v>6527</v>
      </c>
      <c r="K125" s="284" t="s">
        <v>6527</v>
      </c>
      <c r="L125" s="284" t="s">
        <v>6527</v>
      </c>
      <c r="M125" s="284" t="s">
        <v>6927</v>
      </c>
      <c r="N125" s="284" t="s">
        <v>597</v>
      </c>
      <c r="O125" s="284" t="s">
        <v>598</v>
      </c>
      <c r="P125" s="284"/>
      <c r="Q125" s="284"/>
      <c r="R125" s="284"/>
      <c r="S125" s="284"/>
      <c r="T125" s="284"/>
      <c r="U125" s="284" t="s">
        <v>6527</v>
      </c>
      <c r="V125" s="284" t="s">
        <v>6527</v>
      </c>
      <c r="W125" s="284"/>
      <c r="X125" s="284"/>
      <c r="Y125" s="283">
        <v>43250.402673611112</v>
      </c>
      <c r="Z125" s="283">
        <v>43258.480451388888</v>
      </c>
      <c r="AA125" s="284"/>
      <c r="AB125" s="284" t="s">
        <v>486</v>
      </c>
      <c r="AC125" s="284">
        <v>28887</v>
      </c>
      <c r="AD125" s="284">
        <v>7230</v>
      </c>
      <c r="AE125" s="284" t="s">
        <v>7062</v>
      </c>
      <c r="AF125" s="284" t="s">
        <v>7063</v>
      </c>
      <c r="AG125" s="284" t="s">
        <v>15</v>
      </c>
    </row>
    <row r="126" spans="1:33" ht="28.8" x14ac:dyDescent="0.3">
      <c r="A126" s="284"/>
      <c r="B126" s="284" t="s">
        <v>7062</v>
      </c>
      <c r="C126" s="284" t="s">
        <v>18</v>
      </c>
      <c r="D126" s="284" t="s">
        <v>601</v>
      </c>
      <c r="E126" s="284" t="s">
        <v>599</v>
      </c>
      <c r="F126" s="284" t="s">
        <v>600</v>
      </c>
      <c r="G126" s="284" t="s">
        <v>283</v>
      </c>
      <c r="H126" s="284" t="s">
        <v>487</v>
      </c>
      <c r="I126" s="284" t="s">
        <v>6527</v>
      </c>
      <c r="J126" s="284" t="s">
        <v>6527</v>
      </c>
      <c r="K126" s="284" t="s">
        <v>6527</v>
      </c>
      <c r="L126" s="284" t="s">
        <v>6527</v>
      </c>
      <c r="M126" s="284" t="s">
        <v>6927</v>
      </c>
      <c r="N126" s="284" t="s">
        <v>489</v>
      </c>
      <c r="O126" s="284" t="s">
        <v>602</v>
      </c>
      <c r="P126" s="284"/>
      <c r="Q126" s="284"/>
      <c r="R126" s="284"/>
      <c r="S126" s="284"/>
      <c r="T126" s="284"/>
      <c r="U126" s="284" t="s">
        <v>6527</v>
      </c>
      <c r="V126" s="284" t="s">
        <v>6527</v>
      </c>
      <c r="W126" s="284"/>
      <c r="X126" s="284"/>
      <c r="Y126" s="283">
        <v>43250.402673611112</v>
      </c>
      <c r="Z126" s="283">
        <v>43258.480451388888</v>
      </c>
      <c r="AA126" s="284"/>
      <c r="AB126" s="284" t="s">
        <v>486</v>
      </c>
      <c r="AC126" s="284">
        <v>28887</v>
      </c>
      <c r="AD126" s="284">
        <v>7240</v>
      </c>
      <c r="AE126" s="284" t="s">
        <v>7062</v>
      </c>
      <c r="AF126" s="284" t="s">
        <v>7063</v>
      </c>
      <c r="AG126" s="284" t="s">
        <v>15</v>
      </c>
    </row>
    <row r="127" spans="1:33" ht="28.8" x14ac:dyDescent="0.3">
      <c r="A127" s="284"/>
      <c r="B127" s="284" t="s">
        <v>7062</v>
      </c>
      <c r="C127" s="284" t="s">
        <v>18</v>
      </c>
      <c r="D127" s="284" t="s">
        <v>605</v>
      </c>
      <c r="E127" s="284" t="s">
        <v>603</v>
      </c>
      <c r="F127" s="284" t="s">
        <v>604</v>
      </c>
      <c r="G127" s="284" t="s">
        <v>283</v>
      </c>
      <c r="H127" s="284" t="s">
        <v>487</v>
      </c>
      <c r="I127" s="284" t="s">
        <v>6527</v>
      </c>
      <c r="J127" s="284" t="s">
        <v>6527</v>
      </c>
      <c r="K127" s="284" t="s">
        <v>6527</v>
      </c>
      <c r="L127" s="284" t="s">
        <v>6527</v>
      </c>
      <c r="M127" s="284" t="s">
        <v>6927</v>
      </c>
      <c r="N127" s="284" t="s">
        <v>293</v>
      </c>
      <c r="O127" s="284" t="s">
        <v>606</v>
      </c>
      <c r="P127" s="284"/>
      <c r="Q127" s="284"/>
      <c r="R127" s="284"/>
      <c r="S127" s="284"/>
      <c r="T127" s="284"/>
      <c r="U127" s="284" t="s">
        <v>6527</v>
      </c>
      <c r="V127" s="284" t="s">
        <v>6527</v>
      </c>
      <c r="W127" s="284"/>
      <c r="X127" s="284"/>
      <c r="Y127" s="283">
        <v>43250.402673611112</v>
      </c>
      <c r="Z127" s="283">
        <v>43258.480451388888</v>
      </c>
      <c r="AA127" s="284"/>
      <c r="AB127" s="284" t="s">
        <v>486</v>
      </c>
      <c r="AC127" s="284">
        <v>28887</v>
      </c>
      <c r="AD127" s="284">
        <v>7250</v>
      </c>
      <c r="AE127" s="284" t="s">
        <v>7062</v>
      </c>
      <c r="AF127" s="284" t="s">
        <v>7063</v>
      </c>
      <c r="AG127" s="284" t="s">
        <v>15</v>
      </c>
    </row>
    <row r="128" spans="1:33" ht="28.8" x14ac:dyDescent="0.3">
      <c r="A128" s="284"/>
      <c r="B128" s="284" t="s">
        <v>7062</v>
      </c>
      <c r="C128" s="284" t="s">
        <v>18</v>
      </c>
      <c r="D128" s="284" t="s">
        <v>609</v>
      </c>
      <c r="E128" s="284" t="s">
        <v>607</v>
      </c>
      <c r="F128" s="284" t="s">
        <v>608</v>
      </c>
      <c r="G128" s="284" t="s">
        <v>283</v>
      </c>
      <c r="H128" s="284" t="s">
        <v>487</v>
      </c>
      <c r="I128" s="284" t="s">
        <v>6527</v>
      </c>
      <c r="J128" s="284" t="s">
        <v>6527</v>
      </c>
      <c r="K128" s="284" t="s">
        <v>6527</v>
      </c>
      <c r="L128" s="284" t="s">
        <v>6527</v>
      </c>
      <c r="M128" s="284" t="s">
        <v>6927</v>
      </c>
      <c r="N128" s="284" t="s">
        <v>304</v>
      </c>
      <c r="O128" s="284" t="s">
        <v>610</v>
      </c>
      <c r="P128" s="284"/>
      <c r="Q128" s="284"/>
      <c r="R128" s="284"/>
      <c r="S128" s="284"/>
      <c r="T128" s="284"/>
      <c r="U128" s="284" t="s">
        <v>6527</v>
      </c>
      <c r="V128" s="284" t="s">
        <v>6527</v>
      </c>
      <c r="W128" s="284"/>
      <c r="X128" s="284"/>
      <c r="Y128" s="283">
        <v>43250.402673611112</v>
      </c>
      <c r="Z128" s="283">
        <v>43258.480451388888</v>
      </c>
      <c r="AA128" s="284"/>
      <c r="AB128" s="284" t="s">
        <v>486</v>
      </c>
      <c r="AC128" s="284">
        <v>28887</v>
      </c>
      <c r="AD128" s="284">
        <v>7260</v>
      </c>
      <c r="AE128" s="284" t="s">
        <v>7062</v>
      </c>
      <c r="AF128" s="284" t="s">
        <v>7063</v>
      </c>
      <c r="AG128" s="284" t="s">
        <v>15</v>
      </c>
    </row>
    <row r="129" spans="1:33" ht="28.8" x14ac:dyDescent="0.3">
      <c r="A129" s="284"/>
      <c r="B129" s="284" t="s">
        <v>7062</v>
      </c>
      <c r="C129" s="284" t="s">
        <v>18</v>
      </c>
      <c r="D129" s="284" t="s">
        <v>609</v>
      </c>
      <c r="E129" s="284" t="s">
        <v>611</v>
      </c>
      <c r="F129" s="284" t="s">
        <v>612</v>
      </c>
      <c r="G129" s="284" t="s">
        <v>283</v>
      </c>
      <c r="H129" s="284" t="s">
        <v>487</v>
      </c>
      <c r="I129" s="284" t="s">
        <v>613</v>
      </c>
      <c r="J129" s="284" t="s">
        <v>6527</v>
      </c>
      <c r="K129" s="284" t="s">
        <v>6527</v>
      </c>
      <c r="L129" s="284" t="s">
        <v>6527</v>
      </c>
      <c r="M129" s="284" t="s">
        <v>6927</v>
      </c>
      <c r="N129" s="284" t="s">
        <v>304</v>
      </c>
      <c r="O129" s="284" t="s">
        <v>598</v>
      </c>
      <c r="P129" s="284"/>
      <c r="Q129" s="284"/>
      <c r="R129" s="284"/>
      <c r="S129" s="284"/>
      <c r="T129" s="284"/>
      <c r="U129" s="284" t="s">
        <v>6527</v>
      </c>
      <c r="V129" s="284" t="s">
        <v>6527</v>
      </c>
      <c r="W129" s="284"/>
      <c r="X129" s="284"/>
      <c r="Y129" s="283">
        <v>43250.402673611112</v>
      </c>
      <c r="Z129" s="283">
        <v>43258.480451388888</v>
      </c>
      <c r="AA129" s="284"/>
      <c r="AB129" s="284" t="s">
        <v>486</v>
      </c>
      <c r="AC129" s="284">
        <v>28887</v>
      </c>
      <c r="AD129" s="284">
        <v>7270</v>
      </c>
      <c r="AE129" s="284" t="s">
        <v>7062</v>
      </c>
      <c r="AF129" s="284" t="s">
        <v>7063</v>
      </c>
      <c r="AG129" s="284" t="s">
        <v>15</v>
      </c>
    </row>
    <row r="130" spans="1:33" ht="43.2" x14ac:dyDescent="0.3">
      <c r="A130" s="284"/>
      <c r="B130" s="284" t="s">
        <v>7062</v>
      </c>
      <c r="C130" s="284" t="s">
        <v>18</v>
      </c>
      <c r="D130" s="284" t="s">
        <v>609</v>
      </c>
      <c r="E130" s="284" t="s">
        <v>614</v>
      </c>
      <c r="F130" s="284" t="s">
        <v>615</v>
      </c>
      <c r="G130" s="284" t="s">
        <v>283</v>
      </c>
      <c r="H130" s="284" t="s">
        <v>487</v>
      </c>
      <c r="I130" s="284" t="s">
        <v>613</v>
      </c>
      <c r="J130" s="284" t="s">
        <v>6527</v>
      </c>
      <c r="K130" s="284" t="s">
        <v>6527</v>
      </c>
      <c r="L130" s="284" t="s">
        <v>6527</v>
      </c>
      <c r="M130" s="284" t="s">
        <v>6927</v>
      </c>
      <c r="N130" s="284" t="s">
        <v>304</v>
      </c>
      <c r="O130" s="284" t="s">
        <v>616</v>
      </c>
      <c r="P130" s="284"/>
      <c r="Q130" s="284"/>
      <c r="R130" s="284"/>
      <c r="S130" s="284"/>
      <c r="T130" s="284"/>
      <c r="U130" s="284" t="s">
        <v>6527</v>
      </c>
      <c r="V130" s="284" t="s">
        <v>6527</v>
      </c>
      <c r="W130" s="284"/>
      <c r="X130" s="284"/>
      <c r="Y130" s="283">
        <v>43250.402673611112</v>
      </c>
      <c r="Z130" s="283">
        <v>43258.480451388888</v>
      </c>
      <c r="AA130" s="284"/>
      <c r="AB130" s="284" t="s">
        <v>486</v>
      </c>
      <c r="AC130" s="284">
        <v>28887</v>
      </c>
      <c r="AD130" s="284">
        <v>7280</v>
      </c>
      <c r="AE130" s="284" t="s">
        <v>7062</v>
      </c>
      <c r="AF130" s="284" t="s">
        <v>7063</v>
      </c>
      <c r="AG130" s="284" t="s">
        <v>15</v>
      </c>
    </row>
    <row r="131" spans="1:33" ht="28.8" x14ac:dyDescent="0.3">
      <c r="A131" s="284"/>
      <c r="B131" s="284" t="s">
        <v>7063</v>
      </c>
      <c r="C131" s="284" t="s">
        <v>361</v>
      </c>
      <c r="D131" s="284" t="s">
        <v>609</v>
      </c>
      <c r="E131" s="284" t="s">
        <v>617</v>
      </c>
      <c r="F131" s="284" t="s">
        <v>618</v>
      </c>
      <c r="G131" s="284" t="s">
        <v>283</v>
      </c>
      <c r="H131" s="284" t="s">
        <v>487</v>
      </c>
      <c r="I131" s="284" t="s">
        <v>619</v>
      </c>
      <c r="J131" s="284" t="s">
        <v>6527</v>
      </c>
      <c r="K131" s="284" t="s">
        <v>6527</v>
      </c>
      <c r="L131" s="284" t="s">
        <v>6527</v>
      </c>
      <c r="M131" s="284" t="s">
        <v>6927</v>
      </c>
      <c r="N131" s="284" t="s">
        <v>304</v>
      </c>
      <c r="O131" s="284" t="s">
        <v>6527</v>
      </c>
      <c r="P131" s="284"/>
      <c r="Q131" s="284"/>
      <c r="R131" s="284"/>
      <c r="S131" s="284"/>
      <c r="T131" s="284"/>
      <c r="U131" s="284" t="s">
        <v>6527</v>
      </c>
      <c r="V131" s="284" t="s">
        <v>6527</v>
      </c>
      <c r="W131" s="284"/>
      <c r="X131" s="284"/>
      <c r="Y131" s="283">
        <v>43250.402673611112</v>
      </c>
      <c r="Z131" s="284"/>
      <c r="AA131" s="284"/>
      <c r="AB131" s="284" t="s">
        <v>486</v>
      </c>
      <c r="AC131" s="284">
        <v>28887</v>
      </c>
      <c r="AD131" s="284">
        <v>7290</v>
      </c>
      <c r="AE131" s="284" t="s">
        <v>7062</v>
      </c>
      <c r="AF131" s="284" t="s">
        <v>7062</v>
      </c>
      <c r="AG131" s="284" t="s">
        <v>15</v>
      </c>
    </row>
    <row r="132" spans="1:33" ht="43.2" x14ac:dyDescent="0.3">
      <c r="A132" s="284"/>
      <c r="B132" s="284" t="s">
        <v>7062</v>
      </c>
      <c r="C132" s="284" t="s">
        <v>18</v>
      </c>
      <c r="D132" s="284" t="s">
        <v>609</v>
      </c>
      <c r="E132" s="284" t="s">
        <v>620</v>
      </c>
      <c r="F132" s="284" t="s">
        <v>621</v>
      </c>
      <c r="G132" s="284" t="s">
        <v>283</v>
      </c>
      <c r="H132" s="284" t="s">
        <v>487</v>
      </c>
      <c r="I132" s="284" t="s">
        <v>619</v>
      </c>
      <c r="J132" s="284" t="s">
        <v>6527</v>
      </c>
      <c r="K132" s="284" t="s">
        <v>6527</v>
      </c>
      <c r="L132" s="284" t="s">
        <v>6527</v>
      </c>
      <c r="M132" s="284" t="s">
        <v>6927</v>
      </c>
      <c r="N132" s="284" t="s">
        <v>304</v>
      </c>
      <c r="O132" s="284" t="s">
        <v>622</v>
      </c>
      <c r="P132" s="284"/>
      <c r="Q132" s="284"/>
      <c r="R132" s="284"/>
      <c r="S132" s="284"/>
      <c r="T132" s="284"/>
      <c r="U132" s="284" t="s">
        <v>6527</v>
      </c>
      <c r="V132" s="284" t="s">
        <v>6527</v>
      </c>
      <c r="W132" s="284"/>
      <c r="X132" s="284"/>
      <c r="Y132" s="283">
        <v>43250.402673611112</v>
      </c>
      <c r="Z132" s="283">
        <v>43258.480451388888</v>
      </c>
      <c r="AA132" s="284"/>
      <c r="AB132" s="284" t="s">
        <v>486</v>
      </c>
      <c r="AC132" s="284">
        <v>28887</v>
      </c>
      <c r="AD132" s="284">
        <v>7300</v>
      </c>
      <c r="AE132" s="284" t="s">
        <v>7062</v>
      </c>
      <c r="AF132" s="284" t="s">
        <v>7063</v>
      </c>
      <c r="AG132" s="284" t="s">
        <v>15</v>
      </c>
    </row>
    <row r="133" spans="1:33" ht="28.8" x14ac:dyDescent="0.3">
      <c r="A133" s="284"/>
      <c r="B133" s="284" t="s">
        <v>7062</v>
      </c>
      <c r="C133" s="284" t="s">
        <v>18</v>
      </c>
      <c r="D133" s="284" t="s">
        <v>609</v>
      </c>
      <c r="E133" s="284" t="s">
        <v>623</v>
      </c>
      <c r="F133" s="284" t="s">
        <v>624</v>
      </c>
      <c r="G133" s="284" t="s">
        <v>283</v>
      </c>
      <c r="H133" s="284" t="s">
        <v>487</v>
      </c>
      <c r="I133" s="284" t="s">
        <v>625</v>
      </c>
      <c r="J133" s="284" t="s">
        <v>6527</v>
      </c>
      <c r="K133" s="284" t="s">
        <v>6527</v>
      </c>
      <c r="L133" s="284" t="s">
        <v>6527</v>
      </c>
      <c r="M133" s="284" t="s">
        <v>6927</v>
      </c>
      <c r="N133" s="284" t="s">
        <v>304</v>
      </c>
      <c r="O133" s="284" t="s">
        <v>602</v>
      </c>
      <c r="P133" s="284"/>
      <c r="Q133" s="284"/>
      <c r="R133" s="284"/>
      <c r="S133" s="284"/>
      <c r="T133" s="284"/>
      <c r="U133" s="284" t="s">
        <v>6527</v>
      </c>
      <c r="V133" s="284" t="s">
        <v>6527</v>
      </c>
      <c r="W133" s="284"/>
      <c r="X133" s="284"/>
      <c r="Y133" s="283">
        <v>43250.402673611112</v>
      </c>
      <c r="Z133" s="283">
        <v>43258.712048611109</v>
      </c>
      <c r="AA133" s="284"/>
      <c r="AB133" s="284" t="s">
        <v>486</v>
      </c>
      <c r="AC133" s="284">
        <v>28887</v>
      </c>
      <c r="AD133" s="284">
        <v>7310</v>
      </c>
      <c r="AE133" s="284" t="s">
        <v>7062</v>
      </c>
      <c r="AF133" s="284" t="s">
        <v>7063</v>
      </c>
      <c r="AG133" s="284" t="s">
        <v>15</v>
      </c>
    </row>
    <row r="134" spans="1:33" ht="187.2" x14ac:dyDescent="0.3">
      <c r="A134" s="284"/>
      <c r="B134" s="284" t="s">
        <v>7062</v>
      </c>
      <c r="C134" s="284" t="s">
        <v>18</v>
      </c>
      <c r="D134" s="284" t="s">
        <v>609</v>
      </c>
      <c r="E134" s="284" t="s">
        <v>626</v>
      </c>
      <c r="F134" s="284" t="s">
        <v>627</v>
      </c>
      <c r="G134" s="284" t="s">
        <v>283</v>
      </c>
      <c r="H134" s="284" t="s">
        <v>487</v>
      </c>
      <c r="I134" s="284" t="s">
        <v>625</v>
      </c>
      <c r="J134" s="284" t="s">
        <v>6527</v>
      </c>
      <c r="K134" s="284" t="s">
        <v>6527</v>
      </c>
      <c r="L134" s="284" t="s">
        <v>6527</v>
      </c>
      <c r="M134" s="284" t="s">
        <v>6927</v>
      </c>
      <c r="N134" s="284" t="s">
        <v>304</v>
      </c>
      <c r="O134" s="284" t="s">
        <v>628</v>
      </c>
      <c r="P134" s="284"/>
      <c r="Q134" s="284"/>
      <c r="R134" s="284"/>
      <c r="S134" s="284"/>
      <c r="T134" s="284"/>
      <c r="U134" s="284" t="s">
        <v>6527</v>
      </c>
      <c r="V134" s="284" t="s">
        <v>6527</v>
      </c>
      <c r="W134" s="284"/>
      <c r="X134" s="284"/>
      <c r="Y134" s="283">
        <v>43250.402673611112</v>
      </c>
      <c r="Z134" s="283">
        <v>43258.480451388888</v>
      </c>
      <c r="AA134" s="284"/>
      <c r="AB134" s="284" t="s">
        <v>486</v>
      </c>
      <c r="AC134" s="284">
        <v>28887</v>
      </c>
      <c r="AD134" s="284">
        <v>7320</v>
      </c>
      <c r="AE134" s="284" t="s">
        <v>7062</v>
      </c>
      <c r="AF134" s="284" t="s">
        <v>7063</v>
      </c>
      <c r="AG134" s="284" t="s">
        <v>15</v>
      </c>
    </row>
    <row r="135" spans="1:33" ht="28.8" x14ac:dyDescent="0.3">
      <c r="A135" s="284"/>
      <c r="B135" s="284" t="s">
        <v>7063</v>
      </c>
      <c r="C135" s="284" t="s">
        <v>361</v>
      </c>
      <c r="D135" s="284" t="s">
        <v>609</v>
      </c>
      <c r="E135" s="284" t="s">
        <v>629</v>
      </c>
      <c r="F135" s="284" t="s">
        <v>630</v>
      </c>
      <c r="G135" s="284" t="s">
        <v>283</v>
      </c>
      <c r="H135" s="284" t="s">
        <v>487</v>
      </c>
      <c r="I135" s="284" t="s">
        <v>631</v>
      </c>
      <c r="J135" s="284" t="s">
        <v>6527</v>
      </c>
      <c r="K135" s="284" t="s">
        <v>6527</v>
      </c>
      <c r="L135" s="284" t="s">
        <v>6527</v>
      </c>
      <c r="M135" s="284" t="s">
        <v>6927</v>
      </c>
      <c r="N135" s="284" t="s">
        <v>304</v>
      </c>
      <c r="O135" s="284" t="s">
        <v>6527</v>
      </c>
      <c r="P135" s="284"/>
      <c r="Q135" s="284"/>
      <c r="R135" s="284"/>
      <c r="S135" s="284"/>
      <c r="T135" s="284"/>
      <c r="U135" s="284" t="s">
        <v>6527</v>
      </c>
      <c r="V135" s="284" t="s">
        <v>6527</v>
      </c>
      <c r="W135" s="284"/>
      <c r="X135" s="284"/>
      <c r="Y135" s="283">
        <v>43250.402685185189</v>
      </c>
      <c r="Z135" s="284"/>
      <c r="AA135" s="284"/>
      <c r="AB135" s="284" t="s">
        <v>486</v>
      </c>
      <c r="AC135" s="284">
        <v>28887</v>
      </c>
      <c r="AD135" s="284">
        <v>7330</v>
      </c>
      <c r="AE135" s="284" t="s">
        <v>7062</v>
      </c>
      <c r="AF135" s="284" t="s">
        <v>7062</v>
      </c>
      <c r="AG135" s="284" t="s">
        <v>15</v>
      </c>
    </row>
    <row r="136" spans="1:33" ht="28.8" x14ac:dyDescent="0.3">
      <c r="A136" s="284"/>
      <c r="B136" s="284" t="s">
        <v>7062</v>
      </c>
      <c r="C136" s="284" t="s">
        <v>18</v>
      </c>
      <c r="D136" s="284" t="s">
        <v>609</v>
      </c>
      <c r="E136" s="284" t="s">
        <v>632</v>
      </c>
      <c r="F136" s="284" t="s">
        <v>633</v>
      </c>
      <c r="G136" s="284" t="s">
        <v>283</v>
      </c>
      <c r="H136" s="284" t="s">
        <v>487</v>
      </c>
      <c r="I136" s="284" t="s">
        <v>631</v>
      </c>
      <c r="J136" s="284" t="s">
        <v>6527</v>
      </c>
      <c r="K136" s="284" t="s">
        <v>6527</v>
      </c>
      <c r="L136" s="284" t="s">
        <v>6527</v>
      </c>
      <c r="M136" s="284" t="s">
        <v>6927</v>
      </c>
      <c r="N136" s="284" t="s">
        <v>304</v>
      </c>
      <c r="O136" s="284" t="s">
        <v>589</v>
      </c>
      <c r="P136" s="284"/>
      <c r="Q136" s="284"/>
      <c r="R136" s="284"/>
      <c r="S136" s="284"/>
      <c r="T136" s="284"/>
      <c r="U136" s="284" t="s">
        <v>6527</v>
      </c>
      <c r="V136" s="284" t="s">
        <v>6527</v>
      </c>
      <c r="W136" s="284"/>
      <c r="X136" s="284"/>
      <c r="Y136" s="283">
        <v>43250.402685185189</v>
      </c>
      <c r="Z136" s="283">
        <v>43258.480451388888</v>
      </c>
      <c r="AA136" s="284"/>
      <c r="AB136" s="284" t="s">
        <v>486</v>
      </c>
      <c r="AC136" s="284">
        <v>28887</v>
      </c>
      <c r="AD136" s="284">
        <v>7340</v>
      </c>
      <c r="AE136" s="284" t="s">
        <v>7062</v>
      </c>
      <c r="AF136" s="284" t="s">
        <v>7063</v>
      </c>
      <c r="AG136" s="284" t="s">
        <v>15</v>
      </c>
    </row>
    <row r="137" spans="1:33" ht="43.2" x14ac:dyDescent="0.3">
      <c r="A137" s="284"/>
      <c r="B137" s="284" t="s">
        <v>7062</v>
      </c>
      <c r="C137" s="284" t="s">
        <v>361</v>
      </c>
      <c r="D137" s="284" t="s">
        <v>575</v>
      </c>
      <c r="E137" s="284" t="s">
        <v>634</v>
      </c>
      <c r="F137" s="284" t="s">
        <v>635</v>
      </c>
      <c r="G137" s="284" t="s">
        <v>283</v>
      </c>
      <c r="H137" s="284" t="s">
        <v>285</v>
      </c>
      <c r="I137" s="284" t="s">
        <v>6527</v>
      </c>
      <c r="J137" s="284" t="s">
        <v>6527</v>
      </c>
      <c r="K137" s="284" t="s">
        <v>6527</v>
      </c>
      <c r="L137" s="284" t="s">
        <v>6527</v>
      </c>
      <c r="M137" s="284" t="s">
        <v>6927</v>
      </c>
      <c r="N137" s="284" t="s">
        <v>94</v>
      </c>
      <c r="O137" s="284" t="s">
        <v>576</v>
      </c>
      <c r="P137" s="284"/>
      <c r="Q137" s="284"/>
      <c r="R137" s="284"/>
      <c r="S137" s="284"/>
      <c r="T137" s="284"/>
      <c r="U137" s="284" t="s">
        <v>6527</v>
      </c>
      <c r="V137" s="284" t="s">
        <v>6527</v>
      </c>
      <c r="W137" s="284"/>
      <c r="X137" s="284"/>
      <c r="Y137" s="283">
        <v>43250.577835648146</v>
      </c>
      <c r="Z137" s="283">
        <v>43250.620405092595</v>
      </c>
      <c r="AA137" s="284"/>
      <c r="AB137" s="284" t="s">
        <v>636</v>
      </c>
      <c r="AC137" s="284">
        <v>66645</v>
      </c>
      <c r="AD137" s="284">
        <v>7180</v>
      </c>
      <c r="AE137" s="284" t="s">
        <v>7062</v>
      </c>
      <c r="AF137" s="284" t="s">
        <v>7062</v>
      </c>
      <c r="AG137" s="284"/>
    </row>
    <row r="138" spans="1:33" ht="43.2" x14ac:dyDescent="0.3">
      <c r="A138" s="284"/>
      <c r="B138" s="284" t="s">
        <v>7062</v>
      </c>
      <c r="C138" s="284" t="s">
        <v>31</v>
      </c>
      <c r="D138" s="284" t="s">
        <v>575</v>
      </c>
      <c r="E138" s="284" t="s">
        <v>637</v>
      </c>
      <c r="F138" s="284" t="s">
        <v>635</v>
      </c>
      <c r="G138" s="284" t="s">
        <v>283</v>
      </c>
      <c r="H138" s="284" t="s">
        <v>285</v>
      </c>
      <c r="I138" s="284" t="s">
        <v>6527</v>
      </c>
      <c r="J138" s="284" t="s">
        <v>6527</v>
      </c>
      <c r="K138" s="284" t="s">
        <v>6527</v>
      </c>
      <c r="L138" s="284" t="s">
        <v>6527</v>
      </c>
      <c r="M138" s="284" t="s">
        <v>6927</v>
      </c>
      <c r="N138" s="284" t="s">
        <v>94</v>
      </c>
      <c r="O138" s="284" t="s">
        <v>576</v>
      </c>
      <c r="P138" s="284"/>
      <c r="Q138" s="284"/>
      <c r="R138" s="284"/>
      <c r="S138" s="284" t="s">
        <v>6950</v>
      </c>
      <c r="T138" s="284"/>
      <c r="U138" s="284" t="s">
        <v>6527</v>
      </c>
      <c r="V138" s="284" t="s">
        <v>6527</v>
      </c>
      <c r="W138" s="284"/>
      <c r="X138" s="284"/>
      <c r="Y138" s="283">
        <v>43250.622453703705</v>
      </c>
      <c r="Z138" s="283">
        <v>43250.625567129631</v>
      </c>
      <c r="AA138" s="284"/>
      <c r="AB138" s="284" t="s">
        <v>636</v>
      </c>
      <c r="AC138" s="284">
        <v>66645</v>
      </c>
      <c r="AD138" s="284">
        <v>7350</v>
      </c>
      <c r="AE138" s="284" t="s">
        <v>7062</v>
      </c>
      <c r="AF138" s="284" t="s">
        <v>7063</v>
      </c>
      <c r="AG138" s="284"/>
    </row>
    <row r="139" spans="1:33" ht="43.2" x14ac:dyDescent="0.3">
      <c r="A139" s="284" t="s">
        <v>413</v>
      </c>
      <c r="B139" s="284" t="s">
        <v>7062</v>
      </c>
      <c r="C139" s="284" t="s">
        <v>18</v>
      </c>
      <c r="D139" s="284" t="s">
        <v>414</v>
      </c>
      <c r="E139" s="284" t="s">
        <v>638</v>
      </c>
      <c r="F139" s="284" t="s">
        <v>639</v>
      </c>
      <c r="G139" s="284" t="s">
        <v>640</v>
      </c>
      <c r="H139" s="284" t="s">
        <v>314</v>
      </c>
      <c r="I139" s="284" t="s">
        <v>643</v>
      </c>
      <c r="J139" s="284" t="s">
        <v>6527</v>
      </c>
      <c r="K139" s="284" t="s">
        <v>6527</v>
      </c>
      <c r="L139" s="284" t="s">
        <v>6527</v>
      </c>
      <c r="M139" s="284" t="s">
        <v>416</v>
      </c>
      <c r="N139" s="284" t="s">
        <v>94</v>
      </c>
      <c r="O139" s="284" t="s">
        <v>191</v>
      </c>
      <c r="P139" s="284"/>
      <c r="Q139" s="284"/>
      <c r="R139" s="284" t="s">
        <v>642</v>
      </c>
      <c r="S139" s="284"/>
      <c r="T139" s="284"/>
      <c r="U139" s="284" t="s">
        <v>6527</v>
      </c>
      <c r="V139" s="284" t="s">
        <v>6527</v>
      </c>
      <c r="W139" s="284"/>
      <c r="X139" s="284"/>
      <c r="Y139" s="283">
        <v>43250.676979166667</v>
      </c>
      <c r="Z139" s="283">
        <v>43256.039907407408</v>
      </c>
      <c r="AA139" s="284"/>
      <c r="AB139" s="284" t="s">
        <v>641</v>
      </c>
      <c r="AC139" s="284">
        <v>70295</v>
      </c>
      <c r="AD139" s="284">
        <v>7370</v>
      </c>
      <c r="AE139" s="284" t="s">
        <v>7062</v>
      </c>
      <c r="AF139" s="284" t="s">
        <v>7063</v>
      </c>
      <c r="AG139" s="284" t="s">
        <v>15</v>
      </c>
    </row>
    <row r="140" spans="1:33" ht="57.6" x14ac:dyDescent="0.3">
      <c r="A140" s="284" t="s">
        <v>286</v>
      </c>
      <c r="B140" s="284" t="s">
        <v>7062</v>
      </c>
      <c r="C140" s="284" t="s">
        <v>31</v>
      </c>
      <c r="D140" s="284" t="s">
        <v>450</v>
      </c>
      <c r="E140" s="284" t="s">
        <v>644</v>
      </c>
      <c r="F140" s="284" t="s">
        <v>645</v>
      </c>
      <c r="G140" s="284" t="s">
        <v>205</v>
      </c>
      <c r="H140" s="284" t="s">
        <v>285</v>
      </c>
      <c r="I140" s="284" t="s">
        <v>6527</v>
      </c>
      <c r="J140" s="284" t="s">
        <v>6527</v>
      </c>
      <c r="K140" s="284" t="s">
        <v>6527</v>
      </c>
      <c r="L140" s="284" t="s">
        <v>6527</v>
      </c>
      <c r="M140" s="284" t="s">
        <v>6927</v>
      </c>
      <c r="N140" s="284" t="s">
        <v>6941</v>
      </c>
      <c r="O140" s="284" t="s">
        <v>646</v>
      </c>
      <c r="P140" s="284"/>
      <c r="Q140" s="284"/>
      <c r="R140" s="284"/>
      <c r="S140" s="284" t="s">
        <v>7097</v>
      </c>
      <c r="T140" s="284"/>
      <c r="U140" s="284" t="s">
        <v>6527</v>
      </c>
      <c r="V140" s="284" t="s">
        <v>6527</v>
      </c>
      <c r="W140" s="284"/>
      <c r="X140" s="284"/>
      <c r="Y140" s="283">
        <v>43250.690717592595</v>
      </c>
      <c r="Z140" s="283">
        <v>43253.557615740741</v>
      </c>
      <c r="AA140" s="284"/>
      <c r="AB140" s="284" t="s">
        <v>447</v>
      </c>
      <c r="AC140" s="284">
        <v>38175</v>
      </c>
      <c r="AD140" s="284">
        <v>6880</v>
      </c>
      <c r="AE140" s="284" t="s">
        <v>7062</v>
      </c>
      <c r="AF140" s="284" t="s">
        <v>7063</v>
      </c>
      <c r="AG140" s="284"/>
    </row>
    <row r="141" spans="1:33" ht="43.2" x14ac:dyDescent="0.3">
      <c r="A141" s="284" t="s">
        <v>413</v>
      </c>
      <c r="B141" s="284" t="s">
        <v>7062</v>
      </c>
      <c r="C141" s="284" t="s">
        <v>18</v>
      </c>
      <c r="D141" s="284" t="s">
        <v>414</v>
      </c>
      <c r="E141" s="284" t="s">
        <v>647</v>
      </c>
      <c r="F141" s="284" t="s">
        <v>648</v>
      </c>
      <c r="G141" s="284" t="s">
        <v>6951</v>
      </c>
      <c r="H141" s="284" t="s">
        <v>314</v>
      </c>
      <c r="I141" s="284" t="s">
        <v>650</v>
      </c>
      <c r="J141" s="284" t="s">
        <v>6527</v>
      </c>
      <c r="K141" s="284" t="s">
        <v>6527</v>
      </c>
      <c r="L141" s="284" t="s">
        <v>6527</v>
      </c>
      <c r="M141" s="284" t="s">
        <v>416</v>
      </c>
      <c r="N141" s="284" t="s">
        <v>94</v>
      </c>
      <c r="O141" s="284" t="s">
        <v>191</v>
      </c>
      <c r="P141" s="284"/>
      <c r="Q141" s="284"/>
      <c r="R141" s="284" t="s">
        <v>6952</v>
      </c>
      <c r="S141" s="284"/>
      <c r="T141" s="284"/>
      <c r="U141" s="284" t="s">
        <v>6527</v>
      </c>
      <c r="V141" s="284" t="s">
        <v>6527</v>
      </c>
      <c r="W141" s="284"/>
      <c r="X141" s="284"/>
      <c r="Y141" s="283">
        <v>43250.703333333331</v>
      </c>
      <c r="Z141" s="283">
        <v>43256.039907407408</v>
      </c>
      <c r="AA141" s="284"/>
      <c r="AB141" s="284" t="s">
        <v>649</v>
      </c>
      <c r="AC141" s="284">
        <v>68843</v>
      </c>
      <c r="AD141" s="284">
        <v>6890</v>
      </c>
      <c r="AE141" s="284" t="s">
        <v>7062</v>
      </c>
      <c r="AF141" s="284" t="s">
        <v>7063</v>
      </c>
      <c r="AG141" s="284" t="s">
        <v>15</v>
      </c>
    </row>
    <row r="142" spans="1:33" ht="43.2" x14ac:dyDescent="0.3">
      <c r="A142" s="284" t="s">
        <v>413</v>
      </c>
      <c r="B142" s="284" t="s">
        <v>7062</v>
      </c>
      <c r="C142" s="284" t="s">
        <v>18</v>
      </c>
      <c r="D142" s="284" t="s">
        <v>414</v>
      </c>
      <c r="E142" s="284" t="s">
        <v>651</v>
      </c>
      <c r="F142" s="284" t="s">
        <v>652</v>
      </c>
      <c r="G142" s="284" t="s">
        <v>6951</v>
      </c>
      <c r="H142" s="284" t="s">
        <v>314</v>
      </c>
      <c r="I142" s="284" t="s">
        <v>653</v>
      </c>
      <c r="J142" s="284" t="s">
        <v>6527</v>
      </c>
      <c r="K142" s="284" t="s">
        <v>6527</v>
      </c>
      <c r="L142" s="284" t="s">
        <v>6527</v>
      </c>
      <c r="M142" s="284" t="s">
        <v>416</v>
      </c>
      <c r="N142" s="284" t="s">
        <v>94</v>
      </c>
      <c r="O142" s="284" t="s">
        <v>191</v>
      </c>
      <c r="P142" s="284"/>
      <c r="Q142" s="284"/>
      <c r="R142" s="284" t="s">
        <v>6953</v>
      </c>
      <c r="S142" s="284"/>
      <c r="T142" s="284"/>
      <c r="U142" s="284" t="s">
        <v>6527</v>
      </c>
      <c r="V142" s="284" t="s">
        <v>6527</v>
      </c>
      <c r="W142" s="284"/>
      <c r="X142" s="284"/>
      <c r="Y142" s="283">
        <v>43250.705208333333</v>
      </c>
      <c r="Z142" s="283">
        <v>43256.039907407408</v>
      </c>
      <c r="AA142" s="284"/>
      <c r="AB142" s="284" t="s">
        <v>649</v>
      </c>
      <c r="AC142" s="284">
        <v>68843</v>
      </c>
      <c r="AD142" s="284">
        <v>7400</v>
      </c>
      <c r="AE142" s="284" t="s">
        <v>7062</v>
      </c>
      <c r="AF142" s="284" t="s">
        <v>7063</v>
      </c>
      <c r="AG142" s="284" t="s">
        <v>15</v>
      </c>
    </row>
    <row r="143" spans="1:33" ht="28.8" x14ac:dyDescent="0.3">
      <c r="A143" s="284" t="s">
        <v>413</v>
      </c>
      <c r="B143" s="284" t="s">
        <v>7063</v>
      </c>
      <c r="C143" s="284" t="s">
        <v>361</v>
      </c>
      <c r="D143" s="284" t="s">
        <v>414</v>
      </c>
      <c r="E143" s="284" t="s">
        <v>654</v>
      </c>
      <c r="F143" s="284" t="s">
        <v>655</v>
      </c>
      <c r="G143" s="284" t="s">
        <v>656</v>
      </c>
      <c r="H143" s="284" t="s">
        <v>314</v>
      </c>
      <c r="I143" s="284" t="s">
        <v>658</v>
      </c>
      <c r="J143" s="284" t="s">
        <v>6527</v>
      </c>
      <c r="K143" s="284" t="s">
        <v>6527</v>
      </c>
      <c r="L143" s="284" t="s">
        <v>6527</v>
      </c>
      <c r="M143" s="284" t="s">
        <v>416</v>
      </c>
      <c r="N143" s="284" t="s">
        <v>94</v>
      </c>
      <c r="O143" s="284" t="s">
        <v>191</v>
      </c>
      <c r="P143" s="284"/>
      <c r="Q143" s="284"/>
      <c r="R143" s="284"/>
      <c r="S143" s="284"/>
      <c r="T143" s="284"/>
      <c r="U143" s="284" t="s">
        <v>6527</v>
      </c>
      <c r="V143" s="284" t="s">
        <v>6527</v>
      </c>
      <c r="W143" s="284"/>
      <c r="X143" s="284"/>
      <c r="Y143" s="283">
        <v>43250.735266203701</v>
      </c>
      <c r="Z143" s="284"/>
      <c r="AA143" s="284"/>
      <c r="AB143" s="284" t="s">
        <v>657</v>
      </c>
      <c r="AC143" s="284">
        <v>10078</v>
      </c>
      <c r="AD143" s="284">
        <v>7760</v>
      </c>
      <c r="AE143" s="284" t="s">
        <v>7062</v>
      </c>
      <c r="AF143" s="284" t="s">
        <v>7062</v>
      </c>
      <c r="AG143" s="284" t="s">
        <v>15</v>
      </c>
    </row>
    <row r="144" spans="1:33" ht="43.2" x14ac:dyDescent="0.3">
      <c r="A144" s="284"/>
      <c r="B144" s="284" t="s">
        <v>7062</v>
      </c>
      <c r="C144" s="284" t="s">
        <v>31</v>
      </c>
      <c r="D144" s="284" t="s">
        <v>662</v>
      </c>
      <c r="E144" s="284" t="s">
        <v>659</v>
      </c>
      <c r="F144" s="284" t="s">
        <v>660</v>
      </c>
      <c r="G144" s="284" t="s">
        <v>205</v>
      </c>
      <c r="H144" s="284" t="s">
        <v>285</v>
      </c>
      <c r="I144" s="284" t="s">
        <v>6527</v>
      </c>
      <c r="J144" s="284" t="s">
        <v>6527</v>
      </c>
      <c r="K144" s="284" t="s">
        <v>6527</v>
      </c>
      <c r="L144" s="284" t="s">
        <v>6527</v>
      </c>
      <c r="M144" s="284" t="s">
        <v>6927</v>
      </c>
      <c r="N144" s="284" t="s">
        <v>94</v>
      </c>
      <c r="O144" s="284" t="s">
        <v>663</v>
      </c>
      <c r="P144" s="284"/>
      <c r="Q144" s="284"/>
      <c r="R144" s="284"/>
      <c r="S144" s="284" t="s">
        <v>6954</v>
      </c>
      <c r="T144" s="284"/>
      <c r="U144" s="284" t="s">
        <v>6527</v>
      </c>
      <c r="V144" s="284" t="s">
        <v>6527</v>
      </c>
      <c r="W144" s="284"/>
      <c r="X144" s="284"/>
      <c r="Y144" s="283">
        <v>43250.75236111111</v>
      </c>
      <c r="Z144" s="283">
        <v>43256.039907407408</v>
      </c>
      <c r="AA144" s="284"/>
      <c r="AB144" s="284" t="s">
        <v>661</v>
      </c>
      <c r="AC144" s="284">
        <v>68260</v>
      </c>
      <c r="AD144" s="284">
        <v>7420</v>
      </c>
      <c r="AE144" s="284" t="s">
        <v>7062</v>
      </c>
      <c r="AF144" s="284" t="s">
        <v>7063</v>
      </c>
      <c r="AG144" s="284" t="s">
        <v>15</v>
      </c>
    </row>
    <row r="145" spans="1:33" ht="28.8" x14ac:dyDescent="0.3">
      <c r="A145" s="284"/>
      <c r="B145" s="284" t="s">
        <v>7062</v>
      </c>
      <c r="C145" s="284" t="s">
        <v>18</v>
      </c>
      <c r="D145" s="284" t="s">
        <v>662</v>
      </c>
      <c r="E145" s="284" t="s">
        <v>664</v>
      </c>
      <c r="F145" s="284" t="s">
        <v>665</v>
      </c>
      <c r="G145" s="284" t="s">
        <v>640</v>
      </c>
      <c r="H145" s="284" t="s">
        <v>448</v>
      </c>
      <c r="I145" s="284" t="s">
        <v>6527</v>
      </c>
      <c r="J145" s="284" t="s">
        <v>6527</v>
      </c>
      <c r="K145" s="284" t="s">
        <v>6527</v>
      </c>
      <c r="L145" s="284" t="s">
        <v>6527</v>
      </c>
      <c r="M145" s="284" t="s">
        <v>6927</v>
      </c>
      <c r="N145" s="284" t="s">
        <v>94</v>
      </c>
      <c r="O145" s="284" t="s">
        <v>663</v>
      </c>
      <c r="P145" s="284"/>
      <c r="Q145" s="284"/>
      <c r="R145" s="284" t="s">
        <v>666</v>
      </c>
      <c r="S145" s="284"/>
      <c r="T145" s="284"/>
      <c r="U145" s="284" t="s">
        <v>6527</v>
      </c>
      <c r="V145" s="284" t="s">
        <v>6527</v>
      </c>
      <c r="W145" s="284"/>
      <c r="X145" s="284"/>
      <c r="Y145" s="283">
        <v>43250.75236111111</v>
      </c>
      <c r="Z145" s="283">
        <v>43256.039907407408</v>
      </c>
      <c r="AA145" s="284"/>
      <c r="AB145" s="284" t="s">
        <v>661</v>
      </c>
      <c r="AC145" s="284">
        <v>68260</v>
      </c>
      <c r="AD145" s="284">
        <v>10920</v>
      </c>
      <c r="AE145" s="284" t="s">
        <v>7062</v>
      </c>
      <c r="AF145" s="284" t="s">
        <v>7063</v>
      </c>
      <c r="AG145" s="284" t="s">
        <v>15</v>
      </c>
    </row>
    <row r="146" spans="1:33" ht="43.2" x14ac:dyDescent="0.3">
      <c r="A146" s="284" t="s">
        <v>469</v>
      </c>
      <c r="B146" s="284" t="s">
        <v>7062</v>
      </c>
      <c r="C146" s="284" t="s">
        <v>18</v>
      </c>
      <c r="D146" s="284" t="s">
        <v>662</v>
      </c>
      <c r="E146" s="284" t="s">
        <v>667</v>
      </c>
      <c r="F146" s="284" t="s">
        <v>668</v>
      </c>
      <c r="G146" s="284" t="s">
        <v>640</v>
      </c>
      <c r="H146" s="284" t="s">
        <v>467</v>
      </c>
      <c r="I146" s="284" t="s">
        <v>670</v>
      </c>
      <c r="J146" s="284" t="s">
        <v>6527</v>
      </c>
      <c r="K146" s="284" t="s">
        <v>6527</v>
      </c>
      <c r="L146" s="284" t="s">
        <v>6527</v>
      </c>
      <c r="M146" s="284" t="s">
        <v>416</v>
      </c>
      <c r="N146" s="284" t="s">
        <v>94</v>
      </c>
      <c r="O146" s="284" t="s">
        <v>671</v>
      </c>
      <c r="P146" s="284"/>
      <c r="Q146" s="284"/>
      <c r="R146" s="284" t="s">
        <v>669</v>
      </c>
      <c r="S146" s="284"/>
      <c r="T146" s="284"/>
      <c r="U146" s="284" t="s">
        <v>6527</v>
      </c>
      <c r="V146" s="284" t="s">
        <v>6527</v>
      </c>
      <c r="W146" s="284"/>
      <c r="X146" s="284"/>
      <c r="Y146" s="283">
        <v>43250.75236111111</v>
      </c>
      <c r="Z146" s="283">
        <v>43256.039907407408</v>
      </c>
      <c r="AA146" s="284"/>
      <c r="AB146" s="284" t="s">
        <v>661</v>
      </c>
      <c r="AC146" s="284">
        <v>68260</v>
      </c>
      <c r="AD146" s="284">
        <v>7440</v>
      </c>
      <c r="AE146" s="284" t="s">
        <v>7062</v>
      </c>
      <c r="AF146" s="284" t="s">
        <v>7063</v>
      </c>
      <c r="AG146" s="284" t="s">
        <v>15</v>
      </c>
    </row>
    <row r="147" spans="1:33" ht="28.8" x14ac:dyDescent="0.3">
      <c r="A147" s="284"/>
      <c r="B147" s="284" t="s">
        <v>7062</v>
      </c>
      <c r="C147" s="284" t="s">
        <v>24</v>
      </c>
      <c r="D147" s="284" t="s">
        <v>675</v>
      </c>
      <c r="E147" s="284" t="s">
        <v>672</v>
      </c>
      <c r="F147" s="284" t="s">
        <v>673</v>
      </c>
      <c r="G147" s="284" t="s">
        <v>674</v>
      </c>
      <c r="H147" s="284" t="s">
        <v>378</v>
      </c>
      <c r="I147" s="284" t="s">
        <v>6527</v>
      </c>
      <c r="J147" s="284" t="s">
        <v>6527</v>
      </c>
      <c r="K147" s="284" t="s">
        <v>6527</v>
      </c>
      <c r="L147" s="284" t="s">
        <v>6527</v>
      </c>
      <c r="M147" s="284" t="s">
        <v>6927</v>
      </c>
      <c r="N147" s="284" t="s">
        <v>6941</v>
      </c>
      <c r="O147" s="284" t="s">
        <v>6527</v>
      </c>
      <c r="P147" s="284" t="s">
        <v>676</v>
      </c>
      <c r="Q147" s="284"/>
      <c r="R147" s="284"/>
      <c r="S147" s="284"/>
      <c r="T147" s="284"/>
      <c r="U147" s="284" t="s">
        <v>6527</v>
      </c>
      <c r="V147" s="284" t="s">
        <v>6527</v>
      </c>
      <c r="W147" s="284"/>
      <c r="X147" s="284"/>
      <c r="Y147" s="283">
        <v>43250.752442129633</v>
      </c>
      <c r="Z147" s="283">
        <v>43256.039907407408</v>
      </c>
      <c r="AA147" s="284"/>
      <c r="AB147" s="284" t="s">
        <v>661</v>
      </c>
      <c r="AC147" s="284">
        <v>68260</v>
      </c>
      <c r="AD147" s="284">
        <v>9680</v>
      </c>
      <c r="AE147" s="284" t="s">
        <v>7062</v>
      </c>
      <c r="AF147" s="284" t="s">
        <v>7063</v>
      </c>
      <c r="AG147" s="284" t="s">
        <v>15</v>
      </c>
    </row>
    <row r="148" spans="1:33" ht="43.2" x14ac:dyDescent="0.3">
      <c r="A148" s="284" t="s">
        <v>413</v>
      </c>
      <c r="B148" s="284" t="s">
        <v>7062</v>
      </c>
      <c r="C148" s="284" t="s">
        <v>18</v>
      </c>
      <c r="D148" s="284" t="s">
        <v>681</v>
      </c>
      <c r="E148" s="284" t="s">
        <v>677</v>
      </c>
      <c r="F148" s="284" t="s">
        <v>678</v>
      </c>
      <c r="G148" s="284" t="s">
        <v>640</v>
      </c>
      <c r="H148" s="284" t="s">
        <v>314</v>
      </c>
      <c r="I148" s="284" t="s">
        <v>682</v>
      </c>
      <c r="J148" s="284" t="s">
        <v>6527</v>
      </c>
      <c r="K148" s="284" t="s">
        <v>6527</v>
      </c>
      <c r="L148" s="284" t="s">
        <v>6527</v>
      </c>
      <c r="M148" s="284" t="s">
        <v>416</v>
      </c>
      <c r="N148" s="284" t="s">
        <v>94</v>
      </c>
      <c r="O148" s="284" t="s">
        <v>683</v>
      </c>
      <c r="P148" s="284"/>
      <c r="Q148" s="284"/>
      <c r="R148" s="284" t="s">
        <v>680</v>
      </c>
      <c r="S148" s="284"/>
      <c r="T148" s="284"/>
      <c r="U148" s="284" t="s">
        <v>6527</v>
      </c>
      <c r="V148" s="284" t="s">
        <v>6527</v>
      </c>
      <c r="W148" s="284"/>
      <c r="X148" s="284"/>
      <c r="Y148" s="283">
        <v>43250.900462962964</v>
      </c>
      <c r="Z148" s="283">
        <v>43256.039907407408</v>
      </c>
      <c r="AA148" s="284"/>
      <c r="AB148" s="284" t="s">
        <v>679</v>
      </c>
      <c r="AC148" s="284">
        <v>70296</v>
      </c>
      <c r="AD148" s="284">
        <v>7680</v>
      </c>
      <c r="AE148" s="284" t="s">
        <v>7062</v>
      </c>
      <c r="AF148" s="284" t="s">
        <v>7063</v>
      </c>
      <c r="AG148" s="284" t="s">
        <v>15</v>
      </c>
    </row>
    <row r="149" spans="1:33" ht="28.8" x14ac:dyDescent="0.3">
      <c r="A149" s="284"/>
      <c r="B149" s="284" t="s">
        <v>7062</v>
      </c>
      <c r="C149" s="284" t="s">
        <v>24</v>
      </c>
      <c r="D149" s="284" t="s">
        <v>687</v>
      </c>
      <c r="E149" s="284" t="s">
        <v>684</v>
      </c>
      <c r="F149" s="284" t="s">
        <v>685</v>
      </c>
      <c r="G149" s="284" t="s">
        <v>477</v>
      </c>
      <c r="H149" s="284" t="s">
        <v>22</v>
      </c>
      <c r="I149" s="284" t="s">
        <v>6527</v>
      </c>
      <c r="J149" s="284" t="s">
        <v>6527</v>
      </c>
      <c r="K149" s="284" t="s">
        <v>6527</v>
      </c>
      <c r="L149" s="284" t="s">
        <v>6527</v>
      </c>
      <c r="M149" s="284" t="s">
        <v>6927</v>
      </c>
      <c r="N149" s="284" t="s">
        <v>6941</v>
      </c>
      <c r="O149" s="284" t="s">
        <v>6527</v>
      </c>
      <c r="P149" s="284" t="s">
        <v>688</v>
      </c>
      <c r="Q149" s="284"/>
      <c r="R149" s="284"/>
      <c r="S149" s="284"/>
      <c r="T149" s="284"/>
      <c r="U149" s="284" t="s">
        <v>6527</v>
      </c>
      <c r="V149" s="284" t="s">
        <v>6527</v>
      </c>
      <c r="W149" s="284"/>
      <c r="X149" s="284"/>
      <c r="Y149" s="283">
        <v>43250.929722222223</v>
      </c>
      <c r="Z149" s="283">
        <v>43256.039907407408</v>
      </c>
      <c r="AA149" s="284"/>
      <c r="AB149" s="284" t="s">
        <v>686</v>
      </c>
      <c r="AC149" s="284">
        <v>45069</v>
      </c>
      <c r="AD149" s="284">
        <v>7470</v>
      </c>
      <c r="AE149" s="284" t="s">
        <v>7062</v>
      </c>
      <c r="AF149" s="284" t="s">
        <v>7063</v>
      </c>
      <c r="AG149" s="284" t="s">
        <v>354</v>
      </c>
    </row>
    <row r="150" spans="1:33" ht="259.2" x14ac:dyDescent="0.3">
      <c r="A150" s="284"/>
      <c r="B150" s="284" t="s">
        <v>7062</v>
      </c>
      <c r="C150" s="284" t="s">
        <v>24</v>
      </c>
      <c r="D150" s="284" t="s">
        <v>310</v>
      </c>
      <c r="E150" s="284" t="s">
        <v>689</v>
      </c>
      <c r="F150" s="284" t="s">
        <v>690</v>
      </c>
      <c r="G150" s="284" t="s">
        <v>477</v>
      </c>
      <c r="H150" s="284" t="s">
        <v>378</v>
      </c>
      <c r="I150" s="284" t="s">
        <v>6527</v>
      </c>
      <c r="J150" s="284" t="s">
        <v>6527</v>
      </c>
      <c r="K150" s="284" t="s">
        <v>6527</v>
      </c>
      <c r="L150" s="284" t="s">
        <v>6527</v>
      </c>
      <c r="M150" s="284" t="s">
        <v>6927</v>
      </c>
      <c r="N150" s="284" t="s">
        <v>6941</v>
      </c>
      <c r="O150" s="284" t="s">
        <v>6527</v>
      </c>
      <c r="P150" s="284" t="s">
        <v>691</v>
      </c>
      <c r="Q150" s="284"/>
      <c r="R150" s="284"/>
      <c r="S150" s="285" t="s">
        <v>7098</v>
      </c>
      <c r="T150" s="284"/>
      <c r="U150" s="284" t="s">
        <v>6527</v>
      </c>
      <c r="V150" s="284" t="s">
        <v>6527</v>
      </c>
      <c r="W150" s="284"/>
      <c r="X150" s="284"/>
      <c r="Y150" s="283">
        <v>43250.933749999997</v>
      </c>
      <c r="Z150" s="283">
        <v>43256.039907407408</v>
      </c>
      <c r="AA150" s="284"/>
      <c r="AB150" s="284" t="s">
        <v>686</v>
      </c>
      <c r="AC150" s="284">
        <v>45069</v>
      </c>
      <c r="AD150" s="284">
        <v>7480</v>
      </c>
      <c r="AE150" s="284" t="s">
        <v>7062</v>
      </c>
      <c r="AF150" s="284" t="s">
        <v>7063</v>
      </c>
      <c r="AG150" s="284" t="s">
        <v>15</v>
      </c>
    </row>
    <row r="151" spans="1:33" ht="216" x14ac:dyDescent="0.3">
      <c r="A151" s="284"/>
      <c r="B151" s="284" t="s">
        <v>7062</v>
      </c>
      <c r="C151" s="284" t="s">
        <v>24</v>
      </c>
      <c r="D151" s="284" t="s">
        <v>310</v>
      </c>
      <c r="E151" s="284" t="s">
        <v>692</v>
      </c>
      <c r="F151" s="284" t="s">
        <v>693</v>
      </c>
      <c r="G151" s="284" t="s">
        <v>477</v>
      </c>
      <c r="H151" s="284" t="s">
        <v>378</v>
      </c>
      <c r="I151" s="284" t="s">
        <v>6527</v>
      </c>
      <c r="J151" s="284" t="s">
        <v>6527</v>
      </c>
      <c r="K151" s="284" t="s">
        <v>6527</v>
      </c>
      <c r="L151" s="284" t="s">
        <v>6527</v>
      </c>
      <c r="M151" s="284" t="s">
        <v>6927</v>
      </c>
      <c r="N151" s="284" t="s">
        <v>6941</v>
      </c>
      <c r="O151" s="284" t="s">
        <v>6527</v>
      </c>
      <c r="P151" s="284" t="s">
        <v>694</v>
      </c>
      <c r="Q151" s="284"/>
      <c r="R151" s="284"/>
      <c r="S151" s="285" t="s">
        <v>7099</v>
      </c>
      <c r="T151" s="284"/>
      <c r="U151" s="284" t="s">
        <v>6527</v>
      </c>
      <c r="V151" s="284" t="s">
        <v>6527</v>
      </c>
      <c r="W151" s="284"/>
      <c r="X151" s="284"/>
      <c r="Y151" s="283">
        <v>43250.93472222222</v>
      </c>
      <c r="Z151" s="283">
        <v>43256.039907407408</v>
      </c>
      <c r="AA151" s="284"/>
      <c r="AB151" s="284" t="s">
        <v>686</v>
      </c>
      <c r="AC151" s="284">
        <v>45069</v>
      </c>
      <c r="AD151" s="284">
        <v>7490</v>
      </c>
      <c r="AE151" s="284" t="s">
        <v>7062</v>
      </c>
      <c r="AF151" s="284" t="s">
        <v>7063</v>
      </c>
      <c r="AG151" s="284" t="s">
        <v>15</v>
      </c>
    </row>
    <row r="152" spans="1:33" ht="28.8" x14ac:dyDescent="0.3">
      <c r="A152" s="284"/>
      <c r="B152" s="284" t="s">
        <v>7062</v>
      </c>
      <c r="C152" s="284" t="s">
        <v>86</v>
      </c>
      <c r="D152" s="284" t="s">
        <v>310</v>
      </c>
      <c r="E152" s="284" t="s">
        <v>695</v>
      </c>
      <c r="F152" s="284" t="s">
        <v>696</v>
      </c>
      <c r="G152" s="284" t="s">
        <v>477</v>
      </c>
      <c r="H152" s="284" t="s">
        <v>349</v>
      </c>
      <c r="I152" s="284" t="s">
        <v>6527</v>
      </c>
      <c r="J152" s="284" t="s">
        <v>6527</v>
      </c>
      <c r="K152" s="284" t="s">
        <v>6527</v>
      </c>
      <c r="L152" s="284" t="s">
        <v>6527</v>
      </c>
      <c r="M152" s="284" t="s">
        <v>6927</v>
      </c>
      <c r="N152" s="284" t="s">
        <v>6941</v>
      </c>
      <c r="O152" s="284" t="s">
        <v>6527</v>
      </c>
      <c r="P152" s="284"/>
      <c r="Q152" s="284"/>
      <c r="R152" s="284"/>
      <c r="S152" s="284"/>
      <c r="T152" s="284"/>
      <c r="U152" s="284" t="s">
        <v>6527</v>
      </c>
      <c r="V152" s="284" t="s">
        <v>6527</v>
      </c>
      <c r="W152" s="284"/>
      <c r="X152" s="284"/>
      <c r="Y152" s="283">
        <v>43250.93577546296</v>
      </c>
      <c r="Z152" s="283">
        <v>43256.039907407408</v>
      </c>
      <c r="AA152" s="284"/>
      <c r="AB152" s="284" t="s">
        <v>686</v>
      </c>
      <c r="AC152" s="284">
        <v>45069</v>
      </c>
      <c r="AD152" s="284">
        <v>11310</v>
      </c>
      <c r="AE152" s="284" t="s">
        <v>7062</v>
      </c>
      <c r="AF152" s="284" t="s">
        <v>7063</v>
      </c>
      <c r="AG152" s="284" t="s">
        <v>15</v>
      </c>
    </row>
    <row r="153" spans="1:33" ht="43.2" x14ac:dyDescent="0.3">
      <c r="A153" s="284"/>
      <c r="B153" s="284" t="s">
        <v>7062</v>
      </c>
      <c r="C153" s="284" t="s">
        <v>86</v>
      </c>
      <c r="D153" s="284" t="s">
        <v>703</v>
      </c>
      <c r="E153" s="284" t="s">
        <v>697</v>
      </c>
      <c r="F153" s="284" t="s">
        <v>698</v>
      </c>
      <c r="G153" s="284" t="s">
        <v>699</v>
      </c>
      <c r="H153" s="284" t="s">
        <v>34</v>
      </c>
      <c r="I153" s="284" t="s">
        <v>6527</v>
      </c>
      <c r="J153" s="284" t="s">
        <v>6527</v>
      </c>
      <c r="K153" s="284" t="s">
        <v>6527</v>
      </c>
      <c r="L153" s="284" t="s">
        <v>6527</v>
      </c>
      <c r="M153" s="284" t="s">
        <v>6927</v>
      </c>
      <c r="N153" s="284" t="s">
        <v>6941</v>
      </c>
      <c r="O153" s="284" t="s">
        <v>6527</v>
      </c>
      <c r="P153" s="284"/>
      <c r="Q153" s="284"/>
      <c r="R153" s="284" t="s">
        <v>702</v>
      </c>
      <c r="S153" s="284"/>
      <c r="T153" s="284"/>
      <c r="U153" s="284" t="s">
        <v>6527</v>
      </c>
      <c r="V153" s="284" t="s">
        <v>6527</v>
      </c>
      <c r="W153" s="284"/>
      <c r="X153" s="284"/>
      <c r="Y153" s="283">
        <v>43251.043738425928</v>
      </c>
      <c r="Z153" s="283">
        <v>43256.039907407408</v>
      </c>
      <c r="AA153" s="284"/>
      <c r="AB153" s="284" t="s">
        <v>700</v>
      </c>
      <c r="AC153" s="284">
        <v>46899</v>
      </c>
      <c r="AD153" s="284">
        <v>7520</v>
      </c>
      <c r="AE153" s="284" t="s">
        <v>7062</v>
      </c>
      <c r="AF153" s="284" t="s">
        <v>7063</v>
      </c>
      <c r="AG153" s="284" t="s">
        <v>701</v>
      </c>
    </row>
    <row r="154" spans="1:33" ht="43.2" x14ac:dyDescent="0.3">
      <c r="A154" s="284"/>
      <c r="B154" s="284" t="s">
        <v>7062</v>
      </c>
      <c r="C154" s="284" t="s">
        <v>86</v>
      </c>
      <c r="D154" s="284" t="s">
        <v>703</v>
      </c>
      <c r="E154" s="284" t="s">
        <v>704</v>
      </c>
      <c r="F154" s="284" t="s">
        <v>705</v>
      </c>
      <c r="G154" s="284" t="s">
        <v>699</v>
      </c>
      <c r="H154" s="284" t="s">
        <v>349</v>
      </c>
      <c r="I154" s="284" t="s">
        <v>6527</v>
      </c>
      <c r="J154" s="284" t="s">
        <v>6527</v>
      </c>
      <c r="K154" s="284" t="s">
        <v>6527</v>
      </c>
      <c r="L154" s="284" t="s">
        <v>6527</v>
      </c>
      <c r="M154" s="284" t="s">
        <v>6927</v>
      </c>
      <c r="N154" s="284" t="s">
        <v>6941</v>
      </c>
      <c r="O154" s="284" t="s">
        <v>6527</v>
      </c>
      <c r="P154" s="284"/>
      <c r="Q154" s="284"/>
      <c r="R154" s="284" t="s">
        <v>706</v>
      </c>
      <c r="S154" s="284"/>
      <c r="T154" s="284"/>
      <c r="U154" s="284" t="s">
        <v>6527</v>
      </c>
      <c r="V154" s="284" t="s">
        <v>6527</v>
      </c>
      <c r="W154" s="284"/>
      <c r="X154" s="284"/>
      <c r="Y154" s="283">
        <v>43251.044710648152</v>
      </c>
      <c r="Z154" s="283">
        <v>43256.039907407408</v>
      </c>
      <c r="AA154" s="284"/>
      <c r="AB154" s="284" t="s">
        <v>700</v>
      </c>
      <c r="AC154" s="284">
        <v>46899</v>
      </c>
      <c r="AD154" s="284">
        <v>7530</v>
      </c>
      <c r="AE154" s="284" t="s">
        <v>7062</v>
      </c>
      <c r="AF154" s="284" t="s">
        <v>7063</v>
      </c>
      <c r="AG154" s="284" t="s">
        <v>15</v>
      </c>
    </row>
    <row r="155" spans="1:33" ht="43.2" x14ac:dyDescent="0.3">
      <c r="A155" s="284"/>
      <c r="B155" s="284" t="s">
        <v>7062</v>
      </c>
      <c r="C155" s="284" t="s">
        <v>86</v>
      </c>
      <c r="D155" s="284" t="s">
        <v>703</v>
      </c>
      <c r="E155" s="284" t="s">
        <v>707</v>
      </c>
      <c r="F155" s="284" t="s">
        <v>708</v>
      </c>
      <c r="G155" s="284" t="s">
        <v>699</v>
      </c>
      <c r="H155" s="284" t="s">
        <v>22</v>
      </c>
      <c r="I155" s="284" t="s">
        <v>6527</v>
      </c>
      <c r="J155" s="284" t="s">
        <v>6527</v>
      </c>
      <c r="K155" s="284" t="s">
        <v>6527</v>
      </c>
      <c r="L155" s="284" t="s">
        <v>6527</v>
      </c>
      <c r="M155" s="284" t="s">
        <v>6927</v>
      </c>
      <c r="N155" s="284" t="s">
        <v>6941</v>
      </c>
      <c r="O155" s="284" t="s">
        <v>6527</v>
      </c>
      <c r="P155" s="284"/>
      <c r="Q155" s="284"/>
      <c r="R155" s="284"/>
      <c r="S155" s="284"/>
      <c r="T155" s="284"/>
      <c r="U155" s="284" t="s">
        <v>6527</v>
      </c>
      <c r="V155" s="284" t="s">
        <v>6527</v>
      </c>
      <c r="W155" s="284"/>
      <c r="X155" s="284"/>
      <c r="Y155" s="283">
        <v>43251.046273148146</v>
      </c>
      <c r="Z155" s="283">
        <v>43256.039907407408</v>
      </c>
      <c r="AA155" s="284"/>
      <c r="AB155" s="284" t="s">
        <v>700</v>
      </c>
      <c r="AC155" s="284">
        <v>46899</v>
      </c>
      <c r="AD155" s="284">
        <v>7510</v>
      </c>
      <c r="AE155" s="284" t="s">
        <v>7062</v>
      </c>
      <c r="AF155" s="284" t="s">
        <v>7063</v>
      </c>
      <c r="AG155" s="284" t="s">
        <v>701</v>
      </c>
    </row>
    <row r="156" spans="1:33" ht="43.2" x14ac:dyDescent="0.3">
      <c r="A156" s="284"/>
      <c r="B156" s="284" t="s">
        <v>7062</v>
      </c>
      <c r="C156" s="284" t="s">
        <v>86</v>
      </c>
      <c r="D156" s="284" t="s">
        <v>711</v>
      </c>
      <c r="E156" s="284" t="s">
        <v>709</v>
      </c>
      <c r="F156" s="284" t="s">
        <v>710</v>
      </c>
      <c r="G156" s="284" t="s">
        <v>699</v>
      </c>
      <c r="H156" s="284" t="s">
        <v>34</v>
      </c>
      <c r="I156" s="284" t="s">
        <v>6527</v>
      </c>
      <c r="J156" s="284" t="s">
        <v>6527</v>
      </c>
      <c r="K156" s="284" t="s">
        <v>6527</v>
      </c>
      <c r="L156" s="284" t="s">
        <v>6527</v>
      </c>
      <c r="M156" s="284" t="s">
        <v>6927</v>
      </c>
      <c r="N156" s="284" t="s">
        <v>6941</v>
      </c>
      <c r="O156" s="284" t="s">
        <v>6527</v>
      </c>
      <c r="P156" s="284"/>
      <c r="Q156" s="284"/>
      <c r="R156" s="284" t="s">
        <v>702</v>
      </c>
      <c r="S156" s="284"/>
      <c r="T156" s="284"/>
      <c r="U156" s="284" t="s">
        <v>6527</v>
      </c>
      <c r="V156" s="284" t="s">
        <v>6527</v>
      </c>
      <c r="W156" s="284"/>
      <c r="X156" s="284"/>
      <c r="Y156" s="283">
        <v>43251.058854166666</v>
      </c>
      <c r="Z156" s="283">
        <v>43256.039907407408</v>
      </c>
      <c r="AA156" s="284"/>
      <c r="AB156" s="284" t="s">
        <v>700</v>
      </c>
      <c r="AC156" s="284">
        <v>46899</v>
      </c>
      <c r="AD156" s="284">
        <v>11370</v>
      </c>
      <c r="AE156" s="284" t="s">
        <v>7062</v>
      </c>
      <c r="AF156" s="284" t="s">
        <v>7063</v>
      </c>
      <c r="AG156" s="284" t="s">
        <v>701</v>
      </c>
    </row>
    <row r="157" spans="1:33" ht="43.2" x14ac:dyDescent="0.3">
      <c r="A157" s="284" t="s">
        <v>413</v>
      </c>
      <c r="B157" s="284" t="s">
        <v>7062</v>
      </c>
      <c r="C157" s="284" t="s">
        <v>18</v>
      </c>
      <c r="D157" s="284" t="s">
        <v>414</v>
      </c>
      <c r="E157" s="284" t="s">
        <v>712</v>
      </c>
      <c r="F157" s="284" t="s">
        <v>713</v>
      </c>
      <c r="G157" s="284" t="s">
        <v>640</v>
      </c>
      <c r="H157" s="284" t="s">
        <v>314</v>
      </c>
      <c r="I157" s="284" t="s">
        <v>716</v>
      </c>
      <c r="J157" s="284" t="s">
        <v>6527</v>
      </c>
      <c r="K157" s="284" t="s">
        <v>6527</v>
      </c>
      <c r="L157" s="284" t="s">
        <v>6527</v>
      </c>
      <c r="M157" s="284" t="s">
        <v>416</v>
      </c>
      <c r="N157" s="284" t="s">
        <v>94</v>
      </c>
      <c r="O157" s="284" t="s">
        <v>191</v>
      </c>
      <c r="P157" s="284"/>
      <c r="Q157" s="284"/>
      <c r="R157" s="284" t="s">
        <v>715</v>
      </c>
      <c r="S157" s="284"/>
      <c r="T157" s="284"/>
      <c r="U157" s="284" t="s">
        <v>6527</v>
      </c>
      <c r="V157" s="284" t="s">
        <v>6527</v>
      </c>
      <c r="W157" s="284"/>
      <c r="X157" s="284"/>
      <c r="Y157" s="283">
        <v>43251.138252314813</v>
      </c>
      <c r="Z157" s="283">
        <v>43256.039907407408</v>
      </c>
      <c r="AA157" s="284"/>
      <c r="AB157" s="284" t="s">
        <v>714</v>
      </c>
      <c r="AC157" s="284">
        <v>70303</v>
      </c>
      <c r="AD157" s="284">
        <v>8050</v>
      </c>
      <c r="AE157" s="284" t="s">
        <v>7062</v>
      </c>
      <c r="AF157" s="284" t="s">
        <v>7063</v>
      </c>
      <c r="AG157" s="284" t="s">
        <v>15</v>
      </c>
    </row>
    <row r="158" spans="1:33" ht="43.2" x14ac:dyDescent="0.3">
      <c r="A158" s="284" t="s">
        <v>720</v>
      </c>
      <c r="B158" s="284" t="s">
        <v>7063</v>
      </c>
      <c r="C158" s="284" t="s">
        <v>361</v>
      </c>
      <c r="D158" s="284" t="s">
        <v>391</v>
      </c>
      <c r="E158" s="284" t="s">
        <v>717</v>
      </c>
      <c r="F158" s="284" t="s">
        <v>718</v>
      </c>
      <c r="G158" s="284" t="s">
        <v>395</v>
      </c>
      <c r="H158" s="284" t="s">
        <v>467</v>
      </c>
      <c r="I158" s="284" t="s">
        <v>721</v>
      </c>
      <c r="J158" s="284" t="s">
        <v>6527</v>
      </c>
      <c r="K158" s="284" t="s">
        <v>6527</v>
      </c>
      <c r="L158" s="284" t="s">
        <v>6527</v>
      </c>
      <c r="M158" s="284" t="s">
        <v>722</v>
      </c>
      <c r="N158" s="284" t="s">
        <v>94</v>
      </c>
      <c r="O158" s="284" t="s">
        <v>392</v>
      </c>
      <c r="P158" s="284"/>
      <c r="Q158" s="284"/>
      <c r="R158" s="284" t="s">
        <v>719</v>
      </c>
      <c r="S158" s="284"/>
      <c r="T158" s="284"/>
      <c r="U158" s="284" t="s">
        <v>6527</v>
      </c>
      <c r="V158" s="284" t="s">
        <v>6527</v>
      </c>
      <c r="W158" s="284"/>
      <c r="X158" s="284"/>
      <c r="Y158" s="283">
        <v>43251.1874537037</v>
      </c>
      <c r="Z158" s="284"/>
      <c r="AA158" s="284"/>
      <c r="AB158" s="284" t="s">
        <v>388</v>
      </c>
      <c r="AC158" s="284">
        <v>57198</v>
      </c>
      <c r="AD158" s="284">
        <v>7560</v>
      </c>
      <c r="AE158" s="284" t="s">
        <v>7062</v>
      </c>
      <c r="AF158" s="284" t="s">
        <v>7062</v>
      </c>
      <c r="AG158" s="284" t="s">
        <v>35</v>
      </c>
    </row>
    <row r="159" spans="1:33" ht="43.2" x14ac:dyDescent="0.3">
      <c r="A159" s="284"/>
      <c r="B159" s="284" t="s">
        <v>7062</v>
      </c>
      <c r="C159" s="284" t="s">
        <v>24</v>
      </c>
      <c r="D159" s="284" t="s">
        <v>727</v>
      </c>
      <c r="E159" s="284" t="s">
        <v>723</v>
      </c>
      <c r="F159" s="284" t="s">
        <v>724</v>
      </c>
      <c r="G159" s="284" t="s">
        <v>725</v>
      </c>
      <c r="H159" s="284" t="s">
        <v>22</v>
      </c>
      <c r="I159" s="284" t="s">
        <v>6527</v>
      </c>
      <c r="J159" s="284" t="s">
        <v>6527</v>
      </c>
      <c r="K159" s="284" t="s">
        <v>6527</v>
      </c>
      <c r="L159" s="284" t="s">
        <v>6527</v>
      </c>
      <c r="M159" s="284" t="s">
        <v>6927</v>
      </c>
      <c r="N159" s="284" t="s">
        <v>6941</v>
      </c>
      <c r="O159" s="284" t="s">
        <v>6527</v>
      </c>
      <c r="P159" s="284" t="s">
        <v>728</v>
      </c>
      <c r="Q159" s="284"/>
      <c r="R159" s="284"/>
      <c r="S159" s="284"/>
      <c r="T159" s="284"/>
      <c r="U159" s="284" t="s">
        <v>6527</v>
      </c>
      <c r="V159" s="284" t="s">
        <v>6527</v>
      </c>
      <c r="W159" s="284"/>
      <c r="X159" s="284"/>
      <c r="Y159" s="283">
        <v>43251.202662037038</v>
      </c>
      <c r="Z159" s="283">
        <v>43258.04383101852</v>
      </c>
      <c r="AA159" s="284"/>
      <c r="AB159" s="284" t="s">
        <v>726</v>
      </c>
      <c r="AC159" s="284">
        <v>59235</v>
      </c>
      <c r="AD159" s="284">
        <v>7570</v>
      </c>
      <c r="AE159" s="284" t="s">
        <v>7062</v>
      </c>
      <c r="AF159" s="284" t="s">
        <v>7063</v>
      </c>
      <c r="AG159" s="284" t="s">
        <v>701</v>
      </c>
    </row>
    <row r="160" spans="1:33" ht="43.2" x14ac:dyDescent="0.3">
      <c r="A160" s="284"/>
      <c r="B160" s="284" t="s">
        <v>7062</v>
      </c>
      <c r="C160" s="284" t="s">
        <v>86</v>
      </c>
      <c r="D160" s="284" t="s">
        <v>727</v>
      </c>
      <c r="E160" s="284" t="s">
        <v>729</v>
      </c>
      <c r="F160" s="284" t="s">
        <v>730</v>
      </c>
      <c r="G160" s="284" t="s">
        <v>725</v>
      </c>
      <c r="H160" s="284" t="s">
        <v>34</v>
      </c>
      <c r="I160" s="284" t="s">
        <v>6527</v>
      </c>
      <c r="J160" s="284" t="s">
        <v>6527</v>
      </c>
      <c r="K160" s="284" t="s">
        <v>6527</v>
      </c>
      <c r="L160" s="284" t="s">
        <v>6527</v>
      </c>
      <c r="M160" s="284" t="s">
        <v>6927</v>
      </c>
      <c r="N160" s="284" t="s">
        <v>6941</v>
      </c>
      <c r="O160" s="284" t="s">
        <v>6527</v>
      </c>
      <c r="P160" s="284"/>
      <c r="Q160" s="284"/>
      <c r="R160" s="284"/>
      <c r="S160" s="284"/>
      <c r="T160" s="284"/>
      <c r="U160" s="284" t="s">
        <v>6527</v>
      </c>
      <c r="V160" s="284" t="s">
        <v>6527</v>
      </c>
      <c r="W160" s="284"/>
      <c r="X160" s="284"/>
      <c r="Y160" s="283">
        <v>43251.204282407409</v>
      </c>
      <c r="Z160" s="283">
        <v>43258.04383101852</v>
      </c>
      <c r="AA160" s="284"/>
      <c r="AB160" s="284" t="s">
        <v>726</v>
      </c>
      <c r="AC160" s="284">
        <v>59235</v>
      </c>
      <c r="AD160" s="284">
        <v>7580</v>
      </c>
      <c r="AE160" s="284" t="s">
        <v>7062</v>
      </c>
      <c r="AF160" s="284" t="s">
        <v>7063</v>
      </c>
      <c r="AG160" s="284" t="s">
        <v>701</v>
      </c>
    </row>
    <row r="161" spans="1:33" ht="43.2" x14ac:dyDescent="0.3">
      <c r="A161" s="284"/>
      <c r="B161" s="284" t="s">
        <v>7062</v>
      </c>
      <c r="C161" s="284" t="s">
        <v>86</v>
      </c>
      <c r="D161" s="284" t="s">
        <v>727</v>
      </c>
      <c r="E161" s="284" t="s">
        <v>731</v>
      </c>
      <c r="F161" s="284" t="s">
        <v>732</v>
      </c>
      <c r="G161" s="284" t="s">
        <v>725</v>
      </c>
      <c r="H161" s="284" t="s">
        <v>34</v>
      </c>
      <c r="I161" s="284" t="s">
        <v>6527</v>
      </c>
      <c r="J161" s="284" t="s">
        <v>6527</v>
      </c>
      <c r="K161" s="284" t="s">
        <v>6527</v>
      </c>
      <c r="L161" s="284" t="s">
        <v>6527</v>
      </c>
      <c r="M161" s="284" t="s">
        <v>6927</v>
      </c>
      <c r="N161" s="284" t="s">
        <v>6941</v>
      </c>
      <c r="O161" s="284" t="s">
        <v>6527</v>
      </c>
      <c r="P161" s="284"/>
      <c r="Q161" s="284"/>
      <c r="R161" s="284"/>
      <c r="S161" s="284"/>
      <c r="T161" s="284"/>
      <c r="U161" s="284" t="s">
        <v>6527</v>
      </c>
      <c r="V161" s="284" t="s">
        <v>6527</v>
      </c>
      <c r="W161" s="284"/>
      <c r="X161" s="284"/>
      <c r="Y161" s="283">
        <v>43251.205555555556</v>
      </c>
      <c r="Z161" s="283">
        <v>43258.04383101852</v>
      </c>
      <c r="AA161" s="284"/>
      <c r="AB161" s="284" t="s">
        <v>726</v>
      </c>
      <c r="AC161" s="284">
        <v>59235</v>
      </c>
      <c r="AD161" s="284">
        <v>7590</v>
      </c>
      <c r="AE161" s="284" t="s">
        <v>7062</v>
      </c>
      <c r="AF161" s="284" t="s">
        <v>7063</v>
      </c>
      <c r="AG161" s="284" t="s">
        <v>701</v>
      </c>
    </row>
    <row r="162" spans="1:33" ht="43.2" x14ac:dyDescent="0.3">
      <c r="A162" s="284"/>
      <c r="B162" s="284" t="s">
        <v>7062</v>
      </c>
      <c r="C162" s="284" t="s">
        <v>86</v>
      </c>
      <c r="D162" s="284" t="s">
        <v>727</v>
      </c>
      <c r="E162" s="284" t="s">
        <v>733</v>
      </c>
      <c r="F162" s="284" t="s">
        <v>734</v>
      </c>
      <c r="G162" s="284" t="s">
        <v>725</v>
      </c>
      <c r="H162" s="284" t="s">
        <v>34</v>
      </c>
      <c r="I162" s="284" t="s">
        <v>6527</v>
      </c>
      <c r="J162" s="284" t="s">
        <v>6527</v>
      </c>
      <c r="K162" s="284" t="s">
        <v>6527</v>
      </c>
      <c r="L162" s="284" t="s">
        <v>6527</v>
      </c>
      <c r="M162" s="284" t="s">
        <v>6927</v>
      </c>
      <c r="N162" s="284" t="s">
        <v>6941</v>
      </c>
      <c r="O162" s="284" t="s">
        <v>6527</v>
      </c>
      <c r="P162" s="284"/>
      <c r="Q162" s="284"/>
      <c r="R162" s="284"/>
      <c r="S162" s="284"/>
      <c r="T162" s="284"/>
      <c r="U162" s="284" t="s">
        <v>6527</v>
      </c>
      <c r="V162" s="284" t="s">
        <v>6527</v>
      </c>
      <c r="W162" s="284"/>
      <c r="X162" s="284"/>
      <c r="Y162" s="283">
        <v>43251.20684027778</v>
      </c>
      <c r="Z162" s="283">
        <v>43258.04383101852</v>
      </c>
      <c r="AA162" s="284"/>
      <c r="AB162" s="284" t="s">
        <v>726</v>
      </c>
      <c r="AC162" s="284">
        <v>59235</v>
      </c>
      <c r="AD162" s="284">
        <v>7600</v>
      </c>
      <c r="AE162" s="284" t="s">
        <v>7062</v>
      </c>
      <c r="AF162" s="284" t="s">
        <v>7063</v>
      </c>
      <c r="AG162" s="284" t="s">
        <v>701</v>
      </c>
    </row>
    <row r="163" spans="1:33" ht="43.2" x14ac:dyDescent="0.3">
      <c r="A163" s="284"/>
      <c r="B163" s="284" t="s">
        <v>7062</v>
      </c>
      <c r="C163" s="284" t="s">
        <v>86</v>
      </c>
      <c r="D163" s="284" t="s">
        <v>727</v>
      </c>
      <c r="E163" s="284" t="s">
        <v>735</v>
      </c>
      <c r="F163" s="284" t="s">
        <v>736</v>
      </c>
      <c r="G163" s="284" t="s">
        <v>725</v>
      </c>
      <c r="H163" s="284" t="s">
        <v>349</v>
      </c>
      <c r="I163" s="284" t="s">
        <v>6527</v>
      </c>
      <c r="J163" s="284" t="s">
        <v>6527</v>
      </c>
      <c r="K163" s="284" t="s">
        <v>6527</v>
      </c>
      <c r="L163" s="284" t="s">
        <v>6527</v>
      </c>
      <c r="M163" s="284" t="s">
        <v>6927</v>
      </c>
      <c r="N163" s="284" t="s">
        <v>6941</v>
      </c>
      <c r="O163" s="284" t="s">
        <v>6527</v>
      </c>
      <c r="P163" s="284"/>
      <c r="Q163" s="284"/>
      <c r="R163" s="284"/>
      <c r="S163" s="284"/>
      <c r="T163" s="284"/>
      <c r="U163" s="284" t="s">
        <v>6527</v>
      </c>
      <c r="V163" s="284" t="s">
        <v>6527</v>
      </c>
      <c r="W163" s="284"/>
      <c r="X163" s="284"/>
      <c r="Y163" s="283">
        <v>43251.208136574074</v>
      </c>
      <c r="Z163" s="283">
        <v>43258.04383101852</v>
      </c>
      <c r="AA163" s="284"/>
      <c r="AB163" s="284" t="s">
        <v>726</v>
      </c>
      <c r="AC163" s="284">
        <v>59235</v>
      </c>
      <c r="AD163" s="284">
        <v>7620</v>
      </c>
      <c r="AE163" s="284" t="s">
        <v>7062</v>
      </c>
      <c r="AF163" s="284" t="s">
        <v>7063</v>
      </c>
      <c r="AG163" s="284" t="s">
        <v>15</v>
      </c>
    </row>
    <row r="164" spans="1:33" ht="43.2" x14ac:dyDescent="0.3">
      <c r="A164" s="284"/>
      <c r="B164" s="284" t="s">
        <v>7062</v>
      </c>
      <c r="C164" s="284" t="s">
        <v>24</v>
      </c>
      <c r="D164" s="284" t="s">
        <v>727</v>
      </c>
      <c r="E164" s="284" t="s">
        <v>737</v>
      </c>
      <c r="F164" s="284" t="s">
        <v>738</v>
      </c>
      <c r="G164" s="284" t="s">
        <v>725</v>
      </c>
      <c r="H164" s="284" t="s">
        <v>378</v>
      </c>
      <c r="I164" s="284" t="s">
        <v>6527</v>
      </c>
      <c r="J164" s="284" t="s">
        <v>6527</v>
      </c>
      <c r="K164" s="284" t="s">
        <v>6527</v>
      </c>
      <c r="L164" s="284" t="s">
        <v>6527</v>
      </c>
      <c r="M164" s="284" t="s">
        <v>6927</v>
      </c>
      <c r="N164" s="284" t="s">
        <v>6941</v>
      </c>
      <c r="O164" s="284" t="s">
        <v>6527</v>
      </c>
      <c r="P164" s="284" t="s">
        <v>739</v>
      </c>
      <c r="Q164" s="284"/>
      <c r="R164" s="284"/>
      <c r="S164" s="284"/>
      <c r="T164" s="284"/>
      <c r="U164" s="284" t="s">
        <v>6527</v>
      </c>
      <c r="V164" s="284" t="s">
        <v>6527</v>
      </c>
      <c r="W164" s="284"/>
      <c r="X164" s="284"/>
      <c r="Y164" s="283">
        <v>43251.209155092591</v>
      </c>
      <c r="Z164" s="283">
        <v>43258.04383101852</v>
      </c>
      <c r="AA164" s="284"/>
      <c r="AB164" s="284" t="s">
        <v>726</v>
      </c>
      <c r="AC164" s="284">
        <v>59235</v>
      </c>
      <c r="AD164" s="284">
        <v>8790</v>
      </c>
      <c r="AE164" s="284" t="s">
        <v>7062</v>
      </c>
      <c r="AF164" s="284" t="s">
        <v>7063</v>
      </c>
      <c r="AG164" s="284" t="s">
        <v>15</v>
      </c>
    </row>
    <row r="165" spans="1:33" ht="43.2" x14ac:dyDescent="0.3">
      <c r="A165" s="284"/>
      <c r="B165" s="284" t="s">
        <v>7062</v>
      </c>
      <c r="C165" s="284" t="s">
        <v>86</v>
      </c>
      <c r="D165" s="284" t="s">
        <v>727</v>
      </c>
      <c r="E165" s="284" t="s">
        <v>740</v>
      </c>
      <c r="F165" s="284" t="s">
        <v>741</v>
      </c>
      <c r="G165" s="284" t="s">
        <v>725</v>
      </c>
      <c r="H165" s="284" t="s">
        <v>349</v>
      </c>
      <c r="I165" s="284" t="s">
        <v>6527</v>
      </c>
      <c r="J165" s="284" t="s">
        <v>6527</v>
      </c>
      <c r="K165" s="284" t="s">
        <v>6527</v>
      </c>
      <c r="L165" s="284" t="s">
        <v>6527</v>
      </c>
      <c r="M165" s="284" t="s">
        <v>6927</v>
      </c>
      <c r="N165" s="284" t="s">
        <v>6941</v>
      </c>
      <c r="O165" s="284" t="s">
        <v>6527</v>
      </c>
      <c r="P165" s="284"/>
      <c r="Q165" s="284"/>
      <c r="R165" s="284"/>
      <c r="S165" s="284"/>
      <c r="T165" s="284"/>
      <c r="U165" s="284" t="s">
        <v>6527</v>
      </c>
      <c r="V165" s="284" t="s">
        <v>6527</v>
      </c>
      <c r="W165" s="284"/>
      <c r="X165" s="284"/>
      <c r="Y165" s="283">
        <v>43251.210416666669</v>
      </c>
      <c r="Z165" s="283">
        <v>43258.04383101852</v>
      </c>
      <c r="AA165" s="284"/>
      <c r="AB165" s="284" t="s">
        <v>726</v>
      </c>
      <c r="AC165" s="284">
        <v>59235</v>
      </c>
      <c r="AD165" s="284">
        <v>7640</v>
      </c>
      <c r="AE165" s="284" t="s">
        <v>7062</v>
      </c>
      <c r="AF165" s="284" t="s">
        <v>7063</v>
      </c>
      <c r="AG165" s="284" t="s">
        <v>15</v>
      </c>
    </row>
    <row r="166" spans="1:33" ht="43.2" x14ac:dyDescent="0.3">
      <c r="A166" s="284"/>
      <c r="B166" s="284" t="s">
        <v>7062</v>
      </c>
      <c r="C166" s="284" t="s">
        <v>24</v>
      </c>
      <c r="D166" s="284" t="s">
        <v>727</v>
      </c>
      <c r="E166" s="284" t="s">
        <v>742</v>
      </c>
      <c r="F166" s="284" t="s">
        <v>743</v>
      </c>
      <c r="G166" s="284" t="s">
        <v>725</v>
      </c>
      <c r="H166" s="284" t="s">
        <v>378</v>
      </c>
      <c r="I166" s="284" t="s">
        <v>6527</v>
      </c>
      <c r="J166" s="284" t="s">
        <v>6527</v>
      </c>
      <c r="K166" s="284" t="s">
        <v>6527</v>
      </c>
      <c r="L166" s="284" t="s">
        <v>6527</v>
      </c>
      <c r="M166" s="284" t="s">
        <v>6927</v>
      </c>
      <c r="N166" s="284" t="s">
        <v>6941</v>
      </c>
      <c r="O166" s="284" t="s">
        <v>6527</v>
      </c>
      <c r="P166" s="284" t="s">
        <v>744</v>
      </c>
      <c r="Q166" s="284"/>
      <c r="R166" s="284"/>
      <c r="S166" s="284"/>
      <c r="T166" s="284"/>
      <c r="U166" s="284" t="s">
        <v>6527</v>
      </c>
      <c r="V166" s="284" t="s">
        <v>6527</v>
      </c>
      <c r="W166" s="284"/>
      <c r="X166" s="284"/>
      <c r="Y166" s="283">
        <v>43251.212627314817</v>
      </c>
      <c r="Z166" s="283">
        <v>43258.04383101852</v>
      </c>
      <c r="AA166" s="284"/>
      <c r="AB166" s="284" t="s">
        <v>726</v>
      </c>
      <c r="AC166" s="284">
        <v>59235</v>
      </c>
      <c r="AD166" s="284">
        <v>8820</v>
      </c>
      <c r="AE166" s="284" t="s">
        <v>7062</v>
      </c>
      <c r="AF166" s="284" t="s">
        <v>7063</v>
      </c>
      <c r="AG166" s="284" t="s">
        <v>15</v>
      </c>
    </row>
    <row r="167" spans="1:33" ht="43.2" x14ac:dyDescent="0.3">
      <c r="A167" s="284" t="s">
        <v>469</v>
      </c>
      <c r="B167" s="284" t="s">
        <v>7062</v>
      </c>
      <c r="C167" s="284" t="s">
        <v>18</v>
      </c>
      <c r="D167" s="284" t="s">
        <v>414</v>
      </c>
      <c r="E167" s="284" t="s">
        <v>745</v>
      </c>
      <c r="F167" s="284" t="s">
        <v>746</v>
      </c>
      <c r="G167" s="284" t="s">
        <v>410</v>
      </c>
      <c r="H167" s="284" t="s">
        <v>467</v>
      </c>
      <c r="I167" s="284" t="s">
        <v>749</v>
      </c>
      <c r="J167" s="284" t="s">
        <v>6527</v>
      </c>
      <c r="K167" s="284" t="s">
        <v>6527</v>
      </c>
      <c r="L167" s="284" t="s">
        <v>6527</v>
      </c>
      <c r="M167" s="284" t="s">
        <v>416</v>
      </c>
      <c r="N167" s="284" t="s">
        <v>94</v>
      </c>
      <c r="O167" s="284" t="s">
        <v>191</v>
      </c>
      <c r="P167" s="284"/>
      <c r="Q167" s="284"/>
      <c r="R167" s="284" t="s">
        <v>748</v>
      </c>
      <c r="S167" s="284" t="s">
        <v>6955</v>
      </c>
      <c r="T167" s="284"/>
      <c r="U167" s="284" t="s">
        <v>6527</v>
      </c>
      <c r="V167" s="284" t="s">
        <v>6527</v>
      </c>
      <c r="W167" s="284"/>
      <c r="X167" s="284"/>
      <c r="Y167" s="283">
        <v>43251.222696759258</v>
      </c>
      <c r="Z167" s="283">
        <v>43256.039907407408</v>
      </c>
      <c r="AA167" s="284"/>
      <c r="AB167" s="284" t="s">
        <v>747</v>
      </c>
      <c r="AC167" s="284">
        <v>74145</v>
      </c>
      <c r="AD167" s="284">
        <v>9880</v>
      </c>
      <c r="AE167" s="284" t="s">
        <v>7062</v>
      </c>
      <c r="AF167" s="284" t="s">
        <v>7063</v>
      </c>
      <c r="AG167" s="284" t="s">
        <v>15</v>
      </c>
    </row>
    <row r="168" spans="1:33" ht="28.8" x14ac:dyDescent="0.3">
      <c r="A168" s="284"/>
      <c r="B168" s="284" t="s">
        <v>7062</v>
      </c>
      <c r="C168" s="284" t="s">
        <v>24</v>
      </c>
      <c r="D168" s="284" t="s">
        <v>752</v>
      </c>
      <c r="E168" s="284" t="s">
        <v>750</v>
      </c>
      <c r="F168" s="284" t="s">
        <v>751</v>
      </c>
      <c r="G168" s="284" t="s">
        <v>410</v>
      </c>
      <c r="H168" s="284" t="s">
        <v>378</v>
      </c>
      <c r="I168" s="284" t="s">
        <v>6527</v>
      </c>
      <c r="J168" s="284" t="s">
        <v>6527</v>
      </c>
      <c r="K168" s="284" t="s">
        <v>6527</v>
      </c>
      <c r="L168" s="284" t="s">
        <v>6527</v>
      </c>
      <c r="M168" s="284" t="s">
        <v>6927</v>
      </c>
      <c r="N168" s="284" t="s">
        <v>6941</v>
      </c>
      <c r="O168" s="284" t="s">
        <v>6527</v>
      </c>
      <c r="P168" s="284" t="s">
        <v>753</v>
      </c>
      <c r="Q168" s="284"/>
      <c r="R168" s="284"/>
      <c r="S168" s="284"/>
      <c r="T168" s="284"/>
      <c r="U168" s="284" t="s">
        <v>6527</v>
      </c>
      <c r="V168" s="284" t="s">
        <v>6527</v>
      </c>
      <c r="W168" s="284"/>
      <c r="X168" s="284"/>
      <c r="Y168" s="283">
        <v>43251.222743055558</v>
      </c>
      <c r="Z168" s="283">
        <v>43256.039907407408</v>
      </c>
      <c r="AA168" s="284"/>
      <c r="AB168" s="284" t="s">
        <v>747</v>
      </c>
      <c r="AC168" s="284">
        <v>74145</v>
      </c>
      <c r="AD168" s="284">
        <v>7660</v>
      </c>
      <c r="AE168" s="284" t="s">
        <v>7062</v>
      </c>
      <c r="AF168" s="284" t="s">
        <v>7063</v>
      </c>
      <c r="AG168" s="284" t="s">
        <v>15</v>
      </c>
    </row>
    <row r="169" spans="1:33" ht="72" x14ac:dyDescent="0.3">
      <c r="A169" s="284"/>
      <c r="B169" s="284" t="s">
        <v>7062</v>
      </c>
      <c r="C169" s="284" t="s">
        <v>361</v>
      </c>
      <c r="D169" s="284" t="s">
        <v>752</v>
      </c>
      <c r="E169" s="284" t="s">
        <v>754</v>
      </c>
      <c r="F169" s="284" t="s">
        <v>755</v>
      </c>
      <c r="G169" s="284" t="s">
        <v>410</v>
      </c>
      <c r="H169" s="284" t="s">
        <v>378</v>
      </c>
      <c r="I169" s="284" t="s">
        <v>6527</v>
      </c>
      <c r="J169" s="284" t="s">
        <v>6527</v>
      </c>
      <c r="K169" s="284" t="s">
        <v>6527</v>
      </c>
      <c r="L169" s="284" t="s">
        <v>6527</v>
      </c>
      <c r="M169" s="284" t="s">
        <v>6927</v>
      </c>
      <c r="N169" s="284" t="s">
        <v>6941</v>
      </c>
      <c r="O169" s="284" t="s">
        <v>6527</v>
      </c>
      <c r="P169" s="284"/>
      <c r="Q169" s="284"/>
      <c r="R169" s="284"/>
      <c r="S169" s="284" t="s">
        <v>7100</v>
      </c>
      <c r="T169" s="284"/>
      <c r="U169" s="284" t="s">
        <v>6527</v>
      </c>
      <c r="V169" s="284" t="s">
        <v>6527</v>
      </c>
      <c r="W169" s="284"/>
      <c r="X169" s="284"/>
      <c r="Y169" s="283">
        <v>43251.222743055558</v>
      </c>
      <c r="Z169" s="283">
        <v>43256.039907407408</v>
      </c>
      <c r="AA169" s="284"/>
      <c r="AB169" s="284" t="s">
        <v>747</v>
      </c>
      <c r="AC169" s="284">
        <v>74145</v>
      </c>
      <c r="AD169" s="284">
        <v>9660</v>
      </c>
      <c r="AE169" s="284" t="s">
        <v>7062</v>
      </c>
      <c r="AF169" s="284" t="s">
        <v>7062</v>
      </c>
      <c r="AG169" s="284" t="s">
        <v>15</v>
      </c>
    </row>
    <row r="170" spans="1:33" ht="43.2" x14ac:dyDescent="0.3">
      <c r="A170" s="284" t="s">
        <v>413</v>
      </c>
      <c r="B170" s="284" t="s">
        <v>7062</v>
      </c>
      <c r="C170" s="284" t="s">
        <v>18</v>
      </c>
      <c r="D170" s="284" t="s">
        <v>681</v>
      </c>
      <c r="E170" s="284" t="s">
        <v>756</v>
      </c>
      <c r="F170" s="284" t="s">
        <v>757</v>
      </c>
      <c r="G170" s="284" t="s">
        <v>758</v>
      </c>
      <c r="H170" s="284" t="s">
        <v>314</v>
      </c>
      <c r="I170" s="284" t="s">
        <v>761</v>
      </c>
      <c r="J170" s="284" t="s">
        <v>6527</v>
      </c>
      <c r="K170" s="284" t="s">
        <v>6527</v>
      </c>
      <c r="L170" s="284" t="s">
        <v>6527</v>
      </c>
      <c r="M170" s="284" t="s">
        <v>416</v>
      </c>
      <c r="N170" s="284" t="s">
        <v>94</v>
      </c>
      <c r="O170" s="284" t="s">
        <v>683</v>
      </c>
      <c r="P170" s="284"/>
      <c r="Q170" s="284"/>
      <c r="R170" s="284" t="s">
        <v>760</v>
      </c>
      <c r="S170" s="284"/>
      <c r="T170" s="284"/>
      <c r="U170" s="284" t="s">
        <v>6527</v>
      </c>
      <c r="V170" s="284" t="s">
        <v>6527</v>
      </c>
      <c r="W170" s="284"/>
      <c r="X170" s="284"/>
      <c r="Y170" s="283">
        <v>43251.273229166669</v>
      </c>
      <c r="Z170" s="283">
        <v>43256.039907407408</v>
      </c>
      <c r="AA170" s="284"/>
      <c r="AB170" s="284" t="s">
        <v>759</v>
      </c>
      <c r="AC170" s="284">
        <v>47264</v>
      </c>
      <c r="AD170" s="284">
        <v>11480</v>
      </c>
      <c r="AE170" s="284" t="s">
        <v>7062</v>
      </c>
      <c r="AF170" s="284" t="s">
        <v>7063</v>
      </c>
      <c r="AG170" s="284" t="s">
        <v>15</v>
      </c>
    </row>
    <row r="171" spans="1:33" ht="374.4" x14ac:dyDescent="0.3">
      <c r="A171" s="284" t="s">
        <v>766</v>
      </c>
      <c r="B171" s="284" t="s">
        <v>7062</v>
      </c>
      <c r="C171" s="284" t="s">
        <v>24</v>
      </c>
      <c r="D171" s="284" t="s">
        <v>767</v>
      </c>
      <c r="E171" s="284" t="s">
        <v>762</v>
      </c>
      <c r="F171" s="284" t="s">
        <v>763</v>
      </c>
      <c r="G171" s="284" t="s">
        <v>205</v>
      </c>
      <c r="H171" s="284" t="s">
        <v>285</v>
      </c>
      <c r="I171" s="284" t="s">
        <v>6527</v>
      </c>
      <c r="J171" s="284" t="s">
        <v>6527</v>
      </c>
      <c r="K171" s="284" t="s">
        <v>6527</v>
      </c>
      <c r="L171" s="284" t="s">
        <v>6527</v>
      </c>
      <c r="M171" s="284" t="s">
        <v>6927</v>
      </c>
      <c r="N171" s="284" t="s">
        <v>94</v>
      </c>
      <c r="O171" s="284" t="s">
        <v>769</v>
      </c>
      <c r="P171" s="284" t="s">
        <v>768</v>
      </c>
      <c r="Q171" s="284"/>
      <c r="R171" s="284" t="s">
        <v>765</v>
      </c>
      <c r="S171" s="285" t="s">
        <v>7101</v>
      </c>
      <c r="T171" s="284"/>
      <c r="U171" s="284" t="s">
        <v>6527</v>
      </c>
      <c r="V171" s="284" t="s">
        <v>6527</v>
      </c>
      <c r="W171" s="284"/>
      <c r="X171" s="284"/>
      <c r="Y171" s="283">
        <v>43251.339108796295</v>
      </c>
      <c r="Z171" s="283">
        <v>43256.039907407408</v>
      </c>
      <c r="AA171" s="284"/>
      <c r="AB171" s="284" t="s">
        <v>764</v>
      </c>
      <c r="AC171" s="284">
        <v>42857</v>
      </c>
      <c r="AD171" s="284">
        <v>7690</v>
      </c>
      <c r="AE171" s="284" t="s">
        <v>7062</v>
      </c>
      <c r="AF171" s="284" t="s">
        <v>7063</v>
      </c>
      <c r="AG171" s="284" t="s">
        <v>15</v>
      </c>
    </row>
    <row r="172" spans="1:33" ht="72" x14ac:dyDescent="0.3">
      <c r="A172" s="284"/>
      <c r="B172" s="284" t="s">
        <v>7062</v>
      </c>
      <c r="C172" s="284" t="s">
        <v>18</v>
      </c>
      <c r="D172" s="284" t="s">
        <v>775</v>
      </c>
      <c r="E172" s="284" t="s">
        <v>770</v>
      </c>
      <c r="F172" s="284" t="s">
        <v>771</v>
      </c>
      <c r="G172" s="284" t="s">
        <v>772</v>
      </c>
      <c r="H172" s="284" t="s">
        <v>448</v>
      </c>
      <c r="I172" s="284" t="s">
        <v>6527</v>
      </c>
      <c r="J172" s="284" t="s">
        <v>6527</v>
      </c>
      <c r="K172" s="284" t="s">
        <v>6527</v>
      </c>
      <c r="L172" s="284" t="s">
        <v>6527</v>
      </c>
      <c r="M172" s="284" t="s">
        <v>6927</v>
      </c>
      <c r="N172" s="284" t="s">
        <v>94</v>
      </c>
      <c r="O172" s="284" t="s">
        <v>776</v>
      </c>
      <c r="P172" s="284"/>
      <c r="Q172" s="284"/>
      <c r="R172" s="284" t="s">
        <v>774</v>
      </c>
      <c r="S172" s="284"/>
      <c r="T172" s="284"/>
      <c r="U172" s="284" t="s">
        <v>6527</v>
      </c>
      <c r="V172" s="284" t="s">
        <v>6527</v>
      </c>
      <c r="W172" s="284"/>
      <c r="X172" s="284"/>
      <c r="Y172" s="283">
        <v>43251.342094907406</v>
      </c>
      <c r="Z172" s="283">
        <v>43255.025879629633</v>
      </c>
      <c r="AA172" s="284"/>
      <c r="AB172" s="284" t="s">
        <v>773</v>
      </c>
      <c r="AC172" s="284">
        <v>46654</v>
      </c>
      <c r="AD172" s="284">
        <v>10940</v>
      </c>
      <c r="AE172" s="284" t="s">
        <v>7062</v>
      </c>
      <c r="AF172" s="284" t="s">
        <v>7063</v>
      </c>
      <c r="AG172" s="284" t="s">
        <v>15</v>
      </c>
    </row>
    <row r="173" spans="1:33" ht="28.8" x14ac:dyDescent="0.3">
      <c r="A173" s="284"/>
      <c r="B173" s="284" t="s">
        <v>7062</v>
      </c>
      <c r="C173" s="284" t="s">
        <v>24</v>
      </c>
      <c r="D173" s="284" t="s">
        <v>767</v>
      </c>
      <c r="E173" s="284" t="s">
        <v>777</v>
      </c>
      <c r="F173" s="284" t="s">
        <v>778</v>
      </c>
      <c r="G173" s="284" t="s">
        <v>656</v>
      </c>
      <c r="H173" s="284" t="s">
        <v>448</v>
      </c>
      <c r="I173" s="284" t="s">
        <v>6527</v>
      </c>
      <c r="J173" s="284" t="s">
        <v>6527</v>
      </c>
      <c r="K173" s="284" t="s">
        <v>6527</v>
      </c>
      <c r="L173" s="284" t="s">
        <v>6527</v>
      </c>
      <c r="M173" s="284" t="s">
        <v>6927</v>
      </c>
      <c r="N173" s="284" t="s">
        <v>94</v>
      </c>
      <c r="O173" s="284" t="s">
        <v>781</v>
      </c>
      <c r="P173" s="284" t="s">
        <v>780</v>
      </c>
      <c r="Q173" s="284"/>
      <c r="R173" s="284" t="s">
        <v>779</v>
      </c>
      <c r="S173" s="284" t="s">
        <v>6956</v>
      </c>
      <c r="T173" s="284"/>
      <c r="U173" s="284" t="s">
        <v>6527</v>
      </c>
      <c r="V173" s="284" t="s">
        <v>6527</v>
      </c>
      <c r="W173" s="284"/>
      <c r="X173" s="284"/>
      <c r="Y173" s="283">
        <v>43251.342986111114</v>
      </c>
      <c r="Z173" s="283">
        <v>43256.039907407408</v>
      </c>
      <c r="AA173" s="284"/>
      <c r="AB173" s="284" t="s">
        <v>764</v>
      </c>
      <c r="AC173" s="284">
        <v>42857</v>
      </c>
      <c r="AD173" s="284">
        <v>7710</v>
      </c>
      <c r="AE173" s="284" t="s">
        <v>7062</v>
      </c>
      <c r="AF173" s="284" t="s">
        <v>7063</v>
      </c>
      <c r="AG173" s="284" t="s">
        <v>15</v>
      </c>
    </row>
    <row r="174" spans="1:33" ht="86.4" x14ac:dyDescent="0.3">
      <c r="A174" s="284"/>
      <c r="B174" s="284" t="s">
        <v>7062</v>
      </c>
      <c r="C174" s="284" t="s">
        <v>31</v>
      </c>
      <c r="D174" s="284" t="s">
        <v>775</v>
      </c>
      <c r="E174" s="284" t="s">
        <v>782</v>
      </c>
      <c r="F174" s="284" t="s">
        <v>783</v>
      </c>
      <c r="G174" s="284" t="s">
        <v>784</v>
      </c>
      <c r="H174" s="284" t="s">
        <v>285</v>
      </c>
      <c r="I174" s="284" t="s">
        <v>6527</v>
      </c>
      <c r="J174" s="284" t="s">
        <v>6527</v>
      </c>
      <c r="K174" s="284" t="s">
        <v>6527</v>
      </c>
      <c r="L174" s="284" t="s">
        <v>6527</v>
      </c>
      <c r="M174" s="284" t="s">
        <v>6927</v>
      </c>
      <c r="N174" s="284" t="s">
        <v>94</v>
      </c>
      <c r="O174" s="284" t="s">
        <v>786</v>
      </c>
      <c r="P174" s="284"/>
      <c r="Q174" s="284"/>
      <c r="R174" s="284" t="s">
        <v>785</v>
      </c>
      <c r="S174" s="284" t="s">
        <v>6954</v>
      </c>
      <c r="T174" s="284"/>
      <c r="U174" s="284" t="s">
        <v>6527</v>
      </c>
      <c r="V174" s="284" t="s">
        <v>6527</v>
      </c>
      <c r="W174" s="284"/>
      <c r="X174" s="284"/>
      <c r="Y174" s="283">
        <v>43251.345254629632</v>
      </c>
      <c r="Z174" s="283">
        <v>43255.025879629633</v>
      </c>
      <c r="AA174" s="284"/>
      <c r="AB174" s="284" t="s">
        <v>773</v>
      </c>
      <c r="AC174" s="284">
        <v>46654</v>
      </c>
      <c r="AD174" s="284">
        <v>7700</v>
      </c>
      <c r="AE174" s="284" t="s">
        <v>7062</v>
      </c>
      <c r="AF174" s="284" t="s">
        <v>7063</v>
      </c>
      <c r="AG174" s="284" t="s">
        <v>15</v>
      </c>
    </row>
    <row r="175" spans="1:33" ht="43.2" x14ac:dyDescent="0.3">
      <c r="A175" s="284"/>
      <c r="B175" s="284" t="s">
        <v>7062</v>
      </c>
      <c r="C175" s="284" t="s">
        <v>31</v>
      </c>
      <c r="D175" s="284" t="s">
        <v>789</v>
      </c>
      <c r="E175" s="284" t="s">
        <v>787</v>
      </c>
      <c r="F175" s="284" t="s">
        <v>788</v>
      </c>
      <c r="G175" s="284" t="s">
        <v>205</v>
      </c>
      <c r="H175" s="284" t="s">
        <v>285</v>
      </c>
      <c r="I175" s="284" t="s">
        <v>6527</v>
      </c>
      <c r="J175" s="284" t="s">
        <v>6527</v>
      </c>
      <c r="K175" s="284" t="s">
        <v>6527</v>
      </c>
      <c r="L175" s="284" t="s">
        <v>6527</v>
      </c>
      <c r="M175" s="284" t="s">
        <v>6927</v>
      </c>
      <c r="N175" s="284" t="s">
        <v>94</v>
      </c>
      <c r="O175" s="284" t="s">
        <v>790</v>
      </c>
      <c r="P175" s="284"/>
      <c r="Q175" s="284"/>
      <c r="R175" s="284"/>
      <c r="S175" s="284" t="s">
        <v>6957</v>
      </c>
      <c r="T175" s="284"/>
      <c r="U175" s="284" t="s">
        <v>6527</v>
      </c>
      <c r="V175" s="284" t="s">
        <v>6527</v>
      </c>
      <c r="W175" s="284"/>
      <c r="X175" s="284"/>
      <c r="Y175" s="283">
        <v>43251.348541666666</v>
      </c>
      <c r="Z175" s="283">
        <v>43255.025879629633</v>
      </c>
      <c r="AA175" s="284"/>
      <c r="AB175" s="284" t="s">
        <v>773</v>
      </c>
      <c r="AC175" s="284">
        <v>46654</v>
      </c>
      <c r="AD175" s="284">
        <v>7730</v>
      </c>
      <c r="AE175" s="284" t="s">
        <v>7062</v>
      </c>
      <c r="AF175" s="284" t="s">
        <v>7063</v>
      </c>
      <c r="AG175" s="284" t="s">
        <v>15</v>
      </c>
    </row>
    <row r="176" spans="1:33" ht="43.2" x14ac:dyDescent="0.3">
      <c r="A176" s="284" t="s">
        <v>469</v>
      </c>
      <c r="B176" s="284" t="s">
        <v>7062</v>
      </c>
      <c r="C176" s="284" t="s">
        <v>18</v>
      </c>
      <c r="D176" s="284" t="s">
        <v>775</v>
      </c>
      <c r="E176" s="284" t="s">
        <v>791</v>
      </c>
      <c r="F176" s="284" t="s">
        <v>792</v>
      </c>
      <c r="G176" s="284" t="s">
        <v>772</v>
      </c>
      <c r="H176" s="284" t="s">
        <v>467</v>
      </c>
      <c r="I176" s="284" t="s">
        <v>794</v>
      </c>
      <c r="J176" s="284" t="s">
        <v>6527</v>
      </c>
      <c r="K176" s="284" t="s">
        <v>6527</v>
      </c>
      <c r="L176" s="284" t="s">
        <v>6527</v>
      </c>
      <c r="M176" s="284" t="s">
        <v>416</v>
      </c>
      <c r="N176" s="284" t="s">
        <v>94</v>
      </c>
      <c r="O176" s="284" t="s">
        <v>795</v>
      </c>
      <c r="P176" s="284"/>
      <c r="Q176" s="284"/>
      <c r="R176" s="284" t="s">
        <v>793</v>
      </c>
      <c r="S176" s="284"/>
      <c r="T176" s="284"/>
      <c r="U176" s="284" t="s">
        <v>6527</v>
      </c>
      <c r="V176" s="284" t="s">
        <v>6527</v>
      </c>
      <c r="W176" s="284"/>
      <c r="X176" s="284"/>
      <c r="Y176" s="283">
        <v>43251.350613425922</v>
      </c>
      <c r="Z176" s="283">
        <v>43255.025879629633</v>
      </c>
      <c r="AA176" s="284"/>
      <c r="AB176" s="284" t="s">
        <v>773</v>
      </c>
      <c r="AC176" s="284">
        <v>46654</v>
      </c>
      <c r="AD176" s="284">
        <v>7740</v>
      </c>
      <c r="AE176" s="284" t="s">
        <v>7062</v>
      </c>
      <c r="AF176" s="284" t="s">
        <v>7063</v>
      </c>
      <c r="AG176" s="284" t="s">
        <v>15</v>
      </c>
    </row>
    <row r="177" spans="1:33" ht="43.2" x14ac:dyDescent="0.3">
      <c r="A177" s="284" t="s">
        <v>469</v>
      </c>
      <c r="B177" s="284" t="s">
        <v>7062</v>
      </c>
      <c r="C177" s="284" t="s">
        <v>18</v>
      </c>
      <c r="D177" s="284" t="s">
        <v>789</v>
      </c>
      <c r="E177" s="284" t="s">
        <v>796</v>
      </c>
      <c r="F177" s="284" t="s">
        <v>797</v>
      </c>
      <c r="G177" s="284" t="s">
        <v>772</v>
      </c>
      <c r="H177" s="284" t="s">
        <v>467</v>
      </c>
      <c r="I177" s="284" t="s">
        <v>799</v>
      </c>
      <c r="J177" s="284" t="s">
        <v>6527</v>
      </c>
      <c r="K177" s="284" t="s">
        <v>6527</v>
      </c>
      <c r="L177" s="284" t="s">
        <v>6527</v>
      </c>
      <c r="M177" s="284" t="s">
        <v>416</v>
      </c>
      <c r="N177" s="284" t="s">
        <v>94</v>
      </c>
      <c r="O177" s="284" t="s">
        <v>790</v>
      </c>
      <c r="P177" s="284"/>
      <c r="Q177" s="284"/>
      <c r="R177" s="284" t="s">
        <v>798</v>
      </c>
      <c r="S177" s="284"/>
      <c r="T177" s="284"/>
      <c r="U177" s="284" t="s">
        <v>6527</v>
      </c>
      <c r="V177" s="284" t="s">
        <v>6527</v>
      </c>
      <c r="W177" s="284"/>
      <c r="X177" s="284"/>
      <c r="Y177" s="283">
        <v>43251.352488425924</v>
      </c>
      <c r="Z177" s="283">
        <v>43255.025879629633</v>
      </c>
      <c r="AA177" s="284"/>
      <c r="AB177" s="284" t="s">
        <v>773</v>
      </c>
      <c r="AC177" s="284">
        <v>46654</v>
      </c>
      <c r="AD177" s="284">
        <v>10960</v>
      </c>
      <c r="AE177" s="284" t="s">
        <v>7062</v>
      </c>
      <c r="AF177" s="284" t="s">
        <v>7063</v>
      </c>
      <c r="AG177" s="284" t="s">
        <v>15</v>
      </c>
    </row>
    <row r="178" spans="1:33" ht="43.2" x14ac:dyDescent="0.3">
      <c r="A178" s="284" t="s">
        <v>469</v>
      </c>
      <c r="B178" s="284" t="s">
        <v>7062</v>
      </c>
      <c r="C178" s="284" t="s">
        <v>18</v>
      </c>
      <c r="D178" s="284" t="s">
        <v>414</v>
      </c>
      <c r="E178" s="284" t="s">
        <v>800</v>
      </c>
      <c r="F178" s="284" t="s">
        <v>801</v>
      </c>
      <c r="G178" s="284" t="s">
        <v>772</v>
      </c>
      <c r="H178" s="284" t="s">
        <v>467</v>
      </c>
      <c r="I178" s="284" t="s">
        <v>803</v>
      </c>
      <c r="J178" s="284" t="s">
        <v>6527</v>
      </c>
      <c r="K178" s="284" t="s">
        <v>6527</v>
      </c>
      <c r="L178" s="284" t="s">
        <v>6527</v>
      </c>
      <c r="M178" s="284" t="s">
        <v>416</v>
      </c>
      <c r="N178" s="284" t="s">
        <v>94</v>
      </c>
      <c r="O178" s="284" t="s">
        <v>191</v>
      </c>
      <c r="P178" s="284"/>
      <c r="Q178" s="284"/>
      <c r="R178" s="284" t="s">
        <v>802</v>
      </c>
      <c r="S178" s="284"/>
      <c r="T178" s="284"/>
      <c r="U178" s="284" t="s">
        <v>6527</v>
      </c>
      <c r="V178" s="284" t="s">
        <v>6527</v>
      </c>
      <c r="W178" s="284"/>
      <c r="X178" s="284"/>
      <c r="Y178" s="283">
        <v>43251.357210648152</v>
      </c>
      <c r="Z178" s="283">
        <v>43255.025879629633</v>
      </c>
      <c r="AA178" s="284"/>
      <c r="AB178" s="284" t="s">
        <v>773</v>
      </c>
      <c r="AC178" s="284">
        <v>46654</v>
      </c>
      <c r="AD178" s="284">
        <v>9980</v>
      </c>
      <c r="AE178" s="284" t="s">
        <v>7062</v>
      </c>
      <c r="AF178" s="284" t="s">
        <v>7063</v>
      </c>
      <c r="AG178" s="284" t="s">
        <v>15</v>
      </c>
    </row>
    <row r="179" spans="1:33" ht="100.8" x14ac:dyDescent="0.3">
      <c r="A179" s="284" t="s">
        <v>805</v>
      </c>
      <c r="B179" s="284" t="s">
        <v>7062</v>
      </c>
      <c r="C179" s="284" t="s">
        <v>18</v>
      </c>
      <c r="D179" s="284" t="s">
        <v>752</v>
      </c>
      <c r="E179" s="284" t="s">
        <v>804</v>
      </c>
      <c r="F179" s="284" t="s">
        <v>6958</v>
      </c>
      <c r="G179" s="284" t="s">
        <v>772</v>
      </c>
      <c r="H179" s="284" t="s">
        <v>378</v>
      </c>
      <c r="I179" s="284" t="s">
        <v>6527</v>
      </c>
      <c r="J179" s="284" t="s">
        <v>6527</v>
      </c>
      <c r="K179" s="284" t="s">
        <v>6527</v>
      </c>
      <c r="L179" s="284" t="s">
        <v>6527</v>
      </c>
      <c r="M179" s="284" t="s">
        <v>6927</v>
      </c>
      <c r="N179" s="284" t="s">
        <v>6941</v>
      </c>
      <c r="O179" s="284" t="s">
        <v>6527</v>
      </c>
      <c r="P179" s="284"/>
      <c r="Q179" s="284"/>
      <c r="R179" s="284" t="s">
        <v>6959</v>
      </c>
      <c r="S179" s="284"/>
      <c r="T179" s="284"/>
      <c r="U179" s="284" t="s">
        <v>6527</v>
      </c>
      <c r="V179" s="284" t="s">
        <v>6527</v>
      </c>
      <c r="W179" s="284"/>
      <c r="X179" s="284"/>
      <c r="Y179" s="283">
        <v>43251.360844907409</v>
      </c>
      <c r="Z179" s="283">
        <v>43256.039907407408</v>
      </c>
      <c r="AA179" s="284"/>
      <c r="AB179" s="284" t="s">
        <v>773</v>
      </c>
      <c r="AC179" s="284">
        <v>46654</v>
      </c>
      <c r="AD179" s="284">
        <v>8170</v>
      </c>
      <c r="AE179" s="284" t="s">
        <v>7062</v>
      </c>
      <c r="AF179" s="284" t="s">
        <v>7063</v>
      </c>
      <c r="AG179" s="284" t="s">
        <v>15</v>
      </c>
    </row>
    <row r="180" spans="1:33" ht="100.8" x14ac:dyDescent="0.3">
      <c r="A180" s="284" t="s">
        <v>805</v>
      </c>
      <c r="B180" s="284" t="s">
        <v>7062</v>
      </c>
      <c r="C180" s="284" t="s">
        <v>18</v>
      </c>
      <c r="D180" s="284" t="s">
        <v>675</v>
      </c>
      <c r="E180" s="284" t="s">
        <v>806</v>
      </c>
      <c r="F180" s="284" t="s">
        <v>6960</v>
      </c>
      <c r="G180" s="284" t="s">
        <v>772</v>
      </c>
      <c r="H180" s="284" t="s">
        <v>378</v>
      </c>
      <c r="I180" s="284" t="s">
        <v>6527</v>
      </c>
      <c r="J180" s="284" t="s">
        <v>6527</v>
      </c>
      <c r="K180" s="284" t="s">
        <v>6527</v>
      </c>
      <c r="L180" s="284" t="s">
        <v>6527</v>
      </c>
      <c r="M180" s="284" t="s">
        <v>6927</v>
      </c>
      <c r="N180" s="284" t="s">
        <v>6941</v>
      </c>
      <c r="O180" s="284" t="s">
        <v>6527</v>
      </c>
      <c r="P180" s="284"/>
      <c r="Q180" s="284"/>
      <c r="R180" s="284" t="s">
        <v>6961</v>
      </c>
      <c r="S180" s="284"/>
      <c r="T180" s="284"/>
      <c r="U180" s="284" t="s">
        <v>6527</v>
      </c>
      <c r="V180" s="284" t="s">
        <v>6527</v>
      </c>
      <c r="W180" s="284"/>
      <c r="X180" s="284"/>
      <c r="Y180" s="283">
        <v>43251.364374999997</v>
      </c>
      <c r="Z180" s="283">
        <v>43256.039907407408</v>
      </c>
      <c r="AA180" s="284"/>
      <c r="AB180" s="284" t="s">
        <v>773</v>
      </c>
      <c r="AC180" s="284">
        <v>46654</v>
      </c>
      <c r="AD180" s="284">
        <v>10060</v>
      </c>
      <c r="AE180" s="284" t="s">
        <v>7062</v>
      </c>
      <c r="AF180" s="284" t="s">
        <v>7063</v>
      </c>
      <c r="AG180" s="284" t="s">
        <v>15</v>
      </c>
    </row>
    <row r="181" spans="1:33" ht="115.2" x14ac:dyDescent="0.3">
      <c r="A181" s="284"/>
      <c r="B181" s="284" t="s">
        <v>7062</v>
      </c>
      <c r="C181" s="284" t="s">
        <v>24</v>
      </c>
      <c r="D181" s="284" t="s">
        <v>93</v>
      </c>
      <c r="E181" s="284" t="s">
        <v>807</v>
      </c>
      <c r="F181" s="284" t="s">
        <v>6962</v>
      </c>
      <c r="G181" s="284" t="s">
        <v>808</v>
      </c>
      <c r="H181" s="284" t="s">
        <v>34</v>
      </c>
      <c r="I181" s="284" t="s">
        <v>6527</v>
      </c>
      <c r="J181" s="284" t="s">
        <v>6527</v>
      </c>
      <c r="K181" s="284" t="s">
        <v>6527</v>
      </c>
      <c r="L181" s="284" t="s">
        <v>6527</v>
      </c>
      <c r="M181" s="284" t="s">
        <v>6927</v>
      </c>
      <c r="N181" s="284" t="s">
        <v>94</v>
      </c>
      <c r="O181" s="284" t="s">
        <v>191</v>
      </c>
      <c r="P181" s="284" t="s">
        <v>810</v>
      </c>
      <c r="Q181" s="284"/>
      <c r="R181" s="284" t="s">
        <v>809</v>
      </c>
      <c r="S181" s="284" t="s">
        <v>6963</v>
      </c>
      <c r="T181" s="284"/>
      <c r="U181" s="284" t="s">
        <v>6527</v>
      </c>
      <c r="V181" s="284" t="s">
        <v>6527</v>
      </c>
      <c r="W181" s="284"/>
      <c r="X181" s="284"/>
      <c r="Y181" s="283">
        <v>43251.372881944444</v>
      </c>
      <c r="Z181" s="283">
        <v>43256.039907407408</v>
      </c>
      <c r="AA181" s="284"/>
      <c r="AB181" s="284" t="s">
        <v>773</v>
      </c>
      <c r="AC181" s="284">
        <v>46654</v>
      </c>
      <c r="AD181" s="284">
        <v>6320</v>
      </c>
      <c r="AE181" s="284" t="s">
        <v>7062</v>
      </c>
      <c r="AF181" s="284" t="s">
        <v>7063</v>
      </c>
      <c r="AG181" s="284" t="s">
        <v>15</v>
      </c>
    </row>
    <row r="182" spans="1:33" ht="115.2" x14ac:dyDescent="0.3">
      <c r="A182" s="284"/>
      <c r="B182" s="284" t="s">
        <v>7063</v>
      </c>
      <c r="C182" s="284" t="s">
        <v>361</v>
      </c>
      <c r="D182" s="284" t="s">
        <v>93</v>
      </c>
      <c r="E182" s="284" t="s">
        <v>811</v>
      </c>
      <c r="F182" s="284" t="s">
        <v>812</v>
      </c>
      <c r="G182" s="284" t="s">
        <v>813</v>
      </c>
      <c r="H182" s="284" t="s">
        <v>34</v>
      </c>
      <c r="I182" s="284" t="s">
        <v>6527</v>
      </c>
      <c r="J182" s="284" t="s">
        <v>6527</v>
      </c>
      <c r="K182" s="284" t="s">
        <v>6527</v>
      </c>
      <c r="L182" s="284" t="s">
        <v>6527</v>
      </c>
      <c r="M182" s="284" t="s">
        <v>6927</v>
      </c>
      <c r="N182" s="284" t="s">
        <v>94</v>
      </c>
      <c r="O182" s="284" t="s">
        <v>191</v>
      </c>
      <c r="P182" s="284"/>
      <c r="Q182" s="284"/>
      <c r="R182" s="284" t="s">
        <v>814</v>
      </c>
      <c r="S182" s="284" t="s">
        <v>7102</v>
      </c>
      <c r="T182" s="284"/>
      <c r="U182" s="284" t="s">
        <v>6527</v>
      </c>
      <c r="V182" s="284" t="s">
        <v>6527</v>
      </c>
      <c r="W182" s="284"/>
      <c r="X182" s="284"/>
      <c r="Y182" s="283">
        <v>43251.376226851855</v>
      </c>
      <c r="Z182" s="284"/>
      <c r="AA182" s="284"/>
      <c r="AB182" s="284" t="s">
        <v>773</v>
      </c>
      <c r="AC182" s="284">
        <v>46654</v>
      </c>
      <c r="AD182" s="284">
        <v>6410</v>
      </c>
      <c r="AE182" s="284" t="s">
        <v>7062</v>
      </c>
      <c r="AF182" s="284" t="s">
        <v>7062</v>
      </c>
      <c r="AG182" s="284" t="s">
        <v>15</v>
      </c>
    </row>
    <row r="183" spans="1:33" ht="28.8" x14ac:dyDescent="0.3">
      <c r="A183" s="284"/>
      <c r="B183" s="284" t="s">
        <v>7062</v>
      </c>
      <c r="C183" s="284" t="s">
        <v>86</v>
      </c>
      <c r="D183" s="284" t="s">
        <v>300</v>
      </c>
      <c r="E183" s="284" t="s">
        <v>815</v>
      </c>
      <c r="F183" s="284" t="s">
        <v>816</v>
      </c>
      <c r="G183" s="284" t="s">
        <v>817</v>
      </c>
      <c r="H183" s="284" t="s">
        <v>34</v>
      </c>
      <c r="I183" s="284" t="s">
        <v>6527</v>
      </c>
      <c r="J183" s="284" t="s">
        <v>6527</v>
      </c>
      <c r="K183" s="284" t="s">
        <v>6527</v>
      </c>
      <c r="L183" s="284" t="s">
        <v>6527</v>
      </c>
      <c r="M183" s="284" t="s">
        <v>6927</v>
      </c>
      <c r="N183" s="284" t="s">
        <v>6941</v>
      </c>
      <c r="O183" s="284" t="s">
        <v>6527</v>
      </c>
      <c r="P183" s="284"/>
      <c r="Q183" s="284"/>
      <c r="R183" s="284"/>
      <c r="S183" s="284"/>
      <c r="T183" s="284"/>
      <c r="U183" s="284" t="s">
        <v>6527</v>
      </c>
      <c r="V183" s="284" t="s">
        <v>6527</v>
      </c>
      <c r="W183" s="284"/>
      <c r="X183" s="284"/>
      <c r="Y183" s="283">
        <v>43251.376458333332</v>
      </c>
      <c r="Z183" s="283">
        <v>43258.04383101852</v>
      </c>
      <c r="AA183" s="284"/>
      <c r="AB183" s="284" t="s">
        <v>818</v>
      </c>
      <c r="AC183" s="284">
        <v>33638</v>
      </c>
      <c r="AD183" s="284">
        <v>7810</v>
      </c>
      <c r="AE183" s="284" t="s">
        <v>7062</v>
      </c>
      <c r="AF183" s="284" t="s">
        <v>7063</v>
      </c>
      <c r="AG183" s="284"/>
    </row>
    <row r="184" spans="1:33" ht="360" x14ac:dyDescent="0.3">
      <c r="A184" s="284" t="s">
        <v>822</v>
      </c>
      <c r="B184" s="284" t="s">
        <v>7062</v>
      </c>
      <c r="C184" s="284" t="s">
        <v>86</v>
      </c>
      <c r="D184" s="284" t="s">
        <v>93</v>
      </c>
      <c r="E184" s="284" t="s">
        <v>819</v>
      </c>
      <c r="F184" s="284" t="s">
        <v>820</v>
      </c>
      <c r="G184" s="284" t="s">
        <v>821</v>
      </c>
      <c r="H184" s="284" t="s">
        <v>7</v>
      </c>
      <c r="I184" s="284" t="s">
        <v>823</v>
      </c>
      <c r="J184" s="284">
        <v>12</v>
      </c>
      <c r="K184" s="284" t="s">
        <v>6527</v>
      </c>
      <c r="L184" s="284" t="s">
        <v>826</v>
      </c>
      <c r="M184" s="284" t="s">
        <v>824</v>
      </c>
      <c r="N184" s="284" t="s">
        <v>94</v>
      </c>
      <c r="O184" s="284" t="s">
        <v>191</v>
      </c>
      <c r="P184" s="284"/>
      <c r="Q184" s="284"/>
      <c r="R184" s="285" t="s">
        <v>7103</v>
      </c>
      <c r="S184" s="284"/>
      <c r="T184" s="284"/>
      <c r="U184" s="284" t="s">
        <v>6527</v>
      </c>
      <c r="V184" s="284" t="s">
        <v>6527</v>
      </c>
      <c r="W184" s="284"/>
      <c r="X184" s="284"/>
      <c r="Y184" s="283">
        <v>43251.379976851851</v>
      </c>
      <c r="Z184" s="283">
        <v>43256.039907407408</v>
      </c>
      <c r="AA184" s="284"/>
      <c r="AB184" s="284" t="s">
        <v>773</v>
      </c>
      <c r="AC184" s="284">
        <v>46654</v>
      </c>
      <c r="AD184" s="284">
        <v>6750</v>
      </c>
      <c r="AE184" s="284" t="s">
        <v>7062</v>
      </c>
      <c r="AF184" s="284" t="s">
        <v>7063</v>
      </c>
      <c r="AG184" s="284" t="s">
        <v>15</v>
      </c>
    </row>
    <row r="185" spans="1:33" ht="28.8" x14ac:dyDescent="0.3">
      <c r="A185" s="284"/>
      <c r="B185" s="284" t="s">
        <v>7062</v>
      </c>
      <c r="C185" s="284" t="s">
        <v>86</v>
      </c>
      <c r="D185" s="284" t="s">
        <v>310</v>
      </c>
      <c r="E185" s="284" t="s">
        <v>827</v>
      </c>
      <c r="F185" s="284" t="s">
        <v>828</v>
      </c>
      <c r="G185" s="284" t="s">
        <v>817</v>
      </c>
      <c r="H185" s="284" t="s">
        <v>34</v>
      </c>
      <c r="I185" s="284" t="s">
        <v>6527</v>
      </c>
      <c r="J185" s="284" t="s">
        <v>6527</v>
      </c>
      <c r="K185" s="284" t="s">
        <v>6527</v>
      </c>
      <c r="L185" s="284" t="s">
        <v>6527</v>
      </c>
      <c r="M185" s="284" t="s">
        <v>6927</v>
      </c>
      <c r="N185" s="284" t="s">
        <v>6941</v>
      </c>
      <c r="O185" s="284" t="s">
        <v>6527</v>
      </c>
      <c r="P185" s="284"/>
      <c r="Q185" s="284"/>
      <c r="R185" s="284"/>
      <c r="S185" s="284"/>
      <c r="T185" s="284"/>
      <c r="U185" s="284" t="s">
        <v>6527</v>
      </c>
      <c r="V185" s="284" t="s">
        <v>6527</v>
      </c>
      <c r="W185" s="284"/>
      <c r="X185" s="284"/>
      <c r="Y185" s="283">
        <v>43251.381168981483</v>
      </c>
      <c r="Z185" s="283">
        <v>43258.04383101852</v>
      </c>
      <c r="AA185" s="284"/>
      <c r="AB185" s="284" t="s">
        <v>818</v>
      </c>
      <c r="AC185" s="284">
        <v>33638</v>
      </c>
      <c r="AD185" s="284">
        <v>8770</v>
      </c>
      <c r="AE185" s="284" t="s">
        <v>7062</v>
      </c>
      <c r="AF185" s="284" t="s">
        <v>7063</v>
      </c>
      <c r="AG185" s="284"/>
    </row>
    <row r="186" spans="1:33" ht="28.8" x14ac:dyDescent="0.3">
      <c r="A186" s="284"/>
      <c r="B186" s="284" t="s">
        <v>7062</v>
      </c>
      <c r="C186" s="284" t="s">
        <v>86</v>
      </c>
      <c r="D186" s="284" t="s">
        <v>831</v>
      </c>
      <c r="E186" s="284" t="s">
        <v>829</v>
      </c>
      <c r="F186" s="284" t="s">
        <v>830</v>
      </c>
      <c r="G186" s="284" t="s">
        <v>817</v>
      </c>
      <c r="H186" s="284" t="s">
        <v>34</v>
      </c>
      <c r="I186" s="284" t="s">
        <v>6527</v>
      </c>
      <c r="J186" s="284" t="s">
        <v>6527</v>
      </c>
      <c r="K186" s="284" t="s">
        <v>6527</v>
      </c>
      <c r="L186" s="284" t="s">
        <v>6527</v>
      </c>
      <c r="M186" s="284" t="s">
        <v>6927</v>
      </c>
      <c r="N186" s="284" t="s">
        <v>6941</v>
      </c>
      <c r="O186" s="284" t="s">
        <v>6527</v>
      </c>
      <c r="P186" s="284"/>
      <c r="Q186" s="284"/>
      <c r="R186" s="284"/>
      <c r="S186" s="284"/>
      <c r="T186" s="284"/>
      <c r="U186" s="284" t="s">
        <v>6527</v>
      </c>
      <c r="V186" s="284" t="s">
        <v>6527</v>
      </c>
      <c r="W186" s="284"/>
      <c r="X186" s="284"/>
      <c r="Y186" s="283">
        <v>43251.386655092596</v>
      </c>
      <c r="Z186" s="283">
        <v>43258.04383101852</v>
      </c>
      <c r="AA186" s="284"/>
      <c r="AB186" s="284" t="s">
        <v>818</v>
      </c>
      <c r="AC186" s="284">
        <v>33638</v>
      </c>
      <c r="AD186" s="284">
        <v>7840</v>
      </c>
      <c r="AE186" s="284" t="s">
        <v>7062</v>
      </c>
      <c r="AF186" s="284" t="s">
        <v>7063</v>
      </c>
      <c r="AG186" s="284"/>
    </row>
    <row r="187" spans="1:33" ht="172.8" x14ac:dyDescent="0.3">
      <c r="A187" s="284" t="s">
        <v>835</v>
      </c>
      <c r="B187" s="284" t="s">
        <v>7062</v>
      </c>
      <c r="C187" s="284" t="s">
        <v>31</v>
      </c>
      <c r="D187" s="284" t="s">
        <v>836</v>
      </c>
      <c r="E187" s="284" t="s">
        <v>832</v>
      </c>
      <c r="F187" s="284" t="s">
        <v>833</v>
      </c>
      <c r="G187" s="284" t="s">
        <v>197</v>
      </c>
      <c r="H187" s="284" t="s">
        <v>285</v>
      </c>
      <c r="I187" s="284" t="s">
        <v>6527</v>
      </c>
      <c r="J187" s="284" t="s">
        <v>6527</v>
      </c>
      <c r="K187" s="284" t="s">
        <v>6527</v>
      </c>
      <c r="L187" s="284" t="s">
        <v>6527</v>
      </c>
      <c r="M187" s="284" t="s">
        <v>6927</v>
      </c>
      <c r="N187" s="284" t="s">
        <v>94</v>
      </c>
      <c r="O187" s="284" t="s">
        <v>837</v>
      </c>
      <c r="P187" s="284"/>
      <c r="Q187" s="284"/>
      <c r="R187" s="284"/>
      <c r="S187" s="285" t="s">
        <v>7104</v>
      </c>
      <c r="T187" s="284"/>
      <c r="U187" s="284" t="s">
        <v>6527</v>
      </c>
      <c r="V187" s="284" t="s">
        <v>6527</v>
      </c>
      <c r="W187" s="284"/>
      <c r="X187" s="284"/>
      <c r="Y187" s="283">
        <v>43251.391863425924</v>
      </c>
      <c r="Z187" s="283">
        <v>43256.039907407408</v>
      </c>
      <c r="AA187" s="284"/>
      <c r="AB187" s="284" t="s">
        <v>834</v>
      </c>
      <c r="AC187" s="284">
        <v>38890</v>
      </c>
      <c r="AD187" s="284">
        <v>7850</v>
      </c>
      <c r="AE187" s="284" t="s">
        <v>7062</v>
      </c>
      <c r="AF187" s="284" t="s">
        <v>7063</v>
      </c>
      <c r="AG187" s="284"/>
    </row>
    <row r="188" spans="1:33" ht="409.6" x14ac:dyDescent="0.3">
      <c r="A188" s="284"/>
      <c r="B188" s="284" t="s">
        <v>7062</v>
      </c>
      <c r="C188" s="284" t="s">
        <v>31</v>
      </c>
      <c r="D188" s="284" t="s">
        <v>276</v>
      </c>
      <c r="E188" s="284" t="s">
        <v>838</v>
      </c>
      <c r="F188" s="284" t="s">
        <v>839</v>
      </c>
      <c r="G188" s="284" t="s">
        <v>840</v>
      </c>
      <c r="H188" s="284" t="s">
        <v>34</v>
      </c>
      <c r="I188" s="284" t="s">
        <v>6527</v>
      </c>
      <c r="J188" s="284" t="s">
        <v>6527</v>
      </c>
      <c r="K188" s="284" t="s">
        <v>6527</v>
      </c>
      <c r="L188" s="284" t="s">
        <v>6527</v>
      </c>
      <c r="M188" s="284" t="s">
        <v>6927</v>
      </c>
      <c r="N188" s="284" t="s">
        <v>6941</v>
      </c>
      <c r="O188" s="284" t="s">
        <v>6527</v>
      </c>
      <c r="P188" s="284"/>
      <c r="Q188" s="284"/>
      <c r="R188" s="284"/>
      <c r="S188" s="285" t="s">
        <v>7105</v>
      </c>
      <c r="T188" s="284"/>
      <c r="U188" s="284" t="s">
        <v>6527</v>
      </c>
      <c r="V188" s="284" t="s">
        <v>6527</v>
      </c>
      <c r="W188" s="284"/>
      <c r="X188" s="284"/>
      <c r="Y188" s="283">
        <v>43251.393414351849</v>
      </c>
      <c r="Z188" s="283">
        <v>43256.039907407408</v>
      </c>
      <c r="AA188" s="284"/>
      <c r="AB188" s="284" t="s">
        <v>834</v>
      </c>
      <c r="AC188" s="284">
        <v>38890</v>
      </c>
      <c r="AD188" s="284">
        <v>6480</v>
      </c>
      <c r="AE188" s="284" t="s">
        <v>7062</v>
      </c>
      <c r="AF188" s="284" t="s">
        <v>7063</v>
      </c>
      <c r="AG188" s="284" t="s">
        <v>354</v>
      </c>
    </row>
    <row r="189" spans="1:33" ht="43.2" x14ac:dyDescent="0.3">
      <c r="A189" s="284" t="s">
        <v>413</v>
      </c>
      <c r="B189" s="284" t="s">
        <v>7062</v>
      </c>
      <c r="C189" s="284" t="s">
        <v>18</v>
      </c>
      <c r="D189" s="284" t="s">
        <v>414</v>
      </c>
      <c r="E189" s="284" t="s">
        <v>841</v>
      </c>
      <c r="F189" s="284" t="s">
        <v>842</v>
      </c>
      <c r="G189" s="284" t="s">
        <v>843</v>
      </c>
      <c r="H189" s="284" t="s">
        <v>314</v>
      </c>
      <c r="I189" s="284" t="s">
        <v>846</v>
      </c>
      <c r="J189" s="284" t="s">
        <v>6527</v>
      </c>
      <c r="K189" s="284" t="s">
        <v>6527</v>
      </c>
      <c r="L189" s="284" t="s">
        <v>6527</v>
      </c>
      <c r="M189" s="284" t="s">
        <v>416</v>
      </c>
      <c r="N189" s="284" t="s">
        <v>94</v>
      </c>
      <c r="O189" s="284" t="s">
        <v>191</v>
      </c>
      <c r="P189" s="284"/>
      <c r="Q189" s="284"/>
      <c r="R189" s="284" t="s">
        <v>845</v>
      </c>
      <c r="S189" s="284"/>
      <c r="T189" s="284"/>
      <c r="U189" s="284" t="s">
        <v>6527</v>
      </c>
      <c r="V189" s="284" t="s">
        <v>6527</v>
      </c>
      <c r="W189" s="284"/>
      <c r="X189" s="284"/>
      <c r="Y189" s="283">
        <v>43251.406412037039</v>
      </c>
      <c r="Z189" s="283">
        <v>43253.557615740741</v>
      </c>
      <c r="AA189" s="284"/>
      <c r="AB189" s="284" t="s">
        <v>844</v>
      </c>
      <c r="AC189" s="284">
        <v>43509</v>
      </c>
      <c r="AD189" s="284">
        <v>7390</v>
      </c>
      <c r="AE189" s="284" t="s">
        <v>7062</v>
      </c>
      <c r="AF189" s="284" t="s">
        <v>7063</v>
      </c>
      <c r="AG189" s="284" t="s">
        <v>15</v>
      </c>
    </row>
    <row r="190" spans="1:33" ht="28.8" x14ac:dyDescent="0.3">
      <c r="A190" s="284"/>
      <c r="B190" s="284" t="s">
        <v>7063</v>
      </c>
      <c r="C190" s="284" t="s">
        <v>361</v>
      </c>
      <c r="D190" s="284" t="s">
        <v>385</v>
      </c>
      <c r="E190" s="284" t="s">
        <v>847</v>
      </c>
      <c r="F190" s="284" t="s">
        <v>848</v>
      </c>
      <c r="G190" s="284" t="s">
        <v>849</v>
      </c>
      <c r="H190" s="284" t="s">
        <v>34</v>
      </c>
      <c r="I190" s="284" t="s">
        <v>6527</v>
      </c>
      <c r="J190" s="284" t="s">
        <v>6527</v>
      </c>
      <c r="K190" s="284" t="s">
        <v>6527</v>
      </c>
      <c r="L190" s="284" t="s">
        <v>6527</v>
      </c>
      <c r="M190" s="284" t="s">
        <v>6927</v>
      </c>
      <c r="N190" s="284" t="s">
        <v>6941</v>
      </c>
      <c r="O190" s="284" t="s">
        <v>6527</v>
      </c>
      <c r="P190" s="284"/>
      <c r="Q190" s="284"/>
      <c r="R190" s="284" t="s">
        <v>851</v>
      </c>
      <c r="S190" s="284" t="s">
        <v>6964</v>
      </c>
      <c r="T190" s="284"/>
      <c r="U190" s="284" t="s">
        <v>6527</v>
      </c>
      <c r="V190" s="284" t="s">
        <v>6527</v>
      </c>
      <c r="W190" s="284"/>
      <c r="X190" s="284"/>
      <c r="Y190" s="283">
        <v>43251.456099537034</v>
      </c>
      <c r="Z190" s="284"/>
      <c r="AA190" s="284"/>
      <c r="AB190" s="284" t="s">
        <v>850</v>
      </c>
      <c r="AC190" s="284">
        <v>16986</v>
      </c>
      <c r="AD190" s="284">
        <v>11580</v>
      </c>
      <c r="AE190" s="284" t="s">
        <v>7062</v>
      </c>
      <c r="AF190" s="284" t="s">
        <v>7062</v>
      </c>
      <c r="AG190" s="284" t="s">
        <v>354</v>
      </c>
    </row>
    <row r="191" spans="1:33" ht="28.8" x14ac:dyDescent="0.3">
      <c r="A191" s="284"/>
      <c r="B191" s="284" t="s">
        <v>7062</v>
      </c>
      <c r="C191" s="284" t="s">
        <v>86</v>
      </c>
      <c r="D191" s="284" t="s">
        <v>385</v>
      </c>
      <c r="E191" s="284" t="s">
        <v>852</v>
      </c>
      <c r="F191" s="284" t="s">
        <v>853</v>
      </c>
      <c r="G191" s="284" t="s">
        <v>849</v>
      </c>
      <c r="H191" s="284" t="s">
        <v>34</v>
      </c>
      <c r="I191" s="284" t="s">
        <v>6527</v>
      </c>
      <c r="J191" s="284" t="s">
        <v>6527</v>
      </c>
      <c r="K191" s="284" t="s">
        <v>6527</v>
      </c>
      <c r="L191" s="284" t="s">
        <v>6527</v>
      </c>
      <c r="M191" s="284" t="s">
        <v>6927</v>
      </c>
      <c r="N191" s="284" t="s">
        <v>6941</v>
      </c>
      <c r="O191" s="284" t="s">
        <v>6527</v>
      </c>
      <c r="P191" s="284"/>
      <c r="Q191" s="284"/>
      <c r="R191" s="284" t="s">
        <v>851</v>
      </c>
      <c r="S191" s="284"/>
      <c r="T191" s="284"/>
      <c r="U191" s="284" t="s">
        <v>6527</v>
      </c>
      <c r="V191" s="284" t="s">
        <v>6527</v>
      </c>
      <c r="W191" s="284"/>
      <c r="X191" s="284"/>
      <c r="Y191" s="283">
        <v>43251.456099537034</v>
      </c>
      <c r="Z191" s="283">
        <v>43256.039907407408</v>
      </c>
      <c r="AA191" s="284"/>
      <c r="AB191" s="284" t="s">
        <v>850</v>
      </c>
      <c r="AC191" s="284">
        <v>16986</v>
      </c>
      <c r="AD191" s="284">
        <v>11575</v>
      </c>
      <c r="AE191" s="284" t="s">
        <v>7062</v>
      </c>
      <c r="AF191" s="284" t="s">
        <v>7063</v>
      </c>
      <c r="AG191" s="284" t="s">
        <v>354</v>
      </c>
    </row>
    <row r="192" spans="1:33" ht="28.8" x14ac:dyDescent="0.3">
      <c r="A192" s="284"/>
      <c r="B192" s="284" t="s">
        <v>7062</v>
      </c>
      <c r="C192" s="284" t="s">
        <v>86</v>
      </c>
      <c r="D192" s="284" t="s">
        <v>856</v>
      </c>
      <c r="E192" s="284" t="s">
        <v>854</v>
      </c>
      <c r="F192" s="284" t="s">
        <v>855</v>
      </c>
      <c r="G192" s="284" t="s">
        <v>849</v>
      </c>
      <c r="H192" s="284" t="s">
        <v>34</v>
      </c>
      <c r="I192" s="284" t="s">
        <v>6527</v>
      </c>
      <c r="J192" s="284" t="s">
        <v>6527</v>
      </c>
      <c r="K192" s="284" t="s">
        <v>6527</v>
      </c>
      <c r="L192" s="284" t="s">
        <v>6527</v>
      </c>
      <c r="M192" s="284" t="s">
        <v>6927</v>
      </c>
      <c r="N192" s="284" t="s">
        <v>6941</v>
      </c>
      <c r="O192" s="284" t="s">
        <v>6527</v>
      </c>
      <c r="P192" s="284"/>
      <c r="Q192" s="284"/>
      <c r="R192" s="284"/>
      <c r="S192" s="284"/>
      <c r="T192" s="284"/>
      <c r="U192" s="284" t="s">
        <v>6527</v>
      </c>
      <c r="V192" s="284" t="s">
        <v>6527</v>
      </c>
      <c r="W192" s="284"/>
      <c r="X192" s="284"/>
      <c r="Y192" s="283">
        <v>43251.456099537034</v>
      </c>
      <c r="Z192" s="283">
        <v>43256.039907407408</v>
      </c>
      <c r="AA192" s="284"/>
      <c r="AB192" s="284" t="s">
        <v>850</v>
      </c>
      <c r="AC192" s="284">
        <v>16986</v>
      </c>
      <c r="AD192" s="284">
        <v>8090</v>
      </c>
      <c r="AE192" s="284" t="s">
        <v>7062</v>
      </c>
      <c r="AF192" s="284" t="s">
        <v>7063</v>
      </c>
      <c r="AG192" s="284" t="s">
        <v>354</v>
      </c>
    </row>
    <row r="193" spans="1:33" ht="28.8" x14ac:dyDescent="0.3">
      <c r="A193" s="284"/>
      <c r="B193" s="284" t="s">
        <v>7062</v>
      </c>
      <c r="C193" s="284" t="s">
        <v>86</v>
      </c>
      <c r="D193" s="284" t="s">
        <v>262</v>
      </c>
      <c r="E193" s="284" t="s">
        <v>857</v>
      </c>
      <c r="F193" s="284" t="s">
        <v>858</v>
      </c>
      <c r="G193" s="284" t="s">
        <v>849</v>
      </c>
      <c r="H193" s="284" t="s">
        <v>34</v>
      </c>
      <c r="I193" s="284" t="s">
        <v>6527</v>
      </c>
      <c r="J193" s="284" t="s">
        <v>6527</v>
      </c>
      <c r="K193" s="284" t="s">
        <v>6527</v>
      </c>
      <c r="L193" s="284" t="s">
        <v>6527</v>
      </c>
      <c r="M193" s="284" t="s">
        <v>6927</v>
      </c>
      <c r="N193" s="284" t="s">
        <v>6941</v>
      </c>
      <c r="O193" s="284" t="s">
        <v>6527</v>
      </c>
      <c r="P193" s="284"/>
      <c r="Q193" s="284"/>
      <c r="R193" s="284"/>
      <c r="S193" s="284"/>
      <c r="T193" s="284"/>
      <c r="U193" s="284" t="s">
        <v>6527</v>
      </c>
      <c r="V193" s="284" t="s">
        <v>6527</v>
      </c>
      <c r="W193" s="284"/>
      <c r="X193" s="284"/>
      <c r="Y193" s="283">
        <v>43251.456099537034</v>
      </c>
      <c r="Z193" s="283">
        <v>43256.039907407408</v>
      </c>
      <c r="AA193" s="284"/>
      <c r="AB193" s="284" t="s">
        <v>850</v>
      </c>
      <c r="AC193" s="284">
        <v>16986</v>
      </c>
      <c r="AD193" s="284">
        <v>8900</v>
      </c>
      <c r="AE193" s="284" t="s">
        <v>7062</v>
      </c>
      <c r="AF193" s="284" t="s">
        <v>7063</v>
      </c>
      <c r="AG193" s="284" t="s">
        <v>354</v>
      </c>
    </row>
    <row r="194" spans="1:33" ht="28.8" x14ac:dyDescent="0.3">
      <c r="A194" s="284"/>
      <c r="B194" s="284" t="s">
        <v>7062</v>
      </c>
      <c r="C194" s="284" t="s">
        <v>86</v>
      </c>
      <c r="D194" s="284" t="s">
        <v>166</v>
      </c>
      <c r="E194" s="284" t="s">
        <v>859</v>
      </c>
      <c r="F194" s="284" t="s">
        <v>860</v>
      </c>
      <c r="G194" s="284" t="s">
        <v>849</v>
      </c>
      <c r="H194" s="284" t="s">
        <v>34</v>
      </c>
      <c r="I194" s="284" t="s">
        <v>6527</v>
      </c>
      <c r="J194" s="284" t="s">
        <v>6527</v>
      </c>
      <c r="K194" s="284" t="s">
        <v>6527</v>
      </c>
      <c r="L194" s="284" t="s">
        <v>6527</v>
      </c>
      <c r="M194" s="284" t="s">
        <v>6927</v>
      </c>
      <c r="N194" s="284" t="s">
        <v>6941</v>
      </c>
      <c r="O194" s="284" t="s">
        <v>6527</v>
      </c>
      <c r="P194" s="284"/>
      <c r="Q194" s="284"/>
      <c r="R194" s="284"/>
      <c r="S194" s="284"/>
      <c r="T194" s="284"/>
      <c r="U194" s="284" t="s">
        <v>6527</v>
      </c>
      <c r="V194" s="284" t="s">
        <v>6527</v>
      </c>
      <c r="W194" s="284"/>
      <c r="X194" s="284"/>
      <c r="Y194" s="283">
        <v>43251.456099537034</v>
      </c>
      <c r="Z194" s="283">
        <v>43256.039907407408</v>
      </c>
      <c r="AA194" s="284"/>
      <c r="AB194" s="284" t="s">
        <v>850</v>
      </c>
      <c r="AC194" s="284">
        <v>16986</v>
      </c>
      <c r="AD194" s="284">
        <v>8890</v>
      </c>
      <c r="AE194" s="284" t="s">
        <v>7062</v>
      </c>
      <c r="AF194" s="284" t="s">
        <v>7063</v>
      </c>
      <c r="AG194" s="284" t="s">
        <v>354</v>
      </c>
    </row>
    <row r="195" spans="1:33" ht="72" x14ac:dyDescent="0.3">
      <c r="A195" s="284"/>
      <c r="B195" s="284" t="s">
        <v>7062</v>
      </c>
      <c r="C195" s="284" t="s">
        <v>31</v>
      </c>
      <c r="D195" s="284" t="s">
        <v>103</v>
      </c>
      <c r="E195" s="284" t="s">
        <v>861</v>
      </c>
      <c r="F195" s="284" t="s">
        <v>862</v>
      </c>
      <c r="G195" s="284" t="s">
        <v>849</v>
      </c>
      <c r="H195" s="284" t="s">
        <v>34</v>
      </c>
      <c r="I195" s="284" t="s">
        <v>6527</v>
      </c>
      <c r="J195" s="284" t="s">
        <v>6527</v>
      </c>
      <c r="K195" s="284" t="s">
        <v>6527</v>
      </c>
      <c r="L195" s="284" t="s">
        <v>6527</v>
      </c>
      <c r="M195" s="284" t="s">
        <v>6927</v>
      </c>
      <c r="N195" s="284" t="s">
        <v>94</v>
      </c>
      <c r="O195" s="284" t="s">
        <v>6527</v>
      </c>
      <c r="P195" s="284"/>
      <c r="Q195" s="284"/>
      <c r="R195" s="284" t="s">
        <v>863</v>
      </c>
      <c r="S195" s="284" t="s">
        <v>7106</v>
      </c>
      <c r="T195" s="284"/>
      <c r="U195" s="284" t="s">
        <v>6527</v>
      </c>
      <c r="V195" s="284" t="s">
        <v>6527</v>
      </c>
      <c r="W195" s="284"/>
      <c r="X195" s="284"/>
      <c r="Y195" s="283">
        <v>43251.456099537034</v>
      </c>
      <c r="Z195" s="283">
        <v>43256.039907407408</v>
      </c>
      <c r="AA195" s="284"/>
      <c r="AB195" s="284" t="s">
        <v>850</v>
      </c>
      <c r="AC195" s="284">
        <v>16986</v>
      </c>
      <c r="AD195" s="284">
        <v>8150</v>
      </c>
      <c r="AE195" s="284" t="s">
        <v>7062</v>
      </c>
      <c r="AF195" s="284" t="s">
        <v>7063</v>
      </c>
      <c r="AG195" s="284" t="s">
        <v>354</v>
      </c>
    </row>
    <row r="196" spans="1:33" ht="28.8" x14ac:dyDescent="0.3">
      <c r="A196" s="284"/>
      <c r="B196" s="284" t="s">
        <v>7062</v>
      </c>
      <c r="C196" s="284" t="s">
        <v>86</v>
      </c>
      <c r="D196" s="284" t="s">
        <v>866</v>
      </c>
      <c r="E196" s="284" t="s">
        <v>864</v>
      </c>
      <c r="F196" s="284" t="s">
        <v>865</v>
      </c>
      <c r="G196" s="284" t="s">
        <v>849</v>
      </c>
      <c r="H196" s="284" t="s">
        <v>34</v>
      </c>
      <c r="I196" s="284" t="s">
        <v>6527</v>
      </c>
      <c r="J196" s="284" t="s">
        <v>6527</v>
      </c>
      <c r="K196" s="284" t="s">
        <v>6527</v>
      </c>
      <c r="L196" s="284" t="s">
        <v>6527</v>
      </c>
      <c r="M196" s="284" t="s">
        <v>6927</v>
      </c>
      <c r="N196" s="284" t="s">
        <v>6941</v>
      </c>
      <c r="O196" s="284" t="s">
        <v>6527</v>
      </c>
      <c r="P196" s="284"/>
      <c r="Q196" s="284"/>
      <c r="R196" s="284"/>
      <c r="S196" s="284"/>
      <c r="T196" s="284"/>
      <c r="U196" s="284" t="s">
        <v>6527</v>
      </c>
      <c r="V196" s="284" t="s">
        <v>6527</v>
      </c>
      <c r="W196" s="284"/>
      <c r="X196" s="284"/>
      <c r="Y196" s="283">
        <v>43251.456099537034</v>
      </c>
      <c r="Z196" s="283">
        <v>43256.039907407408</v>
      </c>
      <c r="AA196" s="284"/>
      <c r="AB196" s="284" t="s">
        <v>850</v>
      </c>
      <c r="AC196" s="284">
        <v>16986</v>
      </c>
      <c r="AD196" s="284">
        <v>8860</v>
      </c>
      <c r="AE196" s="284" t="s">
        <v>7062</v>
      </c>
      <c r="AF196" s="284" t="s">
        <v>7063</v>
      </c>
      <c r="AG196" s="284" t="s">
        <v>354</v>
      </c>
    </row>
    <row r="197" spans="1:33" ht="43.2" x14ac:dyDescent="0.3">
      <c r="A197" s="284" t="s">
        <v>469</v>
      </c>
      <c r="B197" s="284" t="s">
        <v>7062</v>
      </c>
      <c r="C197" s="284" t="s">
        <v>18</v>
      </c>
      <c r="D197" s="284" t="s">
        <v>414</v>
      </c>
      <c r="E197" s="284" t="s">
        <v>867</v>
      </c>
      <c r="F197" s="284" t="s">
        <v>868</v>
      </c>
      <c r="G197" s="284" t="s">
        <v>656</v>
      </c>
      <c r="H197" s="284" t="s">
        <v>467</v>
      </c>
      <c r="I197" s="284" t="s">
        <v>871</v>
      </c>
      <c r="J197" s="284" t="s">
        <v>6527</v>
      </c>
      <c r="K197" s="284" t="s">
        <v>6527</v>
      </c>
      <c r="L197" s="284" t="s">
        <v>6527</v>
      </c>
      <c r="M197" s="284" t="s">
        <v>416</v>
      </c>
      <c r="N197" s="284" t="s">
        <v>94</v>
      </c>
      <c r="O197" s="284" t="s">
        <v>191</v>
      </c>
      <c r="P197" s="284"/>
      <c r="Q197" s="284"/>
      <c r="R197" s="284" t="s">
        <v>870</v>
      </c>
      <c r="S197" s="284"/>
      <c r="T197" s="284"/>
      <c r="U197" s="284" t="s">
        <v>6527</v>
      </c>
      <c r="V197" s="284" t="s">
        <v>6527</v>
      </c>
      <c r="W197" s="284"/>
      <c r="X197" s="284"/>
      <c r="Y197" s="283">
        <v>43251.517951388887</v>
      </c>
      <c r="Z197" s="283">
        <v>43256.039907407408</v>
      </c>
      <c r="AA197" s="284"/>
      <c r="AB197" s="284" t="s">
        <v>869</v>
      </c>
      <c r="AC197" s="284">
        <v>10425</v>
      </c>
      <c r="AD197" s="284">
        <v>9490</v>
      </c>
      <c r="AE197" s="284" t="s">
        <v>7062</v>
      </c>
      <c r="AF197" s="284" t="s">
        <v>7063</v>
      </c>
      <c r="AG197" s="284" t="s">
        <v>15</v>
      </c>
    </row>
    <row r="198" spans="1:33" ht="72" x14ac:dyDescent="0.3">
      <c r="A198" s="284" t="s">
        <v>286</v>
      </c>
      <c r="B198" s="284" t="s">
        <v>7062</v>
      </c>
      <c r="C198" s="284" t="s">
        <v>31</v>
      </c>
      <c r="D198" s="284" t="s">
        <v>875</v>
      </c>
      <c r="E198" s="284" t="s">
        <v>872</v>
      </c>
      <c r="F198" s="284" t="s">
        <v>873</v>
      </c>
      <c r="G198" s="284" t="s">
        <v>230</v>
      </c>
      <c r="H198" s="284" t="s">
        <v>285</v>
      </c>
      <c r="I198" s="284" t="s">
        <v>6527</v>
      </c>
      <c r="J198" s="284" t="s">
        <v>6527</v>
      </c>
      <c r="K198" s="284" t="s">
        <v>6527</v>
      </c>
      <c r="L198" s="284" t="s">
        <v>6527</v>
      </c>
      <c r="M198" s="284" t="s">
        <v>6927</v>
      </c>
      <c r="N198" s="284" t="s">
        <v>94</v>
      </c>
      <c r="O198" s="284" t="s">
        <v>876</v>
      </c>
      <c r="P198" s="284"/>
      <c r="Q198" s="284"/>
      <c r="R198" s="284"/>
      <c r="S198" s="284" t="s">
        <v>7107</v>
      </c>
      <c r="T198" s="284"/>
      <c r="U198" s="284" t="s">
        <v>6527</v>
      </c>
      <c r="V198" s="284" t="s">
        <v>6527</v>
      </c>
      <c r="W198" s="284"/>
      <c r="X198" s="284"/>
      <c r="Y198" s="283">
        <v>43251.537372685183</v>
      </c>
      <c r="Z198" s="283">
        <v>43256.039907407408</v>
      </c>
      <c r="AA198" s="284"/>
      <c r="AB198" s="284" t="s">
        <v>874</v>
      </c>
      <c r="AC198" s="284">
        <v>72184</v>
      </c>
      <c r="AD198" s="284">
        <v>7960</v>
      </c>
      <c r="AE198" s="284" t="s">
        <v>7062</v>
      </c>
      <c r="AF198" s="284" t="s">
        <v>7063</v>
      </c>
      <c r="AG198" s="284" t="s">
        <v>15</v>
      </c>
    </row>
    <row r="199" spans="1:33" ht="72" x14ac:dyDescent="0.3">
      <c r="A199" s="284"/>
      <c r="B199" s="284" t="s">
        <v>7063</v>
      </c>
      <c r="C199" s="284" t="s">
        <v>361</v>
      </c>
      <c r="D199" s="284" t="s">
        <v>875</v>
      </c>
      <c r="E199" s="284" t="s">
        <v>877</v>
      </c>
      <c r="F199" s="284" t="s">
        <v>878</v>
      </c>
      <c r="G199" s="284" t="s">
        <v>879</v>
      </c>
      <c r="H199" s="284" t="s">
        <v>880</v>
      </c>
      <c r="I199" s="284" t="s">
        <v>6527</v>
      </c>
      <c r="J199" s="284" t="s">
        <v>6527</v>
      </c>
      <c r="K199" s="284" t="s">
        <v>6527</v>
      </c>
      <c r="L199" s="284" t="s">
        <v>6527</v>
      </c>
      <c r="M199" s="284" t="s">
        <v>6927</v>
      </c>
      <c r="N199" s="284" t="s">
        <v>94</v>
      </c>
      <c r="O199" s="284" t="s">
        <v>876</v>
      </c>
      <c r="P199" s="284"/>
      <c r="Q199" s="284"/>
      <c r="R199" s="284" t="s">
        <v>878</v>
      </c>
      <c r="S199" s="284"/>
      <c r="T199" s="284"/>
      <c r="U199" s="284" t="s">
        <v>6527</v>
      </c>
      <c r="V199" s="284" t="s">
        <v>6527</v>
      </c>
      <c r="W199" s="284"/>
      <c r="X199" s="284"/>
      <c r="Y199" s="283">
        <v>43251.540671296294</v>
      </c>
      <c r="Z199" s="284"/>
      <c r="AA199" s="284"/>
      <c r="AB199" s="284" t="s">
        <v>874</v>
      </c>
      <c r="AC199" s="284">
        <v>72184</v>
      </c>
      <c r="AD199" s="284">
        <v>12220</v>
      </c>
      <c r="AE199" s="284" t="s">
        <v>7062</v>
      </c>
      <c r="AF199" s="284" t="s">
        <v>7062</v>
      </c>
      <c r="AG199" s="284" t="s">
        <v>15</v>
      </c>
    </row>
    <row r="200" spans="1:33" ht="43.2" x14ac:dyDescent="0.3">
      <c r="A200" s="284"/>
      <c r="B200" s="284" t="s">
        <v>7062</v>
      </c>
      <c r="C200" s="284" t="s">
        <v>31</v>
      </c>
      <c r="D200" s="284" t="s">
        <v>884</v>
      </c>
      <c r="E200" s="284" t="s">
        <v>881</v>
      </c>
      <c r="F200" s="284" t="s">
        <v>882</v>
      </c>
      <c r="G200" s="284" t="s">
        <v>205</v>
      </c>
      <c r="H200" s="284" t="s">
        <v>285</v>
      </c>
      <c r="I200" s="284" t="s">
        <v>6527</v>
      </c>
      <c r="J200" s="284" t="s">
        <v>6527</v>
      </c>
      <c r="K200" s="284" t="s">
        <v>6527</v>
      </c>
      <c r="L200" s="284" t="s">
        <v>6527</v>
      </c>
      <c r="M200" s="284" t="s">
        <v>6927</v>
      </c>
      <c r="N200" s="284" t="s">
        <v>94</v>
      </c>
      <c r="O200" s="284" t="s">
        <v>885</v>
      </c>
      <c r="P200" s="284"/>
      <c r="Q200" s="284"/>
      <c r="R200" s="284"/>
      <c r="S200" s="284" t="s">
        <v>6954</v>
      </c>
      <c r="T200" s="284"/>
      <c r="U200" s="284" t="s">
        <v>6527</v>
      </c>
      <c r="V200" s="284" t="s">
        <v>6527</v>
      </c>
      <c r="W200" s="284"/>
      <c r="X200" s="284"/>
      <c r="Y200" s="283">
        <v>43251.600821759261</v>
      </c>
      <c r="Z200" s="283">
        <v>43256.039907407408</v>
      </c>
      <c r="AA200" s="284"/>
      <c r="AB200" s="284" t="s">
        <v>883</v>
      </c>
      <c r="AC200" s="284">
        <v>56972</v>
      </c>
      <c r="AD200" s="284">
        <v>7980</v>
      </c>
      <c r="AE200" s="284" t="s">
        <v>7062</v>
      </c>
      <c r="AF200" s="284" t="s">
        <v>7063</v>
      </c>
      <c r="AG200" s="284" t="s">
        <v>15</v>
      </c>
    </row>
    <row r="201" spans="1:33" ht="43.2" x14ac:dyDescent="0.3">
      <c r="A201" s="284"/>
      <c r="B201" s="284" t="s">
        <v>7062</v>
      </c>
      <c r="C201" s="284" t="s">
        <v>31</v>
      </c>
      <c r="D201" s="284" t="s">
        <v>888</v>
      </c>
      <c r="E201" s="284" t="s">
        <v>886</v>
      </c>
      <c r="F201" s="284" t="s">
        <v>887</v>
      </c>
      <c r="G201" s="284" t="s">
        <v>205</v>
      </c>
      <c r="H201" s="284" t="s">
        <v>285</v>
      </c>
      <c r="I201" s="284" t="s">
        <v>6527</v>
      </c>
      <c r="J201" s="284" t="s">
        <v>6527</v>
      </c>
      <c r="K201" s="284" t="s">
        <v>6527</v>
      </c>
      <c r="L201" s="284" t="s">
        <v>6527</v>
      </c>
      <c r="M201" s="284" t="s">
        <v>6927</v>
      </c>
      <c r="N201" s="284" t="s">
        <v>94</v>
      </c>
      <c r="O201" s="284" t="s">
        <v>889</v>
      </c>
      <c r="P201" s="284"/>
      <c r="Q201" s="284"/>
      <c r="R201" s="284"/>
      <c r="S201" s="284" t="s">
        <v>6954</v>
      </c>
      <c r="T201" s="284"/>
      <c r="U201" s="284" t="s">
        <v>6527</v>
      </c>
      <c r="V201" s="284" t="s">
        <v>6527</v>
      </c>
      <c r="W201" s="284"/>
      <c r="X201" s="284"/>
      <c r="Y201" s="283">
        <v>43251.600821759261</v>
      </c>
      <c r="Z201" s="283">
        <v>43256.039907407408</v>
      </c>
      <c r="AA201" s="284"/>
      <c r="AB201" s="284" t="s">
        <v>883</v>
      </c>
      <c r="AC201" s="284">
        <v>56972</v>
      </c>
      <c r="AD201" s="284">
        <v>7990</v>
      </c>
      <c r="AE201" s="284" t="s">
        <v>7062</v>
      </c>
      <c r="AF201" s="284" t="s">
        <v>7063</v>
      </c>
      <c r="AG201" s="284" t="s">
        <v>15</v>
      </c>
    </row>
    <row r="202" spans="1:33" ht="28.8" x14ac:dyDescent="0.3">
      <c r="A202" s="284"/>
      <c r="B202" s="284" t="s">
        <v>7062</v>
      </c>
      <c r="C202" s="284" t="s">
        <v>18</v>
      </c>
      <c r="D202" s="284" t="s">
        <v>884</v>
      </c>
      <c r="E202" s="284" t="s">
        <v>890</v>
      </c>
      <c r="F202" s="284" t="s">
        <v>891</v>
      </c>
      <c r="G202" s="284" t="s">
        <v>477</v>
      </c>
      <c r="H202" s="284" t="s">
        <v>448</v>
      </c>
      <c r="I202" s="284" t="s">
        <v>6527</v>
      </c>
      <c r="J202" s="284" t="s">
        <v>6527</v>
      </c>
      <c r="K202" s="284" t="s">
        <v>6527</v>
      </c>
      <c r="L202" s="284" t="s">
        <v>6527</v>
      </c>
      <c r="M202" s="284" t="s">
        <v>6927</v>
      </c>
      <c r="N202" s="284" t="s">
        <v>94</v>
      </c>
      <c r="O202" s="284" t="s">
        <v>885</v>
      </c>
      <c r="P202" s="284"/>
      <c r="Q202" s="284"/>
      <c r="R202" s="284" t="s">
        <v>892</v>
      </c>
      <c r="S202" s="284"/>
      <c r="T202" s="284"/>
      <c r="U202" s="284" t="s">
        <v>6527</v>
      </c>
      <c r="V202" s="284" t="s">
        <v>6527</v>
      </c>
      <c r="W202" s="284"/>
      <c r="X202" s="284"/>
      <c r="Y202" s="283">
        <v>43251.600821759261</v>
      </c>
      <c r="Z202" s="283">
        <v>43256.039907407408</v>
      </c>
      <c r="AA202" s="284"/>
      <c r="AB202" s="284" t="s">
        <v>883</v>
      </c>
      <c r="AC202" s="284">
        <v>56972</v>
      </c>
      <c r="AD202" s="284">
        <v>10880</v>
      </c>
      <c r="AE202" s="284" t="s">
        <v>7062</v>
      </c>
      <c r="AF202" s="284" t="s">
        <v>7063</v>
      </c>
      <c r="AG202" s="284" t="s">
        <v>15</v>
      </c>
    </row>
    <row r="203" spans="1:33" ht="28.8" x14ac:dyDescent="0.3">
      <c r="A203" s="284"/>
      <c r="B203" s="284" t="s">
        <v>7062</v>
      </c>
      <c r="C203" s="284" t="s">
        <v>18</v>
      </c>
      <c r="D203" s="284" t="s">
        <v>888</v>
      </c>
      <c r="E203" s="284" t="s">
        <v>893</v>
      </c>
      <c r="F203" s="284" t="s">
        <v>894</v>
      </c>
      <c r="G203" s="284" t="s">
        <v>477</v>
      </c>
      <c r="H203" s="284" t="s">
        <v>448</v>
      </c>
      <c r="I203" s="284" t="s">
        <v>6527</v>
      </c>
      <c r="J203" s="284" t="s">
        <v>6527</v>
      </c>
      <c r="K203" s="284" t="s">
        <v>6527</v>
      </c>
      <c r="L203" s="284" t="s">
        <v>6527</v>
      </c>
      <c r="M203" s="284" t="s">
        <v>6927</v>
      </c>
      <c r="N203" s="284" t="s">
        <v>94</v>
      </c>
      <c r="O203" s="284" t="s">
        <v>889</v>
      </c>
      <c r="P203" s="284"/>
      <c r="Q203" s="284"/>
      <c r="R203" s="284" t="s">
        <v>895</v>
      </c>
      <c r="S203" s="284"/>
      <c r="T203" s="284"/>
      <c r="U203" s="284" t="s">
        <v>6527</v>
      </c>
      <c r="V203" s="284" t="s">
        <v>6527</v>
      </c>
      <c r="W203" s="284"/>
      <c r="X203" s="284"/>
      <c r="Y203" s="283">
        <v>43251.600821759261</v>
      </c>
      <c r="Z203" s="283">
        <v>43256.039907407408</v>
      </c>
      <c r="AA203" s="284"/>
      <c r="AB203" s="284" t="s">
        <v>883</v>
      </c>
      <c r="AC203" s="284">
        <v>56972</v>
      </c>
      <c r="AD203" s="284">
        <v>10910</v>
      </c>
      <c r="AE203" s="284" t="s">
        <v>7062</v>
      </c>
      <c r="AF203" s="284" t="s">
        <v>7063</v>
      </c>
      <c r="AG203" s="284" t="s">
        <v>15</v>
      </c>
    </row>
    <row r="204" spans="1:33" ht="57.6" x14ac:dyDescent="0.3">
      <c r="A204" s="284" t="s">
        <v>469</v>
      </c>
      <c r="B204" s="284" t="s">
        <v>7062</v>
      </c>
      <c r="C204" s="284" t="s">
        <v>18</v>
      </c>
      <c r="D204" s="284" t="s">
        <v>884</v>
      </c>
      <c r="E204" s="284" t="s">
        <v>896</v>
      </c>
      <c r="F204" s="284" t="s">
        <v>7108</v>
      </c>
      <c r="G204" s="284" t="s">
        <v>477</v>
      </c>
      <c r="H204" s="284" t="s">
        <v>467</v>
      </c>
      <c r="I204" s="284" t="s">
        <v>898</v>
      </c>
      <c r="J204" s="284" t="s">
        <v>6527</v>
      </c>
      <c r="K204" s="284" t="s">
        <v>6527</v>
      </c>
      <c r="L204" s="284" t="s">
        <v>6527</v>
      </c>
      <c r="M204" s="284" t="s">
        <v>416</v>
      </c>
      <c r="N204" s="284" t="s">
        <v>94</v>
      </c>
      <c r="O204" s="284" t="s">
        <v>899</v>
      </c>
      <c r="P204" s="284"/>
      <c r="Q204" s="284"/>
      <c r="R204" s="284" t="s">
        <v>897</v>
      </c>
      <c r="S204" s="284"/>
      <c r="T204" s="284"/>
      <c r="U204" s="284" t="s">
        <v>6527</v>
      </c>
      <c r="V204" s="284" t="s">
        <v>6527</v>
      </c>
      <c r="W204" s="284"/>
      <c r="X204" s="284"/>
      <c r="Y204" s="283">
        <v>43251.600821759261</v>
      </c>
      <c r="Z204" s="283">
        <v>43256.039907407408</v>
      </c>
      <c r="AA204" s="284"/>
      <c r="AB204" s="284" t="s">
        <v>883</v>
      </c>
      <c r="AC204" s="284">
        <v>56972</v>
      </c>
      <c r="AD204" s="284">
        <v>8020</v>
      </c>
      <c r="AE204" s="284" t="s">
        <v>7062</v>
      </c>
      <c r="AF204" s="284" t="s">
        <v>7063</v>
      </c>
      <c r="AG204" s="284" t="s">
        <v>15</v>
      </c>
    </row>
    <row r="205" spans="1:33" ht="43.2" x14ac:dyDescent="0.3">
      <c r="A205" s="284" t="s">
        <v>469</v>
      </c>
      <c r="B205" s="284" t="s">
        <v>7062</v>
      </c>
      <c r="C205" s="284" t="s">
        <v>18</v>
      </c>
      <c r="D205" s="284" t="s">
        <v>888</v>
      </c>
      <c r="E205" s="284" t="s">
        <v>900</v>
      </c>
      <c r="F205" s="284" t="s">
        <v>901</v>
      </c>
      <c r="G205" s="284" t="s">
        <v>477</v>
      </c>
      <c r="H205" s="284" t="s">
        <v>467</v>
      </c>
      <c r="I205" s="284" t="s">
        <v>903</v>
      </c>
      <c r="J205" s="284" t="s">
        <v>6527</v>
      </c>
      <c r="K205" s="284" t="s">
        <v>6527</v>
      </c>
      <c r="L205" s="284" t="s">
        <v>6527</v>
      </c>
      <c r="M205" s="284" t="s">
        <v>416</v>
      </c>
      <c r="N205" s="284" t="s">
        <v>94</v>
      </c>
      <c r="O205" s="284" t="s">
        <v>904</v>
      </c>
      <c r="P205" s="284"/>
      <c r="Q205" s="284"/>
      <c r="R205" s="284" t="s">
        <v>902</v>
      </c>
      <c r="S205" s="284"/>
      <c r="T205" s="284"/>
      <c r="U205" s="284" t="s">
        <v>6527</v>
      </c>
      <c r="V205" s="284" t="s">
        <v>6527</v>
      </c>
      <c r="W205" s="284"/>
      <c r="X205" s="284"/>
      <c r="Y205" s="283">
        <v>43251.600856481484</v>
      </c>
      <c r="Z205" s="283">
        <v>43256.039907407408</v>
      </c>
      <c r="AA205" s="284"/>
      <c r="AB205" s="284" t="s">
        <v>883</v>
      </c>
      <c r="AC205" s="284">
        <v>56972</v>
      </c>
      <c r="AD205" s="284">
        <v>8030</v>
      </c>
      <c r="AE205" s="284" t="s">
        <v>7062</v>
      </c>
      <c r="AF205" s="284" t="s">
        <v>7063</v>
      </c>
      <c r="AG205" s="284" t="s">
        <v>15</v>
      </c>
    </row>
    <row r="206" spans="1:33" ht="72" x14ac:dyDescent="0.3">
      <c r="A206" s="284" t="s">
        <v>469</v>
      </c>
      <c r="B206" s="284" t="s">
        <v>7062</v>
      </c>
      <c r="C206" s="284" t="s">
        <v>18</v>
      </c>
      <c r="D206" s="284" t="s">
        <v>414</v>
      </c>
      <c r="E206" s="284" t="s">
        <v>905</v>
      </c>
      <c r="F206" s="284" t="s">
        <v>906</v>
      </c>
      <c r="G206" s="284" t="s">
        <v>477</v>
      </c>
      <c r="H206" s="284" t="s">
        <v>467</v>
      </c>
      <c r="I206" s="284" t="s">
        <v>908</v>
      </c>
      <c r="J206" s="284" t="s">
        <v>6527</v>
      </c>
      <c r="K206" s="284" t="s">
        <v>6527</v>
      </c>
      <c r="L206" s="284" t="s">
        <v>6527</v>
      </c>
      <c r="M206" s="284" t="s">
        <v>416</v>
      </c>
      <c r="N206" s="284" t="s">
        <v>94</v>
      </c>
      <c r="O206" s="284" t="s">
        <v>191</v>
      </c>
      <c r="P206" s="284"/>
      <c r="Q206" s="284"/>
      <c r="R206" s="284" t="s">
        <v>907</v>
      </c>
      <c r="S206" s="284"/>
      <c r="T206" s="284"/>
      <c r="U206" s="284" t="s">
        <v>6527</v>
      </c>
      <c r="V206" s="284" t="s">
        <v>6527</v>
      </c>
      <c r="W206" s="284"/>
      <c r="X206" s="284"/>
      <c r="Y206" s="283">
        <v>43251.600925925923</v>
      </c>
      <c r="Z206" s="283">
        <v>43256.039907407408</v>
      </c>
      <c r="AA206" s="284"/>
      <c r="AB206" s="284" t="s">
        <v>883</v>
      </c>
      <c r="AC206" s="284">
        <v>56972</v>
      </c>
      <c r="AD206" s="284">
        <v>11230</v>
      </c>
      <c r="AE206" s="284" t="s">
        <v>7062</v>
      </c>
      <c r="AF206" s="284" t="s">
        <v>7063</v>
      </c>
      <c r="AG206" s="284" t="s">
        <v>15</v>
      </c>
    </row>
    <row r="207" spans="1:33" ht="72" x14ac:dyDescent="0.3">
      <c r="A207" s="284" t="s">
        <v>469</v>
      </c>
      <c r="B207" s="284" t="s">
        <v>7062</v>
      </c>
      <c r="C207" s="284" t="s">
        <v>18</v>
      </c>
      <c r="D207" s="284" t="s">
        <v>414</v>
      </c>
      <c r="E207" s="284" t="s">
        <v>909</v>
      </c>
      <c r="F207" s="284" t="s">
        <v>910</v>
      </c>
      <c r="G207" s="284" t="s">
        <v>477</v>
      </c>
      <c r="H207" s="284" t="s">
        <v>467</v>
      </c>
      <c r="I207" s="284" t="s">
        <v>912</v>
      </c>
      <c r="J207" s="284" t="s">
        <v>6527</v>
      </c>
      <c r="K207" s="284" t="s">
        <v>6527</v>
      </c>
      <c r="L207" s="284" t="s">
        <v>6527</v>
      </c>
      <c r="M207" s="284" t="s">
        <v>416</v>
      </c>
      <c r="N207" s="284" t="s">
        <v>94</v>
      </c>
      <c r="O207" s="284" t="s">
        <v>191</v>
      </c>
      <c r="P207" s="284"/>
      <c r="Q207" s="284"/>
      <c r="R207" s="284" t="s">
        <v>911</v>
      </c>
      <c r="S207" s="284"/>
      <c r="T207" s="284"/>
      <c r="U207" s="284" t="s">
        <v>6527</v>
      </c>
      <c r="V207" s="284" t="s">
        <v>6527</v>
      </c>
      <c r="W207" s="284"/>
      <c r="X207" s="284"/>
      <c r="Y207" s="283">
        <v>43251.600972222222</v>
      </c>
      <c r="Z207" s="283">
        <v>43256.039907407408</v>
      </c>
      <c r="AA207" s="284"/>
      <c r="AB207" s="284" t="s">
        <v>883</v>
      </c>
      <c r="AC207" s="284">
        <v>56972</v>
      </c>
      <c r="AD207" s="284">
        <v>9820</v>
      </c>
      <c r="AE207" s="284" t="s">
        <v>7062</v>
      </c>
      <c r="AF207" s="284" t="s">
        <v>7063</v>
      </c>
      <c r="AG207" s="284" t="s">
        <v>15</v>
      </c>
    </row>
    <row r="208" spans="1:33" ht="43.2" x14ac:dyDescent="0.3">
      <c r="A208" s="284" t="s">
        <v>805</v>
      </c>
      <c r="B208" s="284" t="s">
        <v>7062</v>
      </c>
      <c r="C208" s="284" t="s">
        <v>18</v>
      </c>
      <c r="D208" s="284" t="s">
        <v>675</v>
      </c>
      <c r="E208" s="284" t="s">
        <v>913</v>
      </c>
      <c r="F208" s="284" t="s">
        <v>914</v>
      </c>
      <c r="G208" s="284" t="s">
        <v>477</v>
      </c>
      <c r="H208" s="284" t="s">
        <v>378</v>
      </c>
      <c r="I208" s="284" t="s">
        <v>6527</v>
      </c>
      <c r="J208" s="284" t="s">
        <v>6527</v>
      </c>
      <c r="K208" s="284" t="s">
        <v>6527</v>
      </c>
      <c r="L208" s="284" t="s">
        <v>6527</v>
      </c>
      <c r="M208" s="284" t="s">
        <v>6927</v>
      </c>
      <c r="N208" s="284" t="s">
        <v>6941</v>
      </c>
      <c r="O208" s="284" t="s">
        <v>6527</v>
      </c>
      <c r="P208" s="284"/>
      <c r="Q208" s="284"/>
      <c r="R208" s="284" t="s">
        <v>914</v>
      </c>
      <c r="S208" s="284" t="s">
        <v>2001</v>
      </c>
      <c r="T208" s="284"/>
      <c r="U208" s="284" t="s">
        <v>6527</v>
      </c>
      <c r="V208" s="284" t="s">
        <v>6527</v>
      </c>
      <c r="W208" s="284"/>
      <c r="X208" s="284"/>
      <c r="Y208" s="283">
        <v>43251.600983796299</v>
      </c>
      <c r="Z208" s="283">
        <v>43256.039907407408</v>
      </c>
      <c r="AA208" s="284"/>
      <c r="AB208" s="284" t="s">
        <v>883</v>
      </c>
      <c r="AC208" s="284">
        <v>56972</v>
      </c>
      <c r="AD208" s="284">
        <v>7450</v>
      </c>
      <c r="AE208" s="284" t="s">
        <v>7062</v>
      </c>
      <c r="AF208" s="284" t="s">
        <v>7063</v>
      </c>
      <c r="AG208" s="284" t="s">
        <v>15</v>
      </c>
    </row>
    <row r="209" spans="1:33" ht="28.8" x14ac:dyDescent="0.3">
      <c r="A209" s="284"/>
      <c r="B209" s="284" t="s">
        <v>7062</v>
      </c>
      <c r="C209" s="284" t="s">
        <v>24</v>
      </c>
      <c r="D209" s="284" t="s">
        <v>752</v>
      </c>
      <c r="E209" s="284" t="s">
        <v>915</v>
      </c>
      <c r="F209" s="284" t="s">
        <v>916</v>
      </c>
      <c r="G209" s="284" t="s">
        <v>477</v>
      </c>
      <c r="H209" s="284" t="s">
        <v>378</v>
      </c>
      <c r="I209" s="284" t="s">
        <v>6527</v>
      </c>
      <c r="J209" s="284" t="s">
        <v>6527</v>
      </c>
      <c r="K209" s="284" t="s">
        <v>6527</v>
      </c>
      <c r="L209" s="284" t="s">
        <v>6527</v>
      </c>
      <c r="M209" s="284" t="s">
        <v>6927</v>
      </c>
      <c r="N209" s="284" t="s">
        <v>6941</v>
      </c>
      <c r="O209" s="284" t="s">
        <v>6527</v>
      </c>
      <c r="P209" s="284" t="s">
        <v>917</v>
      </c>
      <c r="Q209" s="284"/>
      <c r="R209" s="284" t="s">
        <v>916</v>
      </c>
      <c r="S209" s="284"/>
      <c r="T209" s="284"/>
      <c r="U209" s="284" t="s">
        <v>6527</v>
      </c>
      <c r="V209" s="284" t="s">
        <v>6527</v>
      </c>
      <c r="W209" s="284"/>
      <c r="X209" s="284"/>
      <c r="Y209" s="283">
        <v>43251.600983796299</v>
      </c>
      <c r="Z209" s="283">
        <v>43256.039907407408</v>
      </c>
      <c r="AA209" s="284"/>
      <c r="AB209" s="284" t="s">
        <v>883</v>
      </c>
      <c r="AC209" s="284">
        <v>56972</v>
      </c>
      <c r="AD209" s="284">
        <v>8270</v>
      </c>
      <c r="AE209" s="284" t="s">
        <v>7062</v>
      </c>
      <c r="AF209" s="284" t="s">
        <v>7063</v>
      </c>
      <c r="AG209" s="284" t="s">
        <v>15</v>
      </c>
    </row>
    <row r="210" spans="1:33" ht="28.8" x14ac:dyDescent="0.3">
      <c r="A210" s="284"/>
      <c r="B210" s="284" t="s">
        <v>7062</v>
      </c>
      <c r="C210" s="284" t="s">
        <v>24</v>
      </c>
      <c r="D210" s="284" t="s">
        <v>752</v>
      </c>
      <c r="E210" s="284" t="s">
        <v>918</v>
      </c>
      <c r="F210" s="284" t="s">
        <v>919</v>
      </c>
      <c r="G210" s="284" t="s">
        <v>477</v>
      </c>
      <c r="H210" s="284" t="s">
        <v>378</v>
      </c>
      <c r="I210" s="284" t="s">
        <v>6527</v>
      </c>
      <c r="J210" s="284" t="s">
        <v>6527</v>
      </c>
      <c r="K210" s="284" t="s">
        <v>6527</v>
      </c>
      <c r="L210" s="284" t="s">
        <v>6527</v>
      </c>
      <c r="M210" s="284" t="s">
        <v>6927</v>
      </c>
      <c r="N210" s="284" t="s">
        <v>6941</v>
      </c>
      <c r="O210" s="284" t="s">
        <v>6527</v>
      </c>
      <c r="P210" s="284" t="s">
        <v>920</v>
      </c>
      <c r="Q210" s="284"/>
      <c r="R210" s="284" t="s">
        <v>919</v>
      </c>
      <c r="S210" s="284"/>
      <c r="T210" s="284"/>
      <c r="U210" s="284" t="s">
        <v>6527</v>
      </c>
      <c r="V210" s="284" t="s">
        <v>6527</v>
      </c>
      <c r="W210" s="284"/>
      <c r="X210" s="284"/>
      <c r="Y210" s="283">
        <v>43251.600983796299</v>
      </c>
      <c r="Z210" s="283">
        <v>43256.039907407408</v>
      </c>
      <c r="AA210" s="284"/>
      <c r="AB210" s="284" t="s">
        <v>883</v>
      </c>
      <c r="AC210" s="284">
        <v>56972</v>
      </c>
      <c r="AD210" s="284">
        <v>7770</v>
      </c>
      <c r="AE210" s="284" t="s">
        <v>7062</v>
      </c>
      <c r="AF210" s="284" t="s">
        <v>7063</v>
      </c>
      <c r="AG210" s="284" t="s">
        <v>15</v>
      </c>
    </row>
    <row r="211" spans="1:33" ht="28.8" x14ac:dyDescent="0.3">
      <c r="A211" s="284"/>
      <c r="B211" s="284" t="s">
        <v>7062</v>
      </c>
      <c r="C211" s="284" t="s">
        <v>86</v>
      </c>
      <c r="D211" s="284" t="s">
        <v>856</v>
      </c>
      <c r="E211" s="284" t="s">
        <v>921</v>
      </c>
      <c r="F211" s="284" t="s">
        <v>922</v>
      </c>
      <c r="G211" s="284" t="s">
        <v>923</v>
      </c>
      <c r="H211" s="284" t="s">
        <v>34</v>
      </c>
      <c r="I211" s="284" t="s">
        <v>6527</v>
      </c>
      <c r="J211" s="284" t="s">
        <v>6527</v>
      </c>
      <c r="K211" s="284" t="s">
        <v>6527</v>
      </c>
      <c r="L211" s="284" t="s">
        <v>6527</v>
      </c>
      <c r="M211" s="284" t="s">
        <v>6927</v>
      </c>
      <c r="N211" s="284" t="s">
        <v>6941</v>
      </c>
      <c r="O211" s="284" t="s">
        <v>6527</v>
      </c>
      <c r="P211" s="284"/>
      <c r="Q211" s="284"/>
      <c r="R211" s="284"/>
      <c r="S211" s="284"/>
      <c r="T211" s="284"/>
      <c r="U211" s="284" t="s">
        <v>6527</v>
      </c>
      <c r="V211" s="284" t="s">
        <v>6527</v>
      </c>
      <c r="W211" s="284"/>
      <c r="X211" s="284"/>
      <c r="Y211" s="283">
        <v>43251.635046296295</v>
      </c>
      <c r="Z211" s="283">
        <v>43256.039907407408</v>
      </c>
      <c r="AA211" s="284"/>
      <c r="AB211" s="284" t="s">
        <v>924</v>
      </c>
      <c r="AC211" s="284">
        <v>72721</v>
      </c>
      <c r="AD211" s="284">
        <v>8920</v>
      </c>
      <c r="AE211" s="284" t="s">
        <v>7062</v>
      </c>
      <c r="AF211" s="284" t="s">
        <v>7063</v>
      </c>
      <c r="AG211" s="284" t="s">
        <v>354</v>
      </c>
    </row>
    <row r="212" spans="1:33" ht="28.8" x14ac:dyDescent="0.3">
      <c r="A212" s="284"/>
      <c r="B212" s="284" t="s">
        <v>7062</v>
      </c>
      <c r="C212" s="284" t="s">
        <v>86</v>
      </c>
      <c r="D212" s="284" t="s">
        <v>927</v>
      </c>
      <c r="E212" s="284" t="s">
        <v>925</v>
      </c>
      <c r="F212" s="284" t="s">
        <v>926</v>
      </c>
      <c r="G212" s="284" t="s">
        <v>923</v>
      </c>
      <c r="H212" s="284" t="s">
        <v>34</v>
      </c>
      <c r="I212" s="284" t="s">
        <v>6527</v>
      </c>
      <c r="J212" s="284" t="s">
        <v>6527</v>
      </c>
      <c r="K212" s="284" t="s">
        <v>6527</v>
      </c>
      <c r="L212" s="284" t="s">
        <v>6527</v>
      </c>
      <c r="M212" s="284" t="s">
        <v>6927</v>
      </c>
      <c r="N212" s="284" t="s">
        <v>6941</v>
      </c>
      <c r="O212" s="284" t="s">
        <v>6527</v>
      </c>
      <c r="P212" s="284"/>
      <c r="Q212" s="284"/>
      <c r="R212" s="284"/>
      <c r="S212" s="284"/>
      <c r="T212" s="284"/>
      <c r="U212" s="284" t="s">
        <v>6527</v>
      </c>
      <c r="V212" s="284" t="s">
        <v>6527</v>
      </c>
      <c r="W212" s="284"/>
      <c r="X212" s="284"/>
      <c r="Y212" s="283">
        <v>43251.635046296295</v>
      </c>
      <c r="Z212" s="283">
        <v>43256.039907407408</v>
      </c>
      <c r="AA212" s="284"/>
      <c r="AB212" s="284" t="s">
        <v>924</v>
      </c>
      <c r="AC212" s="284">
        <v>72721</v>
      </c>
      <c r="AD212" s="284">
        <v>8340</v>
      </c>
      <c r="AE212" s="284" t="s">
        <v>7062</v>
      </c>
      <c r="AF212" s="284" t="s">
        <v>7063</v>
      </c>
      <c r="AG212" s="284" t="s">
        <v>354</v>
      </c>
    </row>
    <row r="213" spans="1:33" ht="28.8" x14ac:dyDescent="0.3">
      <c r="A213" s="284"/>
      <c r="B213" s="284" t="s">
        <v>7062</v>
      </c>
      <c r="C213" s="284" t="s">
        <v>86</v>
      </c>
      <c r="D213" s="284" t="s">
        <v>166</v>
      </c>
      <c r="E213" s="284" t="s">
        <v>928</v>
      </c>
      <c r="F213" s="284" t="s">
        <v>929</v>
      </c>
      <c r="G213" s="284" t="s">
        <v>923</v>
      </c>
      <c r="H213" s="284" t="s">
        <v>34</v>
      </c>
      <c r="I213" s="284" t="s">
        <v>6527</v>
      </c>
      <c r="J213" s="284" t="s">
        <v>6527</v>
      </c>
      <c r="K213" s="284" t="s">
        <v>6527</v>
      </c>
      <c r="L213" s="284" t="s">
        <v>6527</v>
      </c>
      <c r="M213" s="284" t="s">
        <v>6927</v>
      </c>
      <c r="N213" s="284" t="s">
        <v>6941</v>
      </c>
      <c r="O213" s="284" t="s">
        <v>6527</v>
      </c>
      <c r="P213" s="284"/>
      <c r="Q213" s="284"/>
      <c r="R213" s="284"/>
      <c r="S213" s="284"/>
      <c r="T213" s="284"/>
      <c r="U213" s="284" t="s">
        <v>6527</v>
      </c>
      <c r="V213" s="284" t="s">
        <v>6527</v>
      </c>
      <c r="W213" s="284"/>
      <c r="X213" s="284"/>
      <c r="Y213" s="283">
        <v>43251.635046296295</v>
      </c>
      <c r="Z213" s="283">
        <v>43256.039907407408</v>
      </c>
      <c r="AA213" s="284"/>
      <c r="AB213" s="284" t="s">
        <v>924</v>
      </c>
      <c r="AC213" s="284">
        <v>72721</v>
      </c>
      <c r="AD213" s="284">
        <v>9250</v>
      </c>
      <c r="AE213" s="284" t="s">
        <v>7062</v>
      </c>
      <c r="AF213" s="284" t="s">
        <v>7063</v>
      </c>
      <c r="AG213" s="284" t="s">
        <v>354</v>
      </c>
    </row>
    <row r="214" spans="1:33" ht="28.8" x14ac:dyDescent="0.3">
      <c r="A214" s="284"/>
      <c r="B214" s="284" t="s">
        <v>7062</v>
      </c>
      <c r="C214" s="284" t="s">
        <v>86</v>
      </c>
      <c r="D214" s="284" t="s">
        <v>932</v>
      </c>
      <c r="E214" s="284" t="s">
        <v>930</v>
      </c>
      <c r="F214" s="284" t="s">
        <v>931</v>
      </c>
      <c r="G214" s="284" t="s">
        <v>923</v>
      </c>
      <c r="H214" s="284" t="s">
        <v>34</v>
      </c>
      <c r="I214" s="284" t="s">
        <v>6527</v>
      </c>
      <c r="J214" s="284" t="s">
        <v>6527</v>
      </c>
      <c r="K214" s="284" t="s">
        <v>6527</v>
      </c>
      <c r="L214" s="284" t="s">
        <v>6527</v>
      </c>
      <c r="M214" s="284" t="s">
        <v>6927</v>
      </c>
      <c r="N214" s="284" t="s">
        <v>6941</v>
      </c>
      <c r="O214" s="284" t="s">
        <v>6527</v>
      </c>
      <c r="P214" s="284"/>
      <c r="Q214" s="284"/>
      <c r="R214" s="284"/>
      <c r="S214" s="284"/>
      <c r="T214" s="284"/>
      <c r="U214" s="284" t="s">
        <v>6527</v>
      </c>
      <c r="V214" s="284" t="s">
        <v>6527</v>
      </c>
      <c r="W214" s="284"/>
      <c r="X214" s="284"/>
      <c r="Y214" s="283">
        <v>43251.635046296295</v>
      </c>
      <c r="Z214" s="283">
        <v>43256.039907407408</v>
      </c>
      <c r="AA214" s="284"/>
      <c r="AB214" s="284" t="s">
        <v>924</v>
      </c>
      <c r="AC214" s="284">
        <v>72721</v>
      </c>
      <c r="AD214" s="284">
        <v>9380</v>
      </c>
      <c r="AE214" s="284" t="s">
        <v>7062</v>
      </c>
      <c r="AF214" s="284" t="s">
        <v>7063</v>
      </c>
      <c r="AG214" s="284" t="s">
        <v>354</v>
      </c>
    </row>
    <row r="215" spans="1:33" ht="28.8" x14ac:dyDescent="0.3">
      <c r="A215" s="284"/>
      <c r="B215" s="284" t="s">
        <v>7062</v>
      </c>
      <c r="C215" s="284" t="s">
        <v>86</v>
      </c>
      <c r="D215" s="284" t="s">
        <v>385</v>
      </c>
      <c r="E215" s="284" t="s">
        <v>933</v>
      </c>
      <c r="F215" s="284" t="s">
        <v>934</v>
      </c>
      <c r="G215" s="284" t="s">
        <v>923</v>
      </c>
      <c r="H215" s="284" t="s">
        <v>34</v>
      </c>
      <c r="I215" s="284" t="s">
        <v>6527</v>
      </c>
      <c r="J215" s="284" t="s">
        <v>6527</v>
      </c>
      <c r="K215" s="284" t="s">
        <v>6527</v>
      </c>
      <c r="L215" s="284" t="s">
        <v>6527</v>
      </c>
      <c r="M215" s="284" t="s">
        <v>6927</v>
      </c>
      <c r="N215" s="284" t="s">
        <v>6941</v>
      </c>
      <c r="O215" s="284" t="s">
        <v>6527</v>
      </c>
      <c r="P215" s="284"/>
      <c r="Q215" s="284"/>
      <c r="R215" s="284"/>
      <c r="S215" s="284"/>
      <c r="T215" s="284"/>
      <c r="U215" s="284" t="s">
        <v>6527</v>
      </c>
      <c r="V215" s="284" t="s">
        <v>6527</v>
      </c>
      <c r="W215" s="284"/>
      <c r="X215" s="284"/>
      <c r="Y215" s="283">
        <v>43251.635046296295</v>
      </c>
      <c r="Z215" s="283">
        <v>43256.039907407408</v>
      </c>
      <c r="AA215" s="284"/>
      <c r="AB215" s="284" t="s">
        <v>924</v>
      </c>
      <c r="AC215" s="284">
        <v>72721</v>
      </c>
      <c r="AD215" s="284">
        <v>7920</v>
      </c>
      <c r="AE215" s="284" t="s">
        <v>7062</v>
      </c>
      <c r="AF215" s="284" t="s">
        <v>7063</v>
      </c>
      <c r="AG215" s="284" t="s">
        <v>354</v>
      </c>
    </row>
    <row r="216" spans="1:33" ht="43.2" x14ac:dyDescent="0.3">
      <c r="A216" s="284" t="s">
        <v>413</v>
      </c>
      <c r="B216" s="284" t="s">
        <v>7062</v>
      </c>
      <c r="C216" s="284" t="s">
        <v>18</v>
      </c>
      <c r="D216" s="284" t="s">
        <v>414</v>
      </c>
      <c r="E216" s="284" t="s">
        <v>935</v>
      </c>
      <c r="F216" s="284" t="s">
        <v>936</v>
      </c>
      <c r="G216" s="284" t="s">
        <v>937</v>
      </c>
      <c r="H216" s="284" t="s">
        <v>314</v>
      </c>
      <c r="I216" s="284" t="s">
        <v>940</v>
      </c>
      <c r="J216" s="284" t="s">
        <v>6527</v>
      </c>
      <c r="K216" s="284" t="s">
        <v>6527</v>
      </c>
      <c r="L216" s="284" t="s">
        <v>6527</v>
      </c>
      <c r="M216" s="284" t="s">
        <v>416</v>
      </c>
      <c r="N216" s="284" t="s">
        <v>94</v>
      </c>
      <c r="O216" s="284" t="s">
        <v>191</v>
      </c>
      <c r="P216" s="284"/>
      <c r="Q216" s="284"/>
      <c r="R216" s="284" t="s">
        <v>939</v>
      </c>
      <c r="S216" s="284"/>
      <c r="T216" s="284"/>
      <c r="U216" s="284" t="s">
        <v>6527</v>
      </c>
      <c r="V216" s="284" t="s">
        <v>6527</v>
      </c>
      <c r="W216" s="284"/>
      <c r="X216" s="284"/>
      <c r="Y216" s="283">
        <v>43251.674178240741</v>
      </c>
      <c r="Z216" s="283">
        <v>43256.039907407408</v>
      </c>
      <c r="AA216" s="284"/>
      <c r="AB216" s="284" t="s">
        <v>938</v>
      </c>
      <c r="AC216" s="284">
        <v>28400</v>
      </c>
      <c r="AD216" s="284">
        <v>7930</v>
      </c>
      <c r="AE216" s="284" t="s">
        <v>7062</v>
      </c>
      <c r="AF216" s="284" t="s">
        <v>7063</v>
      </c>
      <c r="AG216" s="284" t="s">
        <v>15</v>
      </c>
    </row>
    <row r="217" spans="1:33" ht="57.6" x14ac:dyDescent="0.3">
      <c r="A217" s="284"/>
      <c r="B217" s="284" t="s">
        <v>7062</v>
      </c>
      <c r="C217" s="284" t="s">
        <v>86</v>
      </c>
      <c r="D217" s="284" t="s">
        <v>103</v>
      </c>
      <c r="E217" s="284" t="s">
        <v>941</v>
      </c>
      <c r="F217" s="284" t="s">
        <v>942</v>
      </c>
      <c r="G217" s="284" t="s">
        <v>477</v>
      </c>
      <c r="H217" s="284" t="s">
        <v>34</v>
      </c>
      <c r="I217" s="284" t="s">
        <v>6527</v>
      </c>
      <c r="J217" s="284" t="s">
        <v>6527</v>
      </c>
      <c r="K217" s="284" t="s">
        <v>6527</v>
      </c>
      <c r="L217" s="284" t="s">
        <v>6527</v>
      </c>
      <c r="M217" s="284" t="s">
        <v>6927</v>
      </c>
      <c r="N217" s="284" t="s">
        <v>94</v>
      </c>
      <c r="O217" s="284" t="s">
        <v>111</v>
      </c>
      <c r="P217" s="284"/>
      <c r="Q217" s="284"/>
      <c r="R217" s="284"/>
      <c r="S217" s="284" t="s">
        <v>7109</v>
      </c>
      <c r="T217" s="284"/>
      <c r="U217" s="284" t="s">
        <v>6527</v>
      </c>
      <c r="V217" s="284" t="s">
        <v>6527</v>
      </c>
      <c r="W217" s="284"/>
      <c r="X217" s="284"/>
      <c r="Y217" s="283">
        <v>43251.699942129628</v>
      </c>
      <c r="Z217" s="283">
        <v>43256.039907407408</v>
      </c>
      <c r="AA217" s="284"/>
      <c r="AB217" s="284" t="s">
        <v>943</v>
      </c>
      <c r="AC217" s="284">
        <v>39861</v>
      </c>
      <c r="AD217" s="284">
        <v>6780</v>
      </c>
      <c r="AE217" s="284" t="s">
        <v>7062</v>
      </c>
      <c r="AF217" s="284" t="s">
        <v>7063</v>
      </c>
      <c r="AG217" s="284" t="s">
        <v>354</v>
      </c>
    </row>
    <row r="218" spans="1:33" ht="43.2" x14ac:dyDescent="0.3">
      <c r="A218" s="284" t="s">
        <v>413</v>
      </c>
      <c r="B218" s="284" t="s">
        <v>7062</v>
      </c>
      <c r="C218" s="284" t="s">
        <v>18</v>
      </c>
      <c r="D218" s="284" t="s">
        <v>414</v>
      </c>
      <c r="E218" s="284" t="s">
        <v>944</v>
      </c>
      <c r="F218" s="284" t="s">
        <v>655</v>
      </c>
      <c r="G218" s="284" t="s">
        <v>477</v>
      </c>
      <c r="H218" s="284" t="s">
        <v>314</v>
      </c>
      <c r="I218" s="284" t="s">
        <v>658</v>
      </c>
      <c r="J218" s="284" t="s">
        <v>6527</v>
      </c>
      <c r="K218" s="284" t="s">
        <v>6527</v>
      </c>
      <c r="L218" s="284" t="s">
        <v>6527</v>
      </c>
      <c r="M218" s="284" t="s">
        <v>416</v>
      </c>
      <c r="N218" s="284" t="s">
        <v>94</v>
      </c>
      <c r="O218" s="284" t="s">
        <v>191</v>
      </c>
      <c r="P218" s="284"/>
      <c r="Q218" s="284"/>
      <c r="R218" s="284" t="s">
        <v>945</v>
      </c>
      <c r="S218" s="284"/>
      <c r="T218" s="284"/>
      <c r="U218" s="284" t="s">
        <v>6527</v>
      </c>
      <c r="V218" s="284" t="s">
        <v>6527</v>
      </c>
      <c r="W218" s="284"/>
      <c r="X218" s="284"/>
      <c r="Y218" s="283">
        <v>43251.824930555558</v>
      </c>
      <c r="Z218" s="283">
        <v>43258.04383101852</v>
      </c>
      <c r="AA218" s="284"/>
      <c r="AB218" s="284" t="s">
        <v>657</v>
      </c>
      <c r="AC218" s="284">
        <v>10078</v>
      </c>
      <c r="AD218" s="284">
        <v>7790</v>
      </c>
      <c r="AE218" s="284" t="s">
        <v>7062</v>
      </c>
      <c r="AF218" s="284" t="s">
        <v>7063</v>
      </c>
      <c r="AG218" s="284" t="s">
        <v>15</v>
      </c>
    </row>
    <row r="219" spans="1:33" x14ac:dyDescent="0.3">
      <c r="A219" s="284" t="s">
        <v>805</v>
      </c>
      <c r="B219" s="284" t="s">
        <v>7062</v>
      </c>
      <c r="C219" s="284" t="s">
        <v>18</v>
      </c>
      <c r="D219" s="284" t="s">
        <v>752</v>
      </c>
      <c r="E219" s="284" t="s">
        <v>946</v>
      </c>
      <c r="F219" s="284" t="s">
        <v>947</v>
      </c>
      <c r="G219" s="284" t="s">
        <v>840</v>
      </c>
      <c r="H219" s="284" t="s">
        <v>378</v>
      </c>
      <c r="I219" s="284" t="s">
        <v>6527</v>
      </c>
      <c r="J219" s="284" t="s">
        <v>6527</v>
      </c>
      <c r="K219" s="284" t="s">
        <v>6527</v>
      </c>
      <c r="L219" s="284" t="s">
        <v>6527</v>
      </c>
      <c r="M219" s="284" t="s">
        <v>6927</v>
      </c>
      <c r="N219" s="284" t="s">
        <v>6941</v>
      </c>
      <c r="O219" s="284" t="s">
        <v>6527</v>
      </c>
      <c r="P219" s="284"/>
      <c r="Q219" s="284"/>
      <c r="R219" s="284"/>
      <c r="S219" s="284"/>
      <c r="T219" s="284"/>
      <c r="U219" s="284" t="s">
        <v>6527</v>
      </c>
      <c r="V219" s="284" t="s">
        <v>6527</v>
      </c>
      <c r="W219" s="284"/>
      <c r="X219" s="284"/>
      <c r="Y219" s="283">
        <v>43251.898194444446</v>
      </c>
      <c r="Z219" s="283">
        <v>43256.039907407408</v>
      </c>
      <c r="AA219" s="284"/>
      <c r="AB219" s="284" t="s">
        <v>948</v>
      </c>
      <c r="AC219" s="284">
        <v>77081</v>
      </c>
      <c r="AD219" s="284">
        <v>8410</v>
      </c>
      <c r="AE219" s="284" t="s">
        <v>7062</v>
      </c>
      <c r="AF219" s="284" t="s">
        <v>7063</v>
      </c>
      <c r="AG219" s="284" t="s">
        <v>15</v>
      </c>
    </row>
    <row r="220" spans="1:33" ht="72" x14ac:dyDescent="0.3">
      <c r="A220" s="284" t="s">
        <v>469</v>
      </c>
      <c r="B220" s="284" t="s">
        <v>7062</v>
      </c>
      <c r="C220" s="284" t="s">
        <v>18</v>
      </c>
      <c r="D220" s="284" t="s">
        <v>414</v>
      </c>
      <c r="E220" s="284" t="s">
        <v>949</v>
      </c>
      <c r="F220" s="284" t="s">
        <v>950</v>
      </c>
      <c r="G220" s="284" t="s">
        <v>840</v>
      </c>
      <c r="H220" s="284" t="s">
        <v>467</v>
      </c>
      <c r="I220" s="284" t="s">
        <v>952</v>
      </c>
      <c r="J220" s="284" t="s">
        <v>6527</v>
      </c>
      <c r="K220" s="284" t="s">
        <v>6527</v>
      </c>
      <c r="L220" s="284" t="s">
        <v>6527</v>
      </c>
      <c r="M220" s="284" t="s">
        <v>416</v>
      </c>
      <c r="N220" s="284" t="s">
        <v>94</v>
      </c>
      <c r="O220" s="284" t="s">
        <v>191</v>
      </c>
      <c r="P220" s="284"/>
      <c r="Q220" s="284"/>
      <c r="R220" s="284" t="s">
        <v>951</v>
      </c>
      <c r="S220" s="284"/>
      <c r="T220" s="284"/>
      <c r="U220" s="284" t="s">
        <v>6527</v>
      </c>
      <c r="V220" s="284" t="s">
        <v>6527</v>
      </c>
      <c r="W220" s="284"/>
      <c r="X220" s="284"/>
      <c r="Y220" s="283">
        <v>43251.899606481478</v>
      </c>
      <c r="Z220" s="283">
        <v>43256.039907407408</v>
      </c>
      <c r="AA220" s="284"/>
      <c r="AB220" s="284" t="s">
        <v>948</v>
      </c>
      <c r="AC220" s="284">
        <v>77081</v>
      </c>
      <c r="AD220" s="284">
        <v>11470</v>
      </c>
      <c r="AE220" s="284" t="s">
        <v>7062</v>
      </c>
      <c r="AF220" s="284" t="s">
        <v>7063</v>
      </c>
      <c r="AG220" s="284" t="s">
        <v>15</v>
      </c>
    </row>
    <row r="221" spans="1:33" ht="28.8" x14ac:dyDescent="0.3">
      <c r="A221" s="284"/>
      <c r="B221" s="284" t="s">
        <v>7062</v>
      </c>
      <c r="C221" s="284" t="s">
        <v>24</v>
      </c>
      <c r="D221" s="284" t="s">
        <v>752</v>
      </c>
      <c r="E221" s="284" t="s">
        <v>953</v>
      </c>
      <c r="F221" s="284" t="s">
        <v>954</v>
      </c>
      <c r="G221" s="284" t="s">
        <v>955</v>
      </c>
      <c r="H221" s="284" t="s">
        <v>378</v>
      </c>
      <c r="I221" s="284" t="s">
        <v>6527</v>
      </c>
      <c r="J221" s="284" t="s">
        <v>6527</v>
      </c>
      <c r="K221" s="284" t="s">
        <v>6527</v>
      </c>
      <c r="L221" s="284" t="s">
        <v>6527</v>
      </c>
      <c r="M221" s="284" t="s">
        <v>6927</v>
      </c>
      <c r="N221" s="284" t="s">
        <v>6941</v>
      </c>
      <c r="O221" s="284" t="s">
        <v>6527</v>
      </c>
      <c r="P221" s="284" t="s">
        <v>958</v>
      </c>
      <c r="Q221" s="284"/>
      <c r="R221" s="284" t="s">
        <v>957</v>
      </c>
      <c r="S221" s="284"/>
      <c r="T221" s="284"/>
      <c r="U221" s="284" t="s">
        <v>6527</v>
      </c>
      <c r="V221" s="284" t="s">
        <v>6527</v>
      </c>
      <c r="W221" s="284"/>
      <c r="X221" s="284"/>
      <c r="Y221" s="283">
        <v>43251.928032407406</v>
      </c>
      <c r="Z221" s="283">
        <v>43256.039907407408</v>
      </c>
      <c r="AA221" s="284"/>
      <c r="AB221" s="284" t="s">
        <v>956</v>
      </c>
      <c r="AC221" s="284">
        <v>74082</v>
      </c>
      <c r="AD221" s="284">
        <v>10010</v>
      </c>
      <c r="AE221" s="284" t="s">
        <v>7062</v>
      </c>
      <c r="AF221" s="284" t="s">
        <v>7063</v>
      </c>
      <c r="AG221" s="284" t="s">
        <v>15</v>
      </c>
    </row>
    <row r="222" spans="1:33" ht="28.8" x14ac:dyDescent="0.3">
      <c r="A222" s="284"/>
      <c r="B222" s="284" t="s">
        <v>7062</v>
      </c>
      <c r="C222" s="284" t="s">
        <v>18</v>
      </c>
      <c r="D222" s="284" t="s">
        <v>963</v>
      </c>
      <c r="E222" s="284" t="s">
        <v>959</v>
      </c>
      <c r="F222" s="284" t="s">
        <v>960</v>
      </c>
      <c r="G222" s="284" t="s">
        <v>961</v>
      </c>
      <c r="H222" s="284" t="s">
        <v>487</v>
      </c>
      <c r="I222" s="284" t="s">
        <v>6527</v>
      </c>
      <c r="J222" s="284" t="s">
        <v>6527</v>
      </c>
      <c r="K222" s="284" t="s">
        <v>6527</v>
      </c>
      <c r="L222" s="284" t="s">
        <v>6527</v>
      </c>
      <c r="M222" s="284" t="s">
        <v>6927</v>
      </c>
      <c r="N222" s="284" t="s">
        <v>94</v>
      </c>
      <c r="O222" s="284" t="s">
        <v>246</v>
      </c>
      <c r="P222" s="284"/>
      <c r="Q222" s="284"/>
      <c r="R222" s="284"/>
      <c r="S222" s="284"/>
      <c r="T222" s="284"/>
      <c r="U222" s="284" t="s">
        <v>6527</v>
      </c>
      <c r="V222" s="284" t="s">
        <v>6527</v>
      </c>
      <c r="W222" s="284"/>
      <c r="X222" s="284"/>
      <c r="Y222" s="283">
        <v>43251.959641203706</v>
      </c>
      <c r="Z222" s="283">
        <v>43256.039907407408</v>
      </c>
      <c r="AA222" s="284"/>
      <c r="AB222" s="284" t="s">
        <v>962</v>
      </c>
      <c r="AC222" s="284">
        <v>3209</v>
      </c>
      <c r="AD222" s="284">
        <v>8200</v>
      </c>
      <c r="AE222" s="284" t="s">
        <v>7062</v>
      </c>
      <c r="AF222" s="284" t="s">
        <v>7063</v>
      </c>
      <c r="AG222" s="284" t="s">
        <v>15</v>
      </c>
    </row>
    <row r="223" spans="1:33" ht="28.8" x14ac:dyDescent="0.3">
      <c r="A223" s="284"/>
      <c r="B223" s="284" t="s">
        <v>7062</v>
      </c>
      <c r="C223" s="284" t="s">
        <v>18</v>
      </c>
      <c r="D223" s="284" t="s">
        <v>966</v>
      </c>
      <c r="E223" s="284" t="s">
        <v>964</v>
      </c>
      <c r="F223" s="284" t="s">
        <v>965</v>
      </c>
      <c r="G223" s="284" t="s">
        <v>961</v>
      </c>
      <c r="H223" s="284" t="s">
        <v>487</v>
      </c>
      <c r="I223" s="284" t="s">
        <v>6527</v>
      </c>
      <c r="J223" s="284" t="s">
        <v>6527</v>
      </c>
      <c r="K223" s="284" t="s">
        <v>6527</v>
      </c>
      <c r="L223" s="284" t="s">
        <v>6527</v>
      </c>
      <c r="M223" s="284" t="s">
        <v>6927</v>
      </c>
      <c r="N223" s="284" t="s">
        <v>94</v>
      </c>
      <c r="O223" s="284" t="s">
        <v>967</v>
      </c>
      <c r="P223" s="284"/>
      <c r="Q223" s="284"/>
      <c r="R223" s="284"/>
      <c r="S223" s="284"/>
      <c r="T223" s="284"/>
      <c r="U223" s="284" t="s">
        <v>6527</v>
      </c>
      <c r="V223" s="284" t="s">
        <v>6527</v>
      </c>
      <c r="W223" s="284"/>
      <c r="X223" s="284"/>
      <c r="Y223" s="283">
        <v>43251.959641203706</v>
      </c>
      <c r="Z223" s="283">
        <v>43256.039907407408</v>
      </c>
      <c r="AA223" s="284"/>
      <c r="AB223" s="284" t="s">
        <v>962</v>
      </c>
      <c r="AC223" s="284">
        <v>3209</v>
      </c>
      <c r="AD223" s="284">
        <v>8260</v>
      </c>
      <c r="AE223" s="284" t="s">
        <v>7062</v>
      </c>
      <c r="AF223" s="284" t="s">
        <v>7063</v>
      </c>
      <c r="AG223" s="284" t="s">
        <v>15</v>
      </c>
    </row>
    <row r="224" spans="1:33" ht="28.8" x14ac:dyDescent="0.3">
      <c r="A224" s="284"/>
      <c r="B224" s="284" t="s">
        <v>7062</v>
      </c>
      <c r="C224" s="284" t="s">
        <v>18</v>
      </c>
      <c r="D224" s="284" t="s">
        <v>970</v>
      </c>
      <c r="E224" s="284" t="s">
        <v>968</v>
      </c>
      <c r="F224" s="284" t="s">
        <v>969</v>
      </c>
      <c r="G224" s="284" t="s">
        <v>961</v>
      </c>
      <c r="H224" s="284" t="s">
        <v>487</v>
      </c>
      <c r="I224" s="284" t="s">
        <v>6527</v>
      </c>
      <c r="J224" s="284" t="s">
        <v>6527</v>
      </c>
      <c r="K224" s="284" t="s">
        <v>6527</v>
      </c>
      <c r="L224" s="284" t="s">
        <v>6527</v>
      </c>
      <c r="M224" s="284" t="s">
        <v>6927</v>
      </c>
      <c r="N224" s="284" t="s">
        <v>94</v>
      </c>
      <c r="O224" s="284" t="s">
        <v>246</v>
      </c>
      <c r="P224" s="284"/>
      <c r="Q224" s="284"/>
      <c r="R224" s="284"/>
      <c r="S224" s="284"/>
      <c r="T224" s="284"/>
      <c r="U224" s="284" t="s">
        <v>6527</v>
      </c>
      <c r="V224" s="284" t="s">
        <v>6527</v>
      </c>
      <c r="W224" s="284"/>
      <c r="X224" s="284"/>
      <c r="Y224" s="283">
        <v>43251.959641203706</v>
      </c>
      <c r="Z224" s="283">
        <v>43256.039907407408</v>
      </c>
      <c r="AA224" s="284"/>
      <c r="AB224" s="284" t="s">
        <v>962</v>
      </c>
      <c r="AC224" s="284">
        <v>3209</v>
      </c>
      <c r="AD224" s="284">
        <v>8220</v>
      </c>
      <c r="AE224" s="284" t="s">
        <v>7062</v>
      </c>
      <c r="AF224" s="284" t="s">
        <v>7063</v>
      </c>
      <c r="AG224" s="284" t="s">
        <v>15</v>
      </c>
    </row>
    <row r="225" spans="1:33" ht="28.8" x14ac:dyDescent="0.3">
      <c r="A225" s="284"/>
      <c r="B225" s="284" t="s">
        <v>7062</v>
      </c>
      <c r="C225" s="284" t="s">
        <v>18</v>
      </c>
      <c r="D225" s="284" t="s">
        <v>973</v>
      </c>
      <c r="E225" s="284" t="s">
        <v>971</v>
      </c>
      <c r="F225" s="284" t="s">
        <v>972</v>
      </c>
      <c r="G225" s="284" t="s">
        <v>961</v>
      </c>
      <c r="H225" s="284" t="s">
        <v>487</v>
      </c>
      <c r="I225" s="284" t="s">
        <v>6527</v>
      </c>
      <c r="J225" s="284" t="s">
        <v>6527</v>
      </c>
      <c r="K225" s="284" t="s">
        <v>6527</v>
      </c>
      <c r="L225" s="284" t="s">
        <v>6527</v>
      </c>
      <c r="M225" s="284" t="s">
        <v>6927</v>
      </c>
      <c r="N225" s="284" t="s">
        <v>293</v>
      </c>
      <c r="O225" s="284" t="s">
        <v>974</v>
      </c>
      <c r="P225" s="284"/>
      <c r="Q225" s="284"/>
      <c r="R225" s="284"/>
      <c r="S225" s="284"/>
      <c r="T225" s="284"/>
      <c r="U225" s="284" t="s">
        <v>6527</v>
      </c>
      <c r="V225" s="284" t="s">
        <v>6527</v>
      </c>
      <c r="W225" s="284"/>
      <c r="X225" s="284"/>
      <c r="Y225" s="283">
        <v>43251.959641203706</v>
      </c>
      <c r="Z225" s="283">
        <v>43256.039907407408</v>
      </c>
      <c r="AA225" s="284"/>
      <c r="AB225" s="284" t="s">
        <v>962</v>
      </c>
      <c r="AC225" s="284">
        <v>3209</v>
      </c>
      <c r="AD225" s="284">
        <v>8230</v>
      </c>
      <c r="AE225" s="284" t="s">
        <v>7062</v>
      </c>
      <c r="AF225" s="284" t="s">
        <v>7063</v>
      </c>
      <c r="AG225" s="284" t="s">
        <v>15</v>
      </c>
    </row>
    <row r="226" spans="1:33" ht="43.2" x14ac:dyDescent="0.3">
      <c r="A226" s="284"/>
      <c r="B226" s="284" t="s">
        <v>7062</v>
      </c>
      <c r="C226" s="284" t="s">
        <v>18</v>
      </c>
      <c r="D226" s="284" t="s">
        <v>977</v>
      </c>
      <c r="E226" s="284" t="s">
        <v>975</v>
      </c>
      <c r="F226" s="284" t="s">
        <v>976</v>
      </c>
      <c r="G226" s="284" t="s">
        <v>961</v>
      </c>
      <c r="H226" s="284" t="s">
        <v>487</v>
      </c>
      <c r="I226" s="284" t="s">
        <v>6527</v>
      </c>
      <c r="J226" s="284" t="s">
        <v>6527</v>
      </c>
      <c r="K226" s="284" t="s">
        <v>6527</v>
      </c>
      <c r="L226" s="284" t="s">
        <v>6527</v>
      </c>
      <c r="M226" s="284" t="s">
        <v>6927</v>
      </c>
      <c r="N226" s="284" t="s">
        <v>304</v>
      </c>
      <c r="O226" s="284" t="s">
        <v>978</v>
      </c>
      <c r="P226" s="284"/>
      <c r="Q226" s="284"/>
      <c r="R226" s="284"/>
      <c r="S226" s="284"/>
      <c r="T226" s="284"/>
      <c r="U226" s="284" t="s">
        <v>6527</v>
      </c>
      <c r="V226" s="284" t="s">
        <v>6527</v>
      </c>
      <c r="W226" s="284"/>
      <c r="X226" s="284"/>
      <c r="Y226" s="283">
        <v>43251.959641203706</v>
      </c>
      <c r="Z226" s="283">
        <v>43256.039907407408</v>
      </c>
      <c r="AA226" s="284"/>
      <c r="AB226" s="284" t="s">
        <v>962</v>
      </c>
      <c r="AC226" s="284">
        <v>3209</v>
      </c>
      <c r="AD226" s="284">
        <v>8240</v>
      </c>
      <c r="AE226" s="284" t="s">
        <v>7062</v>
      </c>
      <c r="AF226" s="284" t="s">
        <v>7063</v>
      </c>
      <c r="AG226" s="284" t="s">
        <v>15</v>
      </c>
    </row>
    <row r="227" spans="1:33" ht="28.8" x14ac:dyDescent="0.3">
      <c r="A227" s="284"/>
      <c r="B227" s="284" t="s">
        <v>7062</v>
      </c>
      <c r="C227" s="284" t="s">
        <v>18</v>
      </c>
      <c r="D227" s="284" t="s">
        <v>977</v>
      </c>
      <c r="E227" s="284" t="s">
        <v>979</v>
      </c>
      <c r="F227" s="284" t="s">
        <v>980</v>
      </c>
      <c r="G227" s="284" t="s">
        <v>961</v>
      </c>
      <c r="H227" s="284" t="s">
        <v>487</v>
      </c>
      <c r="I227" s="284" t="s">
        <v>6527</v>
      </c>
      <c r="J227" s="284" t="s">
        <v>6527</v>
      </c>
      <c r="K227" s="284" t="s">
        <v>6527</v>
      </c>
      <c r="L227" s="284" t="s">
        <v>6527</v>
      </c>
      <c r="M227" s="284" t="s">
        <v>6927</v>
      </c>
      <c r="N227" s="284" t="s">
        <v>304</v>
      </c>
      <c r="O227" s="284" t="s">
        <v>981</v>
      </c>
      <c r="P227" s="284"/>
      <c r="Q227" s="284"/>
      <c r="R227" s="284"/>
      <c r="S227" s="284"/>
      <c r="T227" s="284"/>
      <c r="U227" s="284" t="s">
        <v>6527</v>
      </c>
      <c r="V227" s="284" t="s">
        <v>6527</v>
      </c>
      <c r="W227" s="284"/>
      <c r="X227" s="284"/>
      <c r="Y227" s="283">
        <v>43251.959641203706</v>
      </c>
      <c r="Z227" s="283">
        <v>43256.039907407408</v>
      </c>
      <c r="AA227" s="284"/>
      <c r="AB227" s="284" t="s">
        <v>962</v>
      </c>
      <c r="AC227" s="284">
        <v>3209</v>
      </c>
      <c r="AD227" s="284">
        <v>8250</v>
      </c>
      <c r="AE227" s="284" t="s">
        <v>7062</v>
      </c>
      <c r="AF227" s="284" t="s">
        <v>7063</v>
      </c>
      <c r="AG227" s="284" t="s">
        <v>15</v>
      </c>
    </row>
    <row r="228" spans="1:33" ht="43.2" x14ac:dyDescent="0.3">
      <c r="A228" s="284"/>
      <c r="B228" s="284" t="s">
        <v>7062</v>
      </c>
      <c r="C228" s="284" t="s">
        <v>18</v>
      </c>
      <c r="D228" s="284" t="s">
        <v>966</v>
      </c>
      <c r="E228" s="284" t="s">
        <v>982</v>
      </c>
      <c r="F228" s="284" t="s">
        <v>983</v>
      </c>
      <c r="G228" s="284" t="s">
        <v>640</v>
      </c>
      <c r="H228" s="284" t="s">
        <v>880</v>
      </c>
      <c r="I228" s="284" t="s">
        <v>6527</v>
      </c>
      <c r="J228" s="284" t="s">
        <v>6527</v>
      </c>
      <c r="K228" s="284" t="s">
        <v>6527</v>
      </c>
      <c r="L228" s="284" t="s">
        <v>6527</v>
      </c>
      <c r="M228" s="284" t="s">
        <v>6927</v>
      </c>
      <c r="N228" s="284" t="s">
        <v>94</v>
      </c>
      <c r="O228" s="284" t="s">
        <v>984</v>
      </c>
      <c r="P228" s="284"/>
      <c r="Q228" s="284"/>
      <c r="R228" s="284"/>
      <c r="S228" s="284"/>
      <c r="T228" s="284"/>
      <c r="U228" s="284" t="s">
        <v>6527</v>
      </c>
      <c r="V228" s="284" t="s">
        <v>6527</v>
      </c>
      <c r="W228" s="284"/>
      <c r="X228" s="284"/>
      <c r="Y228" s="283">
        <v>43251.959641203706</v>
      </c>
      <c r="Z228" s="283">
        <v>43256.039907407408</v>
      </c>
      <c r="AA228" s="284"/>
      <c r="AB228" s="284" t="s">
        <v>962</v>
      </c>
      <c r="AC228" s="284">
        <v>3209</v>
      </c>
      <c r="AD228" s="284">
        <v>10030</v>
      </c>
      <c r="AE228" s="284" t="s">
        <v>7062</v>
      </c>
      <c r="AF228" s="284" t="s">
        <v>7063</v>
      </c>
      <c r="AG228" s="284" t="s">
        <v>15</v>
      </c>
    </row>
    <row r="229" spans="1:33" ht="28.8" x14ac:dyDescent="0.3">
      <c r="A229" s="284"/>
      <c r="B229" s="284" t="s">
        <v>7062</v>
      </c>
      <c r="C229" s="284" t="s">
        <v>86</v>
      </c>
      <c r="D229" s="284" t="s">
        <v>752</v>
      </c>
      <c r="E229" s="284" t="s">
        <v>985</v>
      </c>
      <c r="F229" s="284" t="s">
        <v>986</v>
      </c>
      <c r="G229" s="284" t="s">
        <v>955</v>
      </c>
      <c r="H229" s="284" t="s">
        <v>34</v>
      </c>
      <c r="I229" s="284" t="s">
        <v>6527</v>
      </c>
      <c r="J229" s="284" t="s">
        <v>6527</v>
      </c>
      <c r="K229" s="284" t="s">
        <v>6527</v>
      </c>
      <c r="L229" s="284" t="s">
        <v>6527</v>
      </c>
      <c r="M229" s="284" t="s">
        <v>6927</v>
      </c>
      <c r="N229" s="284" t="s">
        <v>6941</v>
      </c>
      <c r="O229" s="284" t="s">
        <v>6527</v>
      </c>
      <c r="P229" s="284"/>
      <c r="Q229" s="284"/>
      <c r="R229" s="284" t="s">
        <v>987</v>
      </c>
      <c r="S229" s="284"/>
      <c r="T229" s="284"/>
      <c r="U229" s="284" t="s">
        <v>6527</v>
      </c>
      <c r="V229" s="284" t="s">
        <v>6527</v>
      </c>
      <c r="W229" s="284"/>
      <c r="X229" s="284"/>
      <c r="Y229" s="283">
        <v>43251.974548611113</v>
      </c>
      <c r="Z229" s="283">
        <v>43256.039907407408</v>
      </c>
      <c r="AA229" s="284"/>
      <c r="AB229" s="284" t="s">
        <v>956</v>
      </c>
      <c r="AC229" s="284">
        <v>74082</v>
      </c>
      <c r="AD229" s="284">
        <v>9970</v>
      </c>
      <c r="AE229" s="284" t="s">
        <v>7062</v>
      </c>
      <c r="AF229" s="284" t="s">
        <v>7063</v>
      </c>
      <c r="AG229" s="284" t="s">
        <v>701</v>
      </c>
    </row>
    <row r="230" spans="1:33" ht="28.8" x14ac:dyDescent="0.3">
      <c r="A230" s="284"/>
      <c r="B230" s="284" t="s">
        <v>7062</v>
      </c>
      <c r="C230" s="284" t="s">
        <v>86</v>
      </c>
      <c r="D230" s="284" t="s">
        <v>992</v>
      </c>
      <c r="E230" s="284" t="s">
        <v>988</v>
      </c>
      <c r="F230" s="284" t="s">
        <v>989</v>
      </c>
      <c r="G230" s="284" t="s">
        <v>990</v>
      </c>
      <c r="H230" s="284" t="s">
        <v>34</v>
      </c>
      <c r="I230" s="284" t="s">
        <v>6527</v>
      </c>
      <c r="J230" s="284" t="s">
        <v>6527</v>
      </c>
      <c r="K230" s="284" t="s">
        <v>6527</v>
      </c>
      <c r="L230" s="284" t="s">
        <v>6527</v>
      </c>
      <c r="M230" s="284" t="s">
        <v>6927</v>
      </c>
      <c r="N230" s="284" t="s">
        <v>6941</v>
      </c>
      <c r="O230" s="284" t="s">
        <v>6527</v>
      </c>
      <c r="P230" s="284"/>
      <c r="Q230" s="284"/>
      <c r="R230" s="284"/>
      <c r="S230" s="284"/>
      <c r="T230" s="284"/>
      <c r="U230" s="284" t="s">
        <v>6527</v>
      </c>
      <c r="V230" s="284" t="s">
        <v>6527</v>
      </c>
      <c r="W230" s="284"/>
      <c r="X230" s="284"/>
      <c r="Y230" s="283">
        <v>43252.027222222219</v>
      </c>
      <c r="Z230" s="283">
        <v>43256.039907407408</v>
      </c>
      <c r="AA230" s="284"/>
      <c r="AB230" s="284" t="s">
        <v>991</v>
      </c>
      <c r="AC230" s="284">
        <v>20814</v>
      </c>
      <c r="AD230" s="284">
        <v>10530</v>
      </c>
      <c r="AE230" s="284" t="s">
        <v>7062</v>
      </c>
      <c r="AF230" s="284" t="s">
        <v>7063</v>
      </c>
      <c r="AG230" s="284"/>
    </row>
    <row r="231" spans="1:33" ht="28.8" x14ac:dyDescent="0.3">
      <c r="A231" s="284"/>
      <c r="B231" s="284" t="s">
        <v>7062</v>
      </c>
      <c r="C231" s="284" t="s">
        <v>86</v>
      </c>
      <c r="D231" s="284" t="s">
        <v>385</v>
      </c>
      <c r="E231" s="284" t="s">
        <v>993</v>
      </c>
      <c r="F231" s="284" t="s">
        <v>994</v>
      </c>
      <c r="G231" s="284" t="s">
        <v>990</v>
      </c>
      <c r="H231" s="284" t="s">
        <v>34</v>
      </c>
      <c r="I231" s="284" t="s">
        <v>6527</v>
      </c>
      <c r="J231" s="284" t="s">
        <v>6527</v>
      </c>
      <c r="K231" s="284" t="s">
        <v>6527</v>
      </c>
      <c r="L231" s="284" t="s">
        <v>6527</v>
      </c>
      <c r="M231" s="284" t="s">
        <v>6927</v>
      </c>
      <c r="N231" s="284" t="s">
        <v>6941</v>
      </c>
      <c r="O231" s="284" t="s">
        <v>6527</v>
      </c>
      <c r="P231" s="284"/>
      <c r="Q231" s="284"/>
      <c r="R231" s="284"/>
      <c r="S231" s="284"/>
      <c r="T231" s="284"/>
      <c r="U231" s="284" t="s">
        <v>6527</v>
      </c>
      <c r="V231" s="284" t="s">
        <v>6527</v>
      </c>
      <c r="W231" s="284"/>
      <c r="X231" s="284"/>
      <c r="Y231" s="283">
        <v>43252.032314814816</v>
      </c>
      <c r="Z231" s="283">
        <v>43256.039907407408</v>
      </c>
      <c r="AA231" s="284"/>
      <c r="AB231" s="284" t="s">
        <v>991</v>
      </c>
      <c r="AC231" s="284">
        <v>20814</v>
      </c>
      <c r="AD231" s="284">
        <v>8300</v>
      </c>
      <c r="AE231" s="284" t="s">
        <v>7062</v>
      </c>
      <c r="AF231" s="284" t="s">
        <v>7063</v>
      </c>
      <c r="AG231" s="284"/>
    </row>
    <row r="232" spans="1:33" ht="28.8" x14ac:dyDescent="0.3">
      <c r="A232" s="284"/>
      <c r="B232" s="284" t="s">
        <v>7062</v>
      </c>
      <c r="C232" s="284" t="s">
        <v>86</v>
      </c>
      <c r="D232" s="284" t="s">
        <v>385</v>
      </c>
      <c r="E232" s="284" t="s">
        <v>995</v>
      </c>
      <c r="F232" s="284" t="s">
        <v>996</v>
      </c>
      <c r="G232" s="284" t="s">
        <v>990</v>
      </c>
      <c r="H232" s="284" t="s">
        <v>378</v>
      </c>
      <c r="I232" s="284" t="s">
        <v>6527</v>
      </c>
      <c r="J232" s="284" t="s">
        <v>6527</v>
      </c>
      <c r="K232" s="284" t="s">
        <v>6527</v>
      </c>
      <c r="L232" s="284" t="s">
        <v>6527</v>
      </c>
      <c r="M232" s="284" t="s">
        <v>6927</v>
      </c>
      <c r="N232" s="284" t="s">
        <v>6941</v>
      </c>
      <c r="O232" s="284" t="s">
        <v>6527</v>
      </c>
      <c r="P232" s="284"/>
      <c r="Q232" s="284"/>
      <c r="R232" s="284"/>
      <c r="S232" s="284"/>
      <c r="T232" s="284"/>
      <c r="U232" s="284" t="s">
        <v>6527</v>
      </c>
      <c r="V232" s="284" t="s">
        <v>6527</v>
      </c>
      <c r="W232" s="284"/>
      <c r="X232" s="284"/>
      <c r="Y232" s="283">
        <v>43252.033356481479</v>
      </c>
      <c r="Z232" s="283">
        <v>43256.039907407408</v>
      </c>
      <c r="AA232" s="284"/>
      <c r="AB232" s="284" t="s">
        <v>991</v>
      </c>
      <c r="AC232" s="284">
        <v>20814</v>
      </c>
      <c r="AD232" s="284">
        <v>9030</v>
      </c>
      <c r="AE232" s="284" t="s">
        <v>7062</v>
      </c>
      <c r="AF232" s="284" t="s">
        <v>7063</v>
      </c>
      <c r="AG232" s="284"/>
    </row>
    <row r="233" spans="1:33" ht="43.2" x14ac:dyDescent="0.3">
      <c r="A233" s="284" t="s">
        <v>469</v>
      </c>
      <c r="B233" s="284" t="s">
        <v>7062</v>
      </c>
      <c r="C233" s="284" t="s">
        <v>18</v>
      </c>
      <c r="D233" s="284" t="s">
        <v>414</v>
      </c>
      <c r="E233" s="284" t="s">
        <v>997</v>
      </c>
      <c r="F233" s="284" t="s">
        <v>998</v>
      </c>
      <c r="G233" s="284" t="s">
        <v>999</v>
      </c>
      <c r="H233" s="284" t="s">
        <v>467</v>
      </c>
      <c r="I233" s="284" t="s">
        <v>1002</v>
      </c>
      <c r="J233" s="284" t="s">
        <v>6527</v>
      </c>
      <c r="K233" s="284" t="s">
        <v>6527</v>
      </c>
      <c r="L233" s="284" t="s">
        <v>6527</v>
      </c>
      <c r="M233" s="284" t="s">
        <v>416</v>
      </c>
      <c r="N233" s="284" t="s">
        <v>94</v>
      </c>
      <c r="O233" s="284" t="s">
        <v>191</v>
      </c>
      <c r="P233" s="284"/>
      <c r="Q233" s="284"/>
      <c r="R233" s="284" t="s">
        <v>1001</v>
      </c>
      <c r="S233" s="284"/>
      <c r="T233" s="284"/>
      <c r="U233" s="284" t="s">
        <v>6527</v>
      </c>
      <c r="V233" s="284" t="s">
        <v>6527</v>
      </c>
      <c r="W233" s="284"/>
      <c r="X233" s="284"/>
      <c r="Y233" s="283">
        <v>43252.043657407405</v>
      </c>
      <c r="Z233" s="283">
        <v>43256.039907407408</v>
      </c>
      <c r="AA233" s="284"/>
      <c r="AB233" s="284" t="s">
        <v>1000</v>
      </c>
      <c r="AC233" s="284">
        <v>71310</v>
      </c>
      <c r="AD233" s="284">
        <v>8180</v>
      </c>
      <c r="AE233" s="284" t="s">
        <v>7062</v>
      </c>
      <c r="AF233" s="284" t="s">
        <v>7063</v>
      </c>
      <c r="AG233" s="284" t="s">
        <v>15</v>
      </c>
    </row>
    <row r="234" spans="1:33" ht="57.6" x14ac:dyDescent="0.3">
      <c r="A234" s="284"/>
      <c r="B234" s="284" t="s">
        <v>7062</v>
      </c>
      <c r="C234" s="284" t="s">
        <v>86</v>
      </c>
      <c r="D234" s="284" t="s">
        <v>711</v>
      </c>
      <c r="E234" s="284" t="s">
        <v>1003</v>
      </c>
      <c r="F234" s="284" t="s">
        <v>1004</v>
      </c>
      <c r="G234" s="284" t="s">
        <v>1005</v>
      </c>
      <c r="H234" s="284" t="s">
        <v>349</v>
      </c>
      <c r="I234" s="284" t="s">
        <v>6527</v>
      </c>
      <c r="J234" s="284" t="s">
        <v>6527</v>
      </c>
      <c r="K234" s="284" t="s">
        <v>6527</v>
      </c>
      <c r="L234" s="284" t="s">
        <v>6527</v>
      </c>
      <c r="M234" s="284" t="s">
        <v>6927</v>
      </c>
      <c r="N234" s="284" t="s">
        <v>6941</v>
      </c>
      <c r="O234" s="284" t="s">
        <v>6527</v>
      </c>
      <c r="P234" s="284"/>
      <c r="Q234" s="284"/>
      <c r="R234" s="284" t="s">
        <v>1007</v>
      </c>
      <c r="S234" s="284"/>
      <c r="T234" s="284"/>
      <c r="U234" s="284" t="s">
        <v>6527</v>
      </c>
      <c r="V234" s="284" t="s">
        <v>6527</v>
      </c>
      <c r="W234" s="284"/>
      <c r="X234" s="284"/>
      <c r="Y234" s="283">
        <v>43252.045370370368</v>
      </c>
      <c r="Z234" s="283">
        <v>43256.039907407408</v>
      </c>
      <c r="AA234" s="284"/>
      <c r="AB234" s="284" t="s">
        <v>1006</v>
      </c>
      <c r="AC234" s="284">
        <v>56667</v>
      </c>
      <c r="AD234" s="284">
        <v>8330</v>
      </c>
      <c r="AE234" s="284" t="s">
        <v>7062</v>
      </c>
      <c r="AF234" s="284" t="s">
        <v>7063</v>
      </c>
      <c r="AG234" s="284" t="s">
        <v>15</v>
      </c>
    </row>
    <row r="235" spans="1:33" ht="43.2" x14ac:dyDescent="0.3">
      <c r="A235" s="284"/>
      <c r="B235" s="284" t="s">
        <v>7062</v>
      </c>
      <c r="C235" s="284" t="s">
        <v>86</v>
      </c>
      <c r="D235" s="284" t="s">
        <v>711</v>
      </c>
      <c r="E235" s="284" t="s">
        <v>1008</v>
      </c>
      <c r="F235" s="284" t="s">
        <v>1009</v>
      </c>
      <c r="G235" s="284" t="s">
        <v>1010</v>
      </c>
      <c r="H235" s="284" t="s">
        <v>34</v>
      </c>
      <c r="I235" s="284" t="s">
        <v>6527</v>
      </c>
      <c r="J235" s="284" t="s">
        <v>6527</v>
      </c>
      <c r="K235" s="284" t="s">
        <v>6527</v>
      </c>
      <c r="L235" s="284" t="s">
        <v>6527</v>
      </c>
      <c r="M235" s="284" t="s">
        <v>6927</v>
      </c>
      <c r="N235" s="284" t="s">
        <v>6941</v>
      </c>
      <c r="O235" s="284" t="s">
        <v>6527</v>
      </c>
      <c r="P235" s="284"/>
      <c r="Q235" s="284"/>
      <c r="R235" s="284" t="s">
        <v>1011</v>
      </c>
      <c r="S235" s="284"/>
      <c r="T235" s="284"/>
      <c r="U235" s="284" t="s">
        <v>6527</v>
      </c>
      <c r="V235" s="284" t="s">
        <v>6527</v>
      </c>
      <c r="W235" s="284"/>
      <c r="X235" s="284"/>
      <c r="Y235" s="283">
        <v>43252.050347222219</v>
      </c>
      <c r="Z235" s="283">
        <v>43256.039907407408</v>
      </c>
      <c r="AA235" s="284"/>
      <c r="AB235" s="284" t="s">
        <v>1006</v>
      </c>
      <c r="AC235" s="284">
        <v>56667</v>
      </c>
      <c r="AD235" s="284">
        <v>7540</v>
      </c>
      <c r="AE235" s="284" t="s">
        <v>7062</v>
      </c>
      <c r="AF235" s="284" t="s">
        <v>7063</v>
      </c>
      <c r="AG235" s="284" t="s">
        <v>701</v>
      </c>
    </row>
    <row r="236" spans="1:33" ht="28.8" x14ac:dyDescent="0.3">
      <c r="A236" s="284"/>
      <c r="B236" s="284" t="s">
        <v>7062</v>
      </c>
      <c r="C236" s="284" t="s">
        <v>86</v>
      </c>
      <c r="D236" s="284" t="s">
        <v>927</v>
      </c>
      <c r="E236" s="284" t="s">
        <v>1012</v>
      </c>
      <c r="F236" s="284" t="s">
        <v>1013</v>
      </c>
      <c r="G236" s="284" t="s">
        <v>1014</v>
      </c>
      <c r="H236" s="284" t="s">
        <v>34</v>
      </c>
      <c r="I236" s="284" t="s">
        <v>6527</v>
      </c>
      <c r="J236" s="284" t="s">
        <v>6527</v>
      </c>
      <c r="K236" s="284" t="s">
        <v>6527</v>
      </c>
      <c r="L236" s="284" t="s">
        <v>6527</v>
      </c>
      <c r="M236" s="284" t="s">
        <v>6927</v>
      </c>
      <c r="N236" s="284" t="s">
        <v>6941</v>
      </c>
      <c r="O236" s="284" t="s">
        <v>6527</v>
      </c>
      <c r="P236" s="284"/>
      <c r="Q236" s="284"/>
      <c r="R236" s="284"/>
      <c r="S236" s="284"/>
      <c r="T236" s="284"/>
      <c r="U236" s="284" t="s">
        <v>6527</v>
      </c>
      <c r="V236" s="284" t="s">
        <v>6527</v>
      </c>
      <c r="W236" s="284"/>
      <c r="X236" s="284"/>
      <c r="Y236" s="283">
        <v>43252.055138888885</v>
      </c>
      <c r="Z236" s="283">
        <v>43256.039907407408</v>
      </c>
      <c r="AA236" s="284"/>
      <c r="AB236" s="284" t="s">
        <v>1015</v>
      </c>
      <c r="AC236" s="284">
        <v>62986</v>
      </c>
      <c r="AD236" s="284">
        <v>8930</v>
      </c>
      <c r="AE236" s="284" t="s">
        <v>7062</v>
      </c>
      <c r="AF236" s="284" t="s">
        <v>7063</v>
      </c>
      <c r="AG236" s="284" t="s">
        <v>462</v>
      </c>
    </row>
    <row r="237" spans="1:33" ht="28.8" x14ac:dyDescent="0.3">
      <c r="A237" s="284"/>
      <c r="B237" s="284" t="s">
        <v>7062</v>
      </c>
      <c r="C237" s="284" t="s">
        <v>86</v>
      </c>
      <c r="D237" s="284" t="s">
        <v>166</v>
      </c>
      <c r="E237" s="284" t="s">
        <v>1016</v>
      </c>
      <c r="F237" s="284" t="s">
        <v>1017</v>
      </c>
      <c r="G237" s="284" t="s">
        <v>1014</v>
      </c>
      <c r="H237" s="284" t="s">
        <v>34</v>
      </c>
      <c r="I237" s="284" t="s">
        <v>6527</v>
      </c>
      <c r="J237" s="284" t="s">
        <v>6527</v>
      </c>
      <c r="K237" s="284" t="s">
        <v>6527</v>
      </c>
      <c r="L237" s="284" t="s">
        <v>6527</v>
      </c>
      <c r="M237" s="284" t="s">
        <v>6927</v>
      </c>
      <c r="N237" s="284" t="s">
        <v>6941</v>
      </c>
      <c r="O237" s="284" t="s">
        <v>6527</v>
      </c>
      <c r="P237" s="284"/>
      <c r="Q237" s="284"/>
      <c r="R237" s="284"/>
      <c r="S237" s="284"/>
      <c r="T237" s="284"/>
      <c r="U237" s="284" t="s">
        <v>6527</v>
      </c>
      <c r="V237" s="284" t="s">
        <v>6527</v>
      </c>
      <c r="W237" s="284"/>
      <c r="X237" s="284"/>
      <c r="Y237" s="283">
        <v>43252.055138888885</v>
      </c>
      <c r="Z237" s="283">
        <v>43256.039907407408</v>
      </c>
      <c r="AA237" s="284"/>
      <c r="AB237" s="284" t="s">
        <v>1015</v>
      </c>
      <c r="AC237" s="284">
        <v>62986</v>
      </c>
      <c r="AD237" s="284">
        <v>9730</v>
      </c>
      <c r="AE237" s="284" t="s">
        <v>7062</v>
      </c>
      <c r="AF237" s="284" t="s">
        <v>7063</v>
      </c>
      <c r="AG237" s="284" t="s">
        <v>462</v>
      </c>
    </row>
    <row r="238" spans="1:33" ht="28.8" x14ac:dyDescent="0.3">
      <c r="A238" s="284"/>
      <c r="B238" s="284" t="s">
        <v>7062</v>
      </c>
      <c r="C238" s="284" t="s">
        <v>86</v>
      </c>
      <c r="D238" s="284" t="s">
        <v>1020</v>
      </c>
      <c r="E238" s="284" t="s">
        <v>1018</v>
      </c>
      <c r="F238" s="284" t="s">
        <v>1019</v>
      </c>
      <c r="G238" s="284" t="s">
        <v>1014</v>
      </c>
      <c r="H238" s="284" t="s">
        <v>34</v>
      </c>
      <c r="I238" s="284" t="s">
        <v>6527</v>
      </c>
      <c r="J238" s="284" t="s">
        <v>6527</v>
      </c>
      <c r="K238" s="284" t="s">
        <v>6527</v>
      </c>
      <c r="L238" s="284" t="s">
        <v>6527</v>
      </c>
      <c r="M238" s="284" t="s">
        <v>6927</v>
      </c>
      <c r="N238" s="284" t="s">
        <v>6941</v>
      </c>
      <c r="O238" s="284" t="s">
        <v>6527</v>
      </c>
      <c r="P238" s="284"/>
      <c r="Q238" s="284"/>
      <c r="R238" s="284"/>
      <c r="S238" s="284"/>
      <c r="T238" s="284"/>
      <c r="U238" s="284" t="s">
        <v>6527</v>
      </c>
      <c r="V238" s="284" t="s">
        <v>6527</v>
      </c>
      <c r="W238" s="284"/>
      <c r="X238" s="284"/>
      <c r="Y238" s="283">
        <v>43252.055138888885</v>
      </c>
      <c r="Z238" s="283">
        <v>43256.039907407408</v>
      </c>
      <c r="AA238" s="284"/>
      <c r="AB238" s="284" t="s">
        <v>1015</v>
      </c>
      <c r="AC238" s="284">
        <v>62986</v>
      </c>
      <c r="AD238" s="284">
        <v>9930</v>
      </c>
      <c r="AE238" s="284" t="s">
        <v>7062</v>
      </c>
      <c r="AF238" s="284" t="s">
        <v>7063</v>
      </c>
      <c r="AG238" s="284" t="s">
        <v>462</v>
      </c>
    </row>
    <row r="239" spans="1:33" ht="57.6" x14ac:dyDescent="0.3">
      <c r="A239" s="284"/>
      <c r="B239" s="284" t="s">
        <v>7062</v>
      </c>
      <c r="C239" s="284" t="s">
        <v>31</v>
      </c>
      <c r="D239" s="284" t="s">
        <v>103</v>
      </c>
      <c r="E239" s="284" t="s">
        <v>1021</v>
      </c>
      <c r="F239" s="284" t="s">
        <v>1022</v>
      </c>
      <c r="G239" s="284" t="s">
        <v>1023</v>
      </c>
      <c r="H239" s="284" t="s">
        <v>34</v>
      </c>
      <c r="I239" s="284" t="s">
        <v>6527</v>
      </c>
      <c r="J239" s="284" t="s">
        <v>6527</v>
      </c>
      <c r="K239" s="284" t="s">
        <v>6527</v>
      </c>
      <c r="L239" s="284" t="s">
        <v>6527</v>
      </c>
      <c r="M239" s="284" t="s">
        <v>6927</v>
      </c>
      <c r="N239" s="284" t="s">
        <v>94</v>
      </c>
      <c r="O239" s="284" t="s">
        <v>111</v>
      </c>
      <c r="P239" s="284"/>
      <c r="Q239" s="284"/>
      <c r="R239" s="284" t="s">
        <v>1025</v>
      </c>
      <c r="S239" s="284"/>
      <c r="T239" s="284"/>
      <c r="U239" s="284" t="s">
        <v>6527</v>
      </c>
      <c r="V239" s="284" t="s">
        <v>6527</v>
      </c>
      <c r="W239" s="284"/>
      <c r="X239" s="284"/>
      <c r="Y239" s="283">
        <v>43252.06386574074</v>
      </c>
      <c r="Z239" s="283">
        <v>43256.039907407408</v>
      </c>
      <c r="AA239" s="284"/>
      <c r="AB239" s="284" t="s">
        <v>1024</v>
      </c>
      <c r="AC239" s="284">
        <v>55545</v>
      </c>
      <c r="AD239" s="284">
        <v>126000</v>
      </c>
      <c r="AE239" s="284" t="s">
        <v>7062</v>
      </c>
      <c r="AF239" s="284" t="s">
        <v>7063</v>
      </c>
      <c r="AG239" s="284" t="s">
        <v>701</v>
      </c>
    </row>
    <row r="240" spans="1:33" ht="201.6" x14ac:dyDescent="0.3">
      <c r="A240" s="284"/>
      <c r="B240" s="284" t="s">
        <v>7062</v>
      </c>
      <c r="C240" s="284" t="s">
        <v>31</v>
      </c>
      <c r="D240" s="284" t="s">
        <v>276</v>
      </c>
      <c r="E240" s="284" t="s">
        <v>1026</v>
      </c>
      <c r="F240" s="284" t="s">
        <v>1027</v>
      </c>
      <c r="G240" s="284" t="s">
        <v>1023</v>
      </c>
      <c r="H240" s="284" t="s">
        <v>34</v>
      </c>
      <c r="I240" s="284" t="s">
        <v>6527</v>
      </c>
      <c r="J240" s="284" t="s">
        <v>6527</v>
      </c>
      <c r="K240" s="284" t="s">
        <v>6527</v>
      </c>
      <c r="L240" s="284" t="s">
        <v>6527</v>
      </c>
      <c r="M240" s="284" t="s">
        <v>6927</v>
      </c>
      <c r="N240" s="284" t="s">
        <v>6941</v>
      </c>
      <c r="O240" s="284" t="s">
        <v>6527</v>
      </c>
      <c r="P240" s="284"/>
      <c r="Q240" s="284"/>
      <c r="R240" s="284" t="s">
        <v>1028</v>
      </c>
      <c r="S240" s="285" t="s">
        <v>7110</v>
      </c>
      <c r="T240" s="284"/>
      <c r="U240" s="284" t="s">
        <v>6527</v>
      </c>
      <c r="V240" s="284" t="s">
        <v>6527</v>
      </c>
      <c r="W240" s="284"/>
      <c r="X240" s="284"/>
      <c r="Y240" s="283">
        <v>43252.066805555558</v>
      </c>
      <c r="Z240" s="283">
        <v>43256.039907407408</v>
      </c>
      <c r="AA240" s="284"/>
      <c r="AB240" s="284" t="s">
        <v>1024</v>
      </c>
      <c r="AC240" s="284">
        <v>55545</v>
      </c>
      <c r="AD240" s="284">
        <v>6490</v>
      </c>
      <c r="AE240" s="284" t="s">
        <v>7062</v>
      </c>
      <c r="AF240" s="284" t="s">
        <v>7063</v>
      </c>
      <c r="AG240" s="284" t="s">
        <v>701</v>
      </c>
    </row>
    <row r="241" spans="1:33" ht="43.2" x14ac:dyDescent="0.3">
      <c r="A241" s="284"/>
      <c r="B241" s="284" t="s">
        <v>7062</v>
      </c>
      <c r="C241" s="284" t="s">
        <v>24</v>
      </c>
      <c r="D241" s="284" t="s">
        <v>1032</v>
      </c>
      <c r="E241" s="284" t="s">
        <v>1029</v>
      </c>
      <c r="F241" s="284" t="s">
        <v>1030</v>
      </c>
      <c r="G241" s="284" t="s">
        <v>699</v>
      </c>
      <c r="H241" s="284" t="s">
        <v>378</v>
      </c>
      <c r="I241" s="284" t="s">
        <v>6527</v>
      </c>
      <c r="J241" s="284" t="s">
        <v>6527</v>
      </c>
      <c r="K241" s="284" t="s">
        <v>6527</v>
      </c>
      <c r="L241" s="284" t="s">
        <v>6527</v>
      </c>
      <c r="M241" s="284" t="s">
        <v>6927</v>
      </c>
      <c r="N241" s="284" t="s">
        <v>6941</v>
      </c>
      <c r="O241" s="284" t="s">
        <v>6527</v>
      </c>
      <c r="P241" s="284" t="s">
        <v>1033</v>
      </c>
      <c r="Q241" s="284"/>
      <c r="R241" s="284" t="s">
        <v>1031</v>
      </c>
      <c r="S241" s="284"/>
      <c r="T241" s="284"/>
      <c r="U241" s="284" t="s">
        <v>6527</v>
      </c>
      <c r="V241" s="284" t="s">
        <v>6527</v>
      </c>
      <c r="W241" s="284"/>
      <c r="X241" s="284"/>
      <c r="Y241" s="283">
        <v>43252.101203703707</v>
      </c>
      <c r="Z241" s="283">
        <v>43256.039907407408</v>
      </c>
      <c r="AA241" s="284"/>
      <c r="AB241" s="284" t="s">
        <v>700</v>
      </c>
      <c r="AC241" s="284">
        <v>46899</v>
      </c>
      <c r="AD241" s="284">
        <v>9200</v>
      </c>
      <c r="AE241" s="284" t="s">
        <v>7062</v>
      </c>
      <c r="AF241" s="284" t="s">
        <v>7063</v>
      </c>
      <c r="AG241" s="284" t="s">
        <v>15</v>
      </c>
    </row>
    <row r="242" spans="1:33" ht="43.2" x14ac:dyDescent="0.3">
      <c r="A242" s="284"/>
      <c r="B242" s="284" t="s">
        <v>7062</v>
      </c>
      <c r="C242" s="284" t="s">
        <v>86</v>
      </c>
      <c r="D242" s="284" t="s">
        <v>1032</v>
      </c>
      <c r="E242" s="284" t="s">
        <v>1034</v>
      </c>
      <c r="F242" s="284" t="s">
        <v>1035</v>
      </c>
      <c r="G242" s="284" t="s">
        <v>699</v>
      </c>
      <c r="H242" s="284" t="s">
        <v>34</v>
      </c>
      <c r="I242" s="284" t="s">
        <v>6527</v>
      </c>
      <c r="J242" s="284" t="s">
        <v>6527</v>
      </c>
      <c r="K242" s="284" t="s">
        <v>6527</v>
      </c>
      <c r="L242" s="284" t="s">
        <v>6527</v>
      </c>
      <c r="M242" s="284" t="s">
        <v>6927</v>
      </c>
      <c r="N242" s="284" t="s">
        <v>6941</v>
      </c>
      <c r="O242" s="284" t="s">
        <v>6527</v>
      </c>
      <c r="P242" s="284"/>
      <c r="Q242" s="284"/>
      <c r="R242" s="284" t="s">
        <v>1036</v>
      </c>
      <c r="S242" s="284"/>
      <c r="T242" s="284"/>
      <c r="U242" s="284" t="s">
        <v>6527</v>
      </c>
      <c r="V242" s="284" t="s">
        <v>6527</v>
      </c>
      <c r="W242" s="284"/>
      <c r="X242" s="284"/>
      <c r="Y242" s="283">
        <v>43252.102222222224</v>
      </c>
      <c r="Z242" s="283">
        <v>43256.039907407408</v>
      </c>
      <c r="AA242" s="284"/>
      <c r="AB242" s="284" t="s">
        <v>700</v>
      </c>
      <c r="AC242" s="284">
        <v>46899</v>
      </c>
      <c r="AD242" s="284">
        <v>8390</v>
      </c>
      <c r="AE242" s="284" t="s">
        <v>7062</v>
      </c>
      <c r="AF242" s="284" t="s">
        <v>7063</v>
      </c>
      <c r="AG242" s="284" t="s">
        <v>701</v>
      </c>
    </row>
    <row r="243" spans="1:33" ht="43.2" x14ac:dyDescent="0.3">
      <c r="A243" s="284"/>
      <c r="B243" s="284" t="s">
        <v>7062</v>
      </c>
      <c r="C243" s="284" t="s">
        <v>1039</v>
      </c>
      <c r="D243" s="284" t="s">
        <v>752</v>
      </c>
      <c r="E243" s="284" t="s">
        <v>1037</v>
      </c>
      <c r="F243" s="284" t="s">
        <v>1038</v>
      </c>
      <c r="G243" s="284" t="s">
        <v>699</v>
      </c>
      <c r="H243" s="284" t="s">
        <v>378</v>
      </c>
      <c r="I243" s="284" t="s">
        <v>6527</v>
      </c>
      <c r="J243" s="284" t="s">
        <v>6527</v>
      </c>
      <c r="K243" s="284" t="s">
        <v>6527</v>
      </c>
      <c r="L243" s="284" t="s">
        <v>6527</v>
      </c>
      <c r="M243" s="284" t="s">
        <v>6927</v>
      </c>
      <c r="N243" s="284" t="s">
        <v>6941</v>
      </c>
      <c r="O243" s="284" t="s">
        <v>6527</v>
      </c>
      <c r="P243" s="284"/>
      <c r="Q243" s="284"/>
      <c r="R243" s="284" t="s">
        <v>1031</v>
      </c>
      <c r="S243" s="284" t="s">
        <v>6965</v>
      </c>
      <c r="T243" s="284"/>
      <c r="U243" s="284" t="s">
        <v>6527</v>
      </c>
      <c r="V243" s="284" t="s">
        <v>6527</v>
      </c>
      <c r="W243" s="284"/>
      <c r="X243" s="284"/>
      <c r="Y243" s="283">
        <v>43252.103449074071</v>
      </c>
      <c r="Z243" s="283">
        <v>43256.039907407408</v>
      </c>
      <c r="AA243" s="284"/>
      <c r="AB243" s="284" t="s">
        <v>700</v>
      </c>
      <c r="AC243" s="284">
        <v>46899</v>
      </c>
      <c r="AD243" s="284">
        <v>10250</v>
      </c>
      <c r="AE243" s="284" t="s">
        <v>7062</v>
      </c>
      <c r="AF243" s="284" t="s">
        <v>7063</v>
      </c>
      <c r="AG243" s="284" t="s">
        <v>15</v>
      </c>
    </row>
    <row r="244" spans="1:33" ht="72" x14ac:dyDescent="0.3">
      <c r="A244" s="284" t="s">
        <v>1043</v>
      </c>
      <c r="B244" s="284" t="s">
        <v>7062</v>
      </c>
      <c r="C244" s="284" t="s">
        <v>24</v>
      </c>
      <c r="D244" s="284" t="s">
        <v>1044</v>
      </c>
      <c r="E244" s="284" t="s">
        <v>1040</v>
      </c>
      <c r="F244" s="284" t="s">
        <v>1041</v>
      </c>
      <c r="G244" s="284" t="s">
        <v>205</v>
      </c>
      <c r="H244" s="284" t="s">
        <v>285</v>
      </c>
      <c r="I244" s="284" t="s">
        <v>6527</v>
      </c>
      <c r="J244" s="284" t="s">
        <v>6527</v>
      </c>
      <c r="K244" s="284" t="s">
        <v>6527</v>
      </c>
      <c r="L244" s="284" t="s">
        <v>6527</v>
      </c>
      <c r="M244" s="284" t="s">
        <v>6927</v>
      </c>
      <c r="N244" s="284" t="s">
        <v>6941</v>
      </c>
      <c r="O244" s="284" t="s">
        <v>1046</v>
      </c>
      <c r="P244" s="284" t="s">
        <v>1045</v>
      </c>
      <c r="Q244" s="284"/>
      <c r="R244" s="284"/>
      <c r="S244" s="284" t="s">
        <v>6966</v>
      </c>
      <c r="T244" s="284"/>
      <c r="U244" s="284" t="s">
        <v>6527</v>
      </c>
      <c r="V244" s="284" t="s">
        <v>6527</v>
      </c>
      <c r="W244" s="284"/>
      <c r="X244" s="284"/>
      <c r="Y244" s="283">
        <v>43252.12940972222</v>
      </c>
      <c r="Z244" s="283">
        <v>43256.039907407408</v>
      </c>
      <c r="AA244" s="284"/>
      <c r="AB244" s="284" t="s">
        <v>1042</v>
      </c>
      <c r="AC244" s="284">
        <v>74855</v>
      </c>
      <c r="AD244" s="284">
        <v>8420</v>
      </c>
      <c r="AE244" s="284" t="s">
        <v>7062</v>
      </c>
      <c r="AF244" s="284" t="s">
        <v>7063</v>
      </c>
      <c r="AG244" s="284"/>
    </row>
    <row r="245" spans="1:33" ht="43.2" x14ac:dyDescent="0.3">
      <c r="A245" s="284" t="s">
        <v>286</v>
      </c>
      <c r="B245" s="284" t="s">
        <v>7062</v>
      </c>
      <c r="C245" s="284" t="s">
        <v>31</v>
      </c>
      <c r="D245" s="284" t="s">
        <v>511</v>
      </c>
      <c r="E245" s="284" t="s">
        <v>1047</v>
      </c>
      <c r="F245" s="284" t="s">
        <v>1048</v>
      </c>
      <c r="G245" s="284" t="s">
        <v>283</v>
      </c>
      <c r="H245" s="284" t="s">
        <v>285</v>
      </c>
      <c r="I245" s="284" t="s">
        <v>6527</v>
      </c>
      <c r="J245" s="284" t="s">
        <v>6527</v>
      </c>
      <c r="K245" s="284" t="s">
        <v>6527</v>
      </c>
      <c r="L245" s="284" t="s">
        <v>6527</v>
      </c>
      <c r="M245" s="284" t="s">
        <v>6927</v>
      </c>
      <c r="N245" s="284" t="s">
        <v>304</v>
      </c>
      <c r="O245" s="284" t="s">
        <v>512</v>
      </c>
      <c r="P245" s="284"/>
      <c r="Q245" s="284"/>
      <c r="R245" s="284"/>
      <c r="S245" s="284" t="s">
        <v>7111</v>
      </c>
      <c r="T245" s="284"/>
      <c r="U245" s="284" t="s">
        <v>6527</v>
      </c>
      <c r="V245" s="284" t="s">
        <v>6527</v>
      </c>
      <c r="W245" s="284"/>
      <c r="X245" s="284"/>
      <c r="Y245" s="283">
        <v>43252.130567129629</v>
      </c>
      <c r="Z245" s="283">
        <v>43256.039907407408</v>
      </c>
      <c r="AA245" s="284"/>
      <c r="AB245" s="284" t="s">
        <v>1049</v>
      </c>
      <c r="AC245" s="284">
        <v>44044</v>
      </c>
      <c r="AD245" s="284">
        <v>7010</v>
      </c>
      <c r="AE245" s="284" t="s">
        <v>7062</v>
      </c>
      <c r="AF245" s="284" t="s">
        <v>7063</v>
      </c>
      <c r="AG245" s="284" t="s">
        <v>15</v>
      </c>
    </row>
    <row r="246" spans="1:33" ht="43.2" x14ac:dyDescent="0.3">
      <c r="A246" s="284" t="s">
        <v>286</v>
      </c>
      <c r="B246" s="284" t="s">
        <v>7062</v>
      </c>
      <c r="C246" s="284" t="s">
        <v>31</v>
      </c>
      <c r="D246" s="284" t="s">
        <v>507</v>
      </c>
      <c r="E246" s="284" t="s">
        <v>1050</v>
      </c>
      <c r="F246" s="284" t="s">
        <v>1051</v>
      </c>
      <c r="G246" s="284" t="s">
        <v>283</v>
      </c>
      <c r="H246" s="284" t="s">
        <v>285</v>
      </c>
      <c r="I246" s="284" t="s">
        <v>6527</v>
      </c>
      <c r="J246" s="284" t="s">
        <v>6527</v>
      </c>
      <c r="K246" s="284" t="s">
        <v>6527</v>
      </c>
      <c r="L246" s="284" t="s">
        <v>6527</v>
      </c>
      <c r="M246" s="284" t="s">
        <v>6927</v>
      </c>
      <c r="N246" s="284" t="s">
        <v>304</v>
      </c>
      <c r="O246" s="284" t="s">
        <v>508</v>
      </c>
      <c r="P246" s="284"/>
      <c r="Q246" s="284"/>
      <c r="R246" s="284"/>
      <c r="S246" s="284" t="s">
        <v>7112</v>
      </c>
      <c r="T246" s="284"/>
      <c r="U246" s="284" t="s">
        <v>6527</v>
      </c>
      <c r="V246" s="284" t="s">
        <v>6527</v>
      </c>
      <c r="W246" s="284"/>
      <c r="X246" s="284"/>
      <c r="Y246" s="283">
        <v>43252.130590277775</v>
      </c>
      <c r="Z246" s="283">
        <v>43256.039907407408</v>
      </c>
      <c r="AA246" s="284"/>
      <c r="AB246" s="284" t="s">
        <v>1049</v>
      </c>
      <c r="AC246" s="284">
        <v>44044</v>
      </c>
      <c r="AD246" s="284">
        <v>7000</v>
      </c>
      <c r="AE246" s="284" t="s">
        <v>7062</v>
      </c>
      <c r="AF246" s="284" t="s">
        <v>7063</v>
      </c>
      <c r="AG246" s="284" t="s">
        <v>15</v>
      </c>
    </row>
    <row r="247" spans="1:33" ht="57.6" x14ac:dyDescent="0.3">
      <c r="A247" s="284"/>
      <c r="B247" s="284" t="s">
        <v>7062</v>
      </c>
      <c r="C247" s="284" t="s">
        <v>31</v>
      </c>
      <c r="D247" s="284" t="s">
        <v>1054</v>
      </c>
      <c r="E247" s="284" t="s">
        <v>1052</v>
      </c>
      <c r="F247" s="284" t="s">
        <v>1053</v>
      </c>
      <c r="G247" s="284" t="s">
        <v>283</v>
      </c>
      <c r="H247" s="284" t="s">
        <v>285</v>
      </c>
      <c r="I247" s="284" t="s">
        <v>6527</v>
      </c>
      <c r="J247" s="284" t="s">
        <v>6527</v>
      </c>
      <c r="K247" s="284" t="s">
        <v>6527</v>
      </c>
      <c r="L247" s="284" t="s">
        <v>6527</v>
      </c>
      <c r="M247" s="284" t="s">
        <v>6927</v>
      </c>
      <c r="N247" s="284" t="s">
        <v>293</v>
      </c>
      <c r="O247" s="284" t="s">
        <v>1055</v>
      </c>
      <c r="P247" s="284"/>
      <c r="Q247" s="284"/>
      <c r="R247" s="284"/>
      <c r="S247" s="284" t="s">
        <v>6967</v>
      </c>
      <c r="T247" s="284"/>
      <c r="U247" s="284" t="s">
        <v>6527</v>
      </c>
      <c r="V247" s="284" t="s">
        <v>6527</v>
      </c>
      <c r="W247" s="284"/>
      <c r="X247" s="284"/>
      <c r="Y247" s="283">
        <v>43252.130590277775</v>
      </c>
      <c r="Z247" s="283">
        <v>43256.039907407408</v>
      </c>
      <c r="AA247" s="284"/>
      <c r="AB247" s="284" t="s">
        <v>1049</v>
      </c>
      <c r="AC247" s="284">
        <v>44044</v>
      </c>
      <c r="AD247" s="284">
        <v>8450</v>
      </c>
      <c r="AE247" s="284" t="s">
        <v>7062</v>
      </c>
      <c r="AF247" s="284" t="s">
        <v>7063</v>
      </c>
      <c r="AG247" s="284" t="s">
        <v>15</v>
      </c>
    </row>
    <row r="248" spans="1:33" ht="43.2" x14ac:dyDescent="0.3">
      <c r="A248" s="284"/>
      <c r="B248" s="284" t="s">
        <v>7062</v>
      </c>
      <c r="C248" s="284" t="s">
        <v>31</v>
      </c>
      <c r="D248" s="284" t="s">
        <v>517</v>
      </c>
      <c r="E248" s="284" t="s">
        <v>1056</v>
      </c>
      <c r="F248" s="284" t="s">
        <v>1057</v>
      </c>
      <c r="G248" s="284" t="s">
        <v>283</v>
      </c>
      <c r="H248" s="284" t="s">
        <v>285</v>
      </c>
      <c r="I248" s="284" t="s">
        <v>6527</v>
      </c>
      <c r="J248" s="284" t="s">
        <v>6527</v>
      </c>
      <c r="K248" s="284" t="s">
        <v>6527</v>
      </c>
      <c r="L248" s="284" t="s">
        <v>6527</v>
      </c>
      <c r="M248" s="284" t="s">
        <v>6927</v>
      </c>
      <c r="N248" s="284" t="s">
        <v>304</v>
      </c>
      <c r="O248" s="284" t="s">
        <v>518</v>
      </c>
      <c r="P248" s="284"/>
      <c r="Q248" s="284"/>
      <c r="R248" s="284"/>
      <c r="S248" s="284" t="s">
        <v>6942</v>
      </c>
      <c r="T248" s="284"/>
      <c r="U248" s="284" t="s">
        <v>6527</v>
      </c>
      <c r="V248" s="284" t="s">
        <v>6527</v>
      </c>
      <c r="W248" s="284"/>
      <c r="X248" s="284"/>
      <c r="Y248" s="283">
        <v>43252.130590277775</v>
      </c>
      <c r="Z248" s="283">
        <v>43256.039907407408</v>
      </c>
      <c r="AA248" s="284"/>
      <c r="AB248" s="284" t="s">
        <v>1049</v>
      </c>
      <c r="AC248" s="284">
        <v>44044</v>
      </c>
      <c r="AD248" s="284">
        <v>7030</v>
      </c>
      <c r="AE248" s="284" t="s">
        <v>7062</v>
      </c>
      <c r="AF248" s="284" t="s">
        <v>7063</v>
      </c>
      <c r="AG248" s="284" t="s">
        <v>15</v>
      </c>
    </row>
    <row r="249" spans="1:33" ht="43.2" x14ac:dyDescent="0.3">
      <c r="A249" s="284"/>
      <c r="B249" s="284" t="s">
        <v>7062</v>
      </c>
      <c r="C249" s="284" t="s">
        <v>31</v>
      </c>
      <c r="D249" s="284" t="s">
        <v>535</v>
      </c>
      <c r="E249" s="284" t="s">
        <v>1058</v>
      </c>
      <c r="F249" s="284" t="s">
        <v>1059</v>
      </c>
      <c r="G249" s="284" t="s">
        <v>283</v>
      </c>
      <c r="H249" s="284" t="s">
        <v>285</v>
      </c>
      <c r="I249" s="284" t="s">
        <v>6527</v>
      </c>
      <c r="J249" s="284" t="s">
        <v>6527</v>
      </c>
      <c r="K249" s="284" t="s">
        <v>6527</v>
      </c>
      <c r="L249" s="284" t="s">
        <v>6527</v>
      </c>
      <c r="M249" s="284" t="s">
        <v>6927</v>
      </c>
      <c r="N249" s="284" t="s">
        <v>304</v>
      </c>
      <c r="O249" s="284" t="s">
        <v>536</v>
      </c>
      <c r="P249" s="284"/>
      <c r="Q249" s="284"/>
      <c r="R249" s="284"/>
      <c r="S249" s="284" t="s">
        <v>6968</v>
      </c>
      <c r="T249" s="284"/>
      <c r="U249" s="284" t="s">
        <v>6527</v>
      </c>
      <c r="V249" s="284" t="s">
        <v>6527</v>
      </c>
      <c r="W249" s="284"/>
      <c r="X249" s="284"/>
      <c r="Y249" s="283">
        <v>43252.130590277775</v>
      </c>
      <c r="Z249" s="283">
        <v>43256.039907407408</v>
      </c>
      <c r="AA249" s="284"/>
      <c r="AB249" s="284" t="s">
        <v>1049</v>
      </c>
      <c r="AC249" s="284">
        <v>44044</v>
      </c>
      <c r="AD249" s="284">
        <v>7080</v>
      </c>
      <c r="AE249" s="284" t="s">
        <v>7062</v>
      </c>
      <c r="AF249" s="284" t="s">
        <v>7063</v>
      </c>
      <c r="AG249" s="284" t="s">
        <v>15</v>
      </c>
    </row>
    <row r="250" spans="1:33" ht="43.2" x14ac:dyDescent="0.3">
      <c r="A250" s="284"/>
      <c r="B250" s="284" t="s">
        <v>7062</v>
      </c>
      <c r="C250" s="284" t="s">
        <v>18</v>
      </c>
      <c r="D250" s="284" t="s">
        <v>517</v>
      </c>
      <c r="E250" s="284" t="s">
        <v>1060</v>
      </c>
      <c r="F250" s="284" t="s">
        <v>1061</v>
      </c>
      <c r="G250" s="284" t="s">
        <v>283</v>
      </c>
      <c r="H250" s="284" t="s">
        <v>448</v>
      </c>
      <c r="I250" s="284" t="s">
        <v>6527</v>
      </c>
      <c r="J250" s="284" t="s">
        <v>6527</v>
      </c>
      <c r="K250" s="284" t="s">
        <v>6527</v>
      </c>
      <c r="L250" s="284" t="s">
        <v>6527</v>
      </c>
      <c r="M250" s="284" t="s">
        <v>6927</v>
      </c>
      <c r="N250" s="284" t="s">
        <v>304</v>
      </c>
      <c r="O250" s="284" t="s">
        <v>518</v>
      </c>
      <c r="P250" s="284"/>
      <c r="Q250" s="284"/>
      <c r="R250" s="284" t="s">
        <v>1062</v>
      </c>
      <c r="S250" s="284"/>
      <c r="T250" s="284"/>
      <c r="U250" s="284" t="s">
        <v>6527</v>
      </c>
      <c r="V250" s="284" t="s">
        <v>6527</v>
      </c>
      <c r="W250" s="284"/>
      <c r="X250" s="284"/>
      <c r="Y250" s="283">
        <v>43252.130590277775</v>
      </c>
      <c r="Z250" s="283">
        <v>43256.039907407408</v>
      </c>
      <c r="AA250" s="284"/>
      <c r="AB250" s="284" t="s">
        <v>1049</v>
      </c>
      <c r="AC250" s="284">
        <v>44044</v>
      </c>
      <c r="AD250" s="284">
        <v>8480</v>
      </c>
      <c r="AE250" s="284" t="s">
        <v>7062</v>
      </c>
      <c r="AF250" s="284" t="s">
        <v>7063</v>
      </c>
      <c r="AG250" s="284" t="s">
        <v>15</v>
      </c>
    </row>
    <row r="251" spans="1:33" ht="158.4" x14ac:dyDescent="0.3">
      <c r="A251" s="284"/>
      <c r="B251" s="284" t="s">
        <v>7062</v>
      </c>
      <c r="C251" s="284" t="s">
        <v>31</v>
      </c>
      <c r="D251" s="284" t="s">
        <v>1066</v>
      </c>
      <c r="E251" s="284" t="s">
        <v>1063</v>
      </c>
      <c r="F251" s="284" t="s">
        <v>1064</v>
      </c>
      <c r="G251" s="284" t="s">
        <v>197</v>
      </c>
      <c r="H251" s="284" t="s">
        <v>285</v>
      </c>
      <c r="I251" s="284" t="s">
        <v>6527</v>
      </c>
      <c r="J251" s="284" t="s">
        <v>6527</v>
      </c>
      <c r="K251" s="284" t="s">
        <v>6527</v>
      </c>
      <c r="L251" s="284" t="s">
        <v>6527</v>
      </c>
      <c r="M251" s="284" t="s">
        <v>6927</v>
      </c>
      <c r="N251" s="284" t="s">
        <v>94</v>
      </c>
      <c r="O251" s="284" t="s">
        <v>1067</v>
      </c>
      <c r="P251" s="284"/>
      <c r="Q251" s="284"/>
      <c r="R251" s="284" t="s">
        <v>1065</v>
      </c>
      <c r="S251" s="285" t="s">
        <v>7113</v>
      </c>
      <c r="T251" s="284"/>
      <c r="U251" s="284" t="s">
        <v>6527</v>
      </c>
      <c r="V251" s="284" t="s">
        <v>6527</v>
      </c>
      <c r="W251" s="284"/>
      <c r="X251" s="284"/>
      <c r="Y251" s="283">
        <v>43252.1325462963</v>
      </c>
      <c r="Z251" s="283">
        <v>43256.039907407408</v>
      </c>
      <c r="AA251" s="284"/>
      <c r="AB251" s="284" t="s">
        <v>1049</v>
      </c>
      <c r="AC251" s="284">
        <v>44044</v>
      </c>
      <c r="AD251" s="284">
        <v>8490</v>
      </c>
      <c r="AE251" s="284" t="s">
        <v>7062</v>
      </c>
      <c r="AF251" s="284" t="s">
        <v>7063</v>
      </c>
      <c r="AG251" s="284" t="s">
        <v>15</v>
      </c>
    </row>
    <row r="252" spans="1:33" ht="187.2" x14ac:dyDescent="0.3">
      <c r="A252" s="284"/>
      <c r="B252" s="284" t="s">
        <v>7062</v>
      </c>
      <c r="C252" s="284" t="s">
        <v>18</v>
      </c>
      <c r="D252" s="284" t="s">
        <v>1066</v>
      </c>
      <c r="E252" s="284" t="s">
        <v>1068</v>
      </c>
      <c r="F252" s="284" t="s">
        <v>1069</v>
      </c>
      <c r="G252" s="284" t="s">
        <v>1070</v>
      </c>
      <c r="H252" s="284" t="s">
        <v>880</v>
      </c>
      <c r="I252" s="284" t="s">
        <v>6527</v>
      </c>
      <c r="J252" s="284" t="s">
        <v>6527</v>
      </c>
      <c r="K252" s="284" t="s">
        <v>6527</v>
      </c>
      <c r="L252" s="284" t="s">
        <v>6527</v>
      </c>
      <c r="M252" s="284" t="s">
        <v>6927</v>
      </c>
      <c r="N252" s="284" t="s">
        <v>94</v>
      </c>
      <c r="O252" s="284" t="s">
        <v>1067</v>
      </c>
      <c r="P252" s="284"/>
      <c r="Q252" s="284"/>
      <c r="R252" s="284"/>
      <c r="S252" s="285" t="s">
        <v>7114</v>
      </c>
      <c r="T252" s="284"/>
      <c r="U252" s="284" t="s">
        <v>6527</v>
      </c>
      <c r="V252" s="284" t="s">
        <v>6527</v>
      </c>
      <c r="W252" s="284"/>
      <c r="X252" s="284"/>
      <c r="Y252" s="283">
        <v>43252.1325462963</v>
      </c>
      <c r="Z252" s="283">
        <v>43256.039907407408</v>
      </c>
      <c r="AA252" s="284"/>
      <c r="AB252" s="284" t="s">
        <v>1049</v>
      </c>
      <c r="AC252" s="284">
        <v>44044</v>
      </c>
      <c r="AD252" s="284">
        <v>129100</v>
      </c>
      <c r="AE252" s="284" t="s">
        <v>7062</v>
      </c>
      <c r="AF252" s="284" t="s">
        <v>7063</v>
      </c>
      <c r="AG252" s="284" t="s">
        <v>15</v>
      </c>
    </row>
    <row r="253" spans="1:33" ht="43.2" x14ac:dyDescent="0.3">
      <c r="A253" s="284"/>
      <c r="B253" s="284" t="s">
        <v>7062</v>
      </c>
      <c r="C253" s="284" t="s">
        <v>31</v>
      </c>
      <c r="D253" s="284" t="s">
        <v>1066</v>
      </c>
      <c r="E253" s="284" t="s">
        <v>1071</v>
      </c>
      <c r="F253" s="284" t="s">
        <v>1072</v>
      </c>
      <c r="G253" s="284" t="s">
        <v>1070</v>
      </c>
      <c r="H253" s="284" t="s">
        <v>478</v>
      </c>
      <c r="I253" s="284" t="s">
        <v>6527</v>
      </c>
      <c r="J253" s="284" t="s">
        <v>6527</v>
      </c>
      <c r="K253" s="284" t="s">
        <v>6527</v>
      </c>
      <c r="L253" s="284" t="s">
        <v>6527</v>
      </c>
      <c r="M253" s="284" t="s">
        <v>6927</v>
      </c>
      <c r="N253" s="284" t="s">
        <v>94</v>
      </c>
      <c r="O253" s="284" t="s">
        <v>1067</v>
      </c>
      <c r="P253" s="284"/>
      <c r="Q253" s="284"/>
      <c r="R253" s="284"/>
      <c r="S253" s="284"/>
      <c r="T253" s="284"/>
      <c r="U253" s="284" t="s">
        <v>6527</v>
      </c>
      <c r="V253" s="284" t="s">
        <v>6527</v>
      </c>
      <c r="W253" s="284"/>
      <c r="X253" s="284"/>
      <c r="Y253" s="283">
        <v>43252.1325462963</v>
      </c>
      <c r="Z253" s="283">
        <v>43256.039907407408</v>
      </c>
      <c r="AA253" s="284"/>
      <c r="AB253" s="284" t="s">
        <v>1049</v>
      </c>
      <c r="AC253" s="284">
        <v>44044</v>
      </c>
      <c r="AD253" s="284">
        <v>131300</v>
      </c>
      <c r="AE253" s="284" t="s">
        <v>7062</v>
      </c>
      <c r="AF253" s="284" t="s">
        <v>7063</v>
      </c>
      <c r="AG253" s="284" t="s">
        <v>35</v>
      </c>
    </row>
    <row r="254" spans="1:33" ht="86.4" x14ac:dyDescent="0.3">
      <c r="A254" s="284" t="s">
        <v>286</v>
      </c>
      <c r="B254" s="284" t="s">
        <v>7062</v>
      </c>
      <c r="C254" s="284" t="s">
        <v>31</v>
      </c>
      <c r="D254" s="284" t="s">
        <v>1075</v>
      </c>
      <c r="E254" s="284" t="s">
        <v>1073</v>
      </c>
      <c r="F254" s="284" t="s">
        <v>1074</v>
      </c>
      <c r="G254" s="284" t="s">
        <v>197</v>
      </c>
      <c r="H254" s="284" t="s">
        <v>285</v>
      </c>
      <c r="I254" s="284" t="s">
        <v>6527</v>
      </c>
      <c r="J254" s="284" t="s">
        <v>6527</v>
      </c>
      <c r="K254" s="284" t="s">
        <v>6527</v>
      </c>
      <c r="L254" s="284" t="s">
        <v>6527</v>
      </c>
      <c r="M254" s="284" t="s">
        <v>6927</v>
      </c>
      <c r="N254" s="284" t="s">
        <v>94</v>
      </c>
      <c r="O254" s="284" t="s">
        <v>1076</v>
      </c>
      <c r="P254" s="284"/>
      <c r="Q254" s="284"/>
      <c r="R254" s="284"/>
      <c r="S254" s="284" t="s">
        <v>7115</v>
      </c>
      <c r="T254" s="284"/>
      <c r="U254" s="284" t="s">
        <v>6527</v>
      </c>
      <c r="V254" s="284" t="s">
        <v>6527</v>
      </c>
      <c r="W254" s="284"/>
      <c r="X254" s="284"/>
      <c r="Y254" s="283">
        <v>43252.1325462963</v>
      </c>
      <c r="Z254" s="283">
        <v>43256.039907407408</v>
      </c>
      <c r="AA254" s="284"/>
      <c r="AB254" s="284" t="s">
        <v>1049</v>
      </c>
      <c r="AC254" s="284">
        <v>44044</v>
      </c>
      <c r="AD254" s="284">
        <v>8520</v>
      </c>
      <c r="AE254" s="284" t="s">
        <v>7062</v>
      </c>
      <c r="AF254" s="284" t="s">
        <v>7063</v>
      </c>
      <c r="AG254" s="284" t="s">
        <v>15</v>
      </c>
    </row>
    <row r="255" spans="1:33" ht="43.2" x14ac:dyDescent="0.3">
      <c r="A255" s="284"/>
      <c r="B255" s="284" t="s">
        <v>7063</v>
      </c>
      <c r="C255" s="284" t="s">
        <v>361</v>
      </c>
      <c r="D255" s="284" t="s">
        <v>1075</v>
      </c>
      <c r="E255" s="284" t="s">
        <v>1077</v>
      </c>
      <c r="F255" s="284" t="s">
        <v>1078</v>
      </c>
      <c r="G255" s="284" t="s">
        <v>1070</v>
      </c>
      <c r="H255" s="284" t="s">
        <v>880</v>
      </c>
      <c r="I255" s="284" t="s">
        <v>6527</v>
      </c>
      <c r="J255" s="284" t="s">
        <v>6527</v>
      </c>
      <c r="K255" s="284" t="s">
        <v>6527</v>
      </c>
      <c r="L255" s="284" t="s">
        <v>6527</v>
      </c>
      <c r="M255" s="284" t="s">
        <v>6927</v>
      </c>
      <c r="N255" s="284" t="s">
        <v>94</v>
      </c>
      <c r="O255" s="284" t="s">
        <v>1076</v>
      </c>
      <c r="P255" s="284"/>
      <c r="Q255" s="284"/>
      <c r="R255" s="284" t="s">
        <v>1079</v>
      </c>
      <c r="S255" s="284"/>
      <c r="T255" s="284"/>
      <c r="U255" s="284" t="s">
        <v>6527</v>
      </c>
      <c r="V255" s="284" t="s">
        <v>6527</v>
      </c>
      <c r="W255" s="284"/>
      <c r="X255" s="284"/>
      <c r="Y255" s="283">
        <v>43252.1325462963</v>
      </c>
      <c r="Z255" s="284"/>
      <c r="AA255" s="284"/>
      <c r="AB255" s="284" t="s">
        <v>1049</v>
      </c>
      <c r="AC255" s="284">
        <v>44044</v>
      </c>
      <c r="AD255" s="284">
        <v>11730</v>
      </c>
      <c r="AE255" s="284" t="s">
        <v>7062</v>
      </c>
      <c r="AF255" s="284" t="s">
        <v>7062</v>
      </c>
      <c r="AG255" s="284" t="s">
        <v>15</v>
      </c>
    </row>
    <row r="256" spans="1:33" ht="43.2" x14ac:dyDescent="0.3">
      <c r="A256" s="284"/>
      <c r="B256" s="284" t="s">
        <v>7062</v>
      </c>
      <c r="C256" s="284" t="s">
        <v>31</v>
      </c>
      <c r="D256" s="284" t="s">
        <v>1075</v>
      </c>
      <c r="E256" s="284" t="s">
        <v>1080</v>
      </c>
      <c r="F256" s="284" t="s">
        <v>1081</v>
      </c>
      <c r="G256" s="284" t="s">
        <v>1070</v>
      </c>
      <c r="H256" s="284" t="s">
        <v>478</v>
      </c>
      <c r="I256" s="284" t="s">
        <v>6527</v>
      </c>
      <c r="J256" s="284" t="s">
        <v>6527</v>
      </c>
      <c r="K256" s="284" t="s">
        <v>6527</v>
      </c>
      <c r="L256" s="284" t="s">
        <v>6527</v>
      </c>
      <c r="M256" s="284" t="s">
        <v>6927</v>
      </c>
      <c r="N256" s="284" t="s">
        <v>94</v>
      </c>
      <c r="O256" s="284" t="s">
        <v>1076</v>
      </c>
      <c r="P256" s="284"/>
      <c r="Q256" s="284"/>
      <c r="R256" s="284"/>
      <c r="S256" s="284"/>
      <c r="T256" s="284"/>
      <c r="U256" s="284" t="s">
        <v>6527</v>
      </c>
      <c r="V256" s="284" t="s">
        <v>6527</v>
      </c>
      <c r="W256" s="284"/>
      <c r="X256" s="284"/>
      <c r="Y256" s="283">
        <v>43252.1325462963</v>
      </c>
      <c r="Z256" s="283">
        <v>43256.039907407408</v>
      </c>
      <c r="AA256" s="284"/>
      <c r="AB256" s="284" t="s">
        <v>1049</v>
      </c>
      <c r="AC256" s="284">
        <v>44044</v>
      </c>
      <c r="AD256" s="284">
        <v>12200</v>
      </c>
      <c r="AE256" s="284" t="s">
        <v>7062</v>
      </c>
      <c r="AF256" s="284" t="s">
        <v>7063</v>
      </c>
      <c r="AG256" s="284" t="s">
        <v>35</v>
      </c>
    </row>
    <row r="257" spans="1:33" ht="43.2" x14ac:dyDescent="0.3">
      <c r="A257" s="284"/>
      <c r="B257" s="284" t="s">
        <v>7063</v>
      </c>
      <c r="C257" s="284" t="s">
        <v>361</v>
      </c>
      <c r="D257" s="284" t="s">
        <v>1075</v>
      </c>
      <c r="E257" s="284" t="s">
        <v>1082</v>
      </c>
      <c r="F257" s="284" t="s">
        <v>1083</v>
      </c>
      <c r="G257" s="284" t="s">
        <v>1070</v>
      </c>
      <c r="H257" s="284" t="s">
        <v>448</v>
      </c>
      <c r="I257" s="284" t="s">
        <v>6527</v>
      </c>
      <c r="J257" s="284" t="s">
        <v>6527</v>
      </c>
      <c r="K257" s="284" t="s">
        <v>6527</v>
      </c>
      <c r="L257" s="284" t="s">
        <v>6527</v>
      </c>
      <c r="M257" s="284" t="s">
        <v>6927</v>
      </c>
      <c r="N257" s="284" t="s">
        <v>94</v>
      </c>
      <c r="O257" s="284" t="s">
        <v>1076</v>
      </c>
      <c r="P257" s="284"/>
      <c r="Q257" s="284"/>
      <c r="R257" s="284" t="s">
        <v>1084</v>
      </c>
      <c r="S257" s="284"/>
      <c r="T257" s="284"/>
      <c r="U257" s="284" t="s">
        <v>6527</v>
      </c>
      <c r="V257" s="284" t="s">
        <v>6527</v>
      </c>
      <c r="W257" s="284"/>
      <c r="X257" s="284"/>
      <c r="Y257" s="283">
        <v>43252.1325462963</v>
      </c>
      <c r="Z257" s="284"/>
      <c r="AA257" s="284"/>
      <c r="AB257" s="284" t="s">
        <v>1049</v>
      </c>
      <c r="AC257" s="284">
        <v>44044</v>
      </c>
      <c r="AD257" s="284">
        <v>10800</v>
      </c>
      <c r="AE257" s="284" t="s">
        <v>7062</v>
      </c>
      <c r="AF257" s="284" t="s">
        <v>7062</v>
      </c>
      <c r="AG257" s="284" t="s">
        <v>15</v>
      </c>
    </row>
    <row r="258" spans="1:33" ht="86.4" x14ac:dyDescent="0.3">
      <c r="A258" s="284" t="s">
        <v>286</v>
      </c>
      <c r="B258" s="284" t="s">
        <v>7062</v>
      </c>
      <c r="C258" s="284" t="s">
        <v>31</v>
      </c>
      <c r="D258" s="284" t="s">
        <v>1087</v>
      </c>
      <c r="E258" s="284" t="s">
        <v>1085</v>
      </c>
      <c r="F258" s="284" t="s">
        <v>1086</v>
      </c>
      <c r="G258" s="284" t="s">
        <v>197</v>
      </c>
      <c r="H258" s="284" t="s">
        <v>285</v>
      </c>
      <c r="I258" s="284" t="s">
        <v>6527</v>
      </c>
      <c r="J258" s="284" t="s">
        <v>6527</v>
      </c>
      <c r="K258" s="284" t="s">
        <v>6527</v>
      </c>
      <c r="L258" s="284" t="s">
        <v>6527</v>
      </c>
      <c r="M258" s="284" t="s">
        <v>6927</v>
      </c>
      <c r="N258" s="284" t="s">
        <v>94</v>
      </c>
      <c r="O258" s="284" t="s">
        <v>1088</v>
      </c>
      <c r="P258" s="284"/>
      <c r="Q258" s="284"/>
      <c r="R258" s="284"/>
      <c r="S258" s="284" t="s">
        <v>7116</v>
      </c>
      <c r="T258" s="284"/>
      <c r="U258" s="284" t="s">
        <v>6527</v>
      </c>
      <c r="V258" s="284" t="s">
        <v>6527</v>
      </c>
      <c r="W258" s="284"/>
      <c r="X258" s="284"/>
      <c r="Y258" s="283">
        <v>43252.1325462963</v>
      </c>
      <c r="Z258" s="283">
        <v>43256.039907407408</v>
      </c>
      <c r="AA258" s="284"/>
      <c r="AB258" s="284" t="s">
        <v>1049</v>
      </c>
      <c r="AC258" s="284">
        <v>44044</v>
      </c>
      <c r="AD258" s="284">
        <v>8560</v>
      </c>
      <c r="AE258" s="284" t="s">
        <v>7062</v>
      </c>
      <c r="AF258" s="284" t="s">
        <v>7063</v>
      </c>
      <c r="AG258" s="284" t="s">
        <v>15</v>
      </c>
    </row>
    <row r="259" spans="1:33" ht="43.2" x14ac:dyDescent="0.3">
      <c r="A259" s="284"/>
      <c r="B259" s="284" t="s">
        <v>7062</v>
      </c>
      <c r="C259" s="284" t="s">
        <v>361</v>
      </c>
      <c r="D259" s="284" t="s">
        <v>1087</v>
      </c>
      <c r="E259" s="284" t="s">
        <v>1089</v>
      </c>
      <c r="F259" s="284" t="s">
        <v>1090</v>
      </c>
      <c r="G259" s="284" t="s">
        <v>1070</v>
      </c>
      <c r="H259" s="284" t="s">
        <v>880</v>
      </c>
      <c r="I259" s="284" t="s">
        <v>6527</v>
      </c>
      <c r="J259" s="284" t="s">
        <v>6527</v>
      </c>
      <c r="K259" s="284" t="s">
        <v>6527</v>
      </c>
      <c r="L259" s="284" t="s">
        <v>6527</v>
      </c>
      <c r="M259" s="284" t="s">
        <v>6927</v>
      </c>
      <c r="N259" s="284" t="s">
        <v>94</v>
      </c>
      <c r="O259" s="284" t="s">
        <v>1088</v>
      </c>
      <c r="P259" s="284"/>
      <c r="Q259" s="284"/>
      <c r="R259" s="284" t="s">
        <v>1079</v>
      </c>
      <c r="S259" s="284" t="s">
        <v>6969</v>
      </c>
      <c r="T259" s="284"/>
      <c r="U259" s="284" t="s">
        <v>6527</v>
      </c>
      <c r="V259" s="284" t="s">
        <v>6527</v>
      </c>
      <c r="W259" s="284"/>
      <c r="X259" s="284"/>
      <c r="Y259" s="283">
        <v>43252.1325462963</v>
      </c>
      <c r="Z259" s="283">
        <v>43256.039907407408</v>
      </c>
      <c r="AA259" s="284"/>
      <c r="AB259" s="284" t="s">
        <v>1049</v>
      </c>
      <c r="AC259" s="284">
        <v>44044</v>
      </c>
      <c r="AD259" s="284">
        <v>11760</v>
      </c>
      <c r="AE259" s="284" t="s">
        <v>7062</v>
      </c>
      <c r="AF259" s="284" t="s">
        <v>7062</v>
      </c>
      <c r="AG259" s="284" t="s">
        <v>15</v>
      </c>
    </row>
    <row r="260" spans="1:33" ht="43.2" x14ac:dyDescent="0.3">
      <c r="A260" s="284"/>
      <c r="B260" s="284" t="s">
        <v>7062</v>
      </c>
      <c r="C260" s="284" t="s">
        <v>31</v>
      </c>
      <c r="D260" s="284" t="s">
        <v>1087</v>
      </c>
      <c r="E260" s="284" t="s">
        <v>1091</v>
      </c>
      <c r="F260" s="284" t="s">
        <v>1092</v>
      </c>
      <c r="G260" s="284" t="s">
        <v>1070</v>
      </c>
      <c r="H260" s="284" t="s">
        <v>478</v>
      </c>
      <c r="I260" s="284" t="s">
        <v>6527</v>
      </c>
      <c r="J260" s="284" t="s">
        <v>6527</v>
      </c>
      <c r="K260" s="284" t="s">
        <v>6527</v>
      </c>
      <c r="L260" s="284" t="s">
        <v>6527</v>
      </c>
      <c r="M260" s="284" t="s">
        <v>6927</v>
      </c>
      <c r="N260" s="284" t="s">
        <v>94</v>
      </c>
      <c r="O260" s="284" t="s">
        <v>1093</v>
      </c>
      <c r="P260" s="284"/>
      <c r="Q260" s="284"/>
      <c r="R260" s="284"/>
      <c r="S260" s="284"/>
      <c r="T260" s="284"/>
      <c r="U260" s="284" t="s">
        <v>6527</v>
      </c>
      <c r="V260" s="284" t="s">
        <v>6527</v>
      </c>
      <c r="W260" s="284"/>
      <c r="X260" s="284"/>
      <c r="Y260" s="283">
        <v>43252.1325462963</v>
      </c>
      <c r="Z260" s="283">
        <v>43256.039907407408</v>
      </c>
      <c r="AA260" s="284"/>
      <c r="AB260" s="284" t="s">
        <v>1049</v>
      </c>
      <c r="AC260" s="284">
        <v>44044</v>
      </c>
      <c r="AD260" s="284">
        <v>12480</v>
      </c>
      <c r="AE260" s="284" t="s">
        <v>7062</v>
      </c>
      <c r="AF260" s="284" t="s">
        <v>7063</v>
      </c>
      <c r="AG260" s="284" t="s">
        <v>35</v>
      </c>
    </row>
    <row r="261" spans="1:33" ht="86.4" x14ac:dyDescent="0.3">
      <c r="A261" s="284" t="s">
        <v>286</v>
      </c>
      <c r="B261" s="284" t="s">
        <v>7062</v>
      </c>
      <c r="C261" s="284" t="s">
        <v>31</v>
      </c>
      <c r="D261" s="284" t="s">
        <v>1096</v>
      </c>
      <c r="E261" s="284" t="s">
        <v>1094</v>
      </c>
      <c r="F261" s="284" t="s">
        <v>1095</v>
      </c>
      <c r="G261" s="284" t="s">
        <v>230</v>
      </c>
      <c r="H261" s="284" t="s">
        <v>285</v>
      </c>
      <c r="I261" s="284" t="s">
        <v>6527</v>
      </c>
      <c r="J261" s="284" t="s">
        <v>6527</v>
      </c>
      <c r="K261" s="284" t="s">
        <v>6527</v>
      </c>
      <c r="L261" s="284" t="s">
        <v>6527</v>
      </c>
      <c r="M261" s="284" t="s">
        <v>6927</v>
      </c>
      <c r="N261" s="284" t="s">
        <v>94</v>
      </c>
      <c r="O261" s="284" t="s">
        <v>1097</v>
      </c>
      <c r="P261" s="284"/>
      <c r="Q261" s="284"/>
      <c r="R261" s="284"/>
      <c r="S261" s="284" t="s">
        <v>7117</v>
      </c>
      <c r="T261" s="284"/>
      <c r="U261" s="284" t="s">
        <v>6527</v>
      </c>
      <c r="V261" s="284" t="s">
        <v>6527</v>
      </c>
      <c r="W261" s="284"/>
      <c r="X261" s="284"/>
      <c r="Y261" s="283">
        <v>43252.1325462963</v>
      </c>
      <c r="Z261" s="283">
        <v>43256.039907407408</v>
      </c>
      <c r="AA261" s="284"/>
      <c r="AB261" s="284" t="s">
        <v>1049</v>
      </c>
      <c r="AC261" s="284">
        <v>44044</v>
      </c>
      <c r="AD261" s="284">
        <v>8590</v>
      </c>
      <c r="AE261" s="284" t="s">
        <v>7062</v>
      </c>
      <c r="AF261" s="284" t="s">
        <v>7063</v>
      </c>
      <c r="AG261" s="284" t="s">
        <v>15</v>
      </c>
    </row>
    <row r="262" spans="1:33" ht="43.2" x14ac:dyDescent="0.3">
      <c r="A262" s="284"/>
      <c r="B262" s="284" t="s">
        <v>7062</v>
      </c>
      <c r="C262" s="284" t="s">
        <v>18</v>
      </c>
      <c r="D262" s="284" t="s">
        <v>1096</v>
      </c>
      <c r="E262" s="284" t="s">
        <v>1098</v>
      </c>
      <c r="F262" s="284" t="s">
        <v>1099</v>
      </c>
      <c r="G262" s="284" t="s">
        <v>1070</v>
      </c>
      <c r="H262" s="284" t="s">
        <v>448</v>
      </c>
      <c r="I262" s="284" t="s">
        <v>6527</v>
      </c>
      <c r="J262" s="284" t="s">
        <v>6527</v>
      </c>
      <c r="K262" s="284" t="s">
        <v>6527</v>
      </c>
      <c r="L262" s="284" t="s">
        <v>6527</v>
      </c>
      <c r="M262" s="284" t="s">
        <v>6927</v>
      </c>
      <c r="N262" s="284" t="s">
        <v>94</v>
      </c>
      <c r="O262" s="284" t="s">
        <v>1097</v>
      </c>
      <c r="P262" s="284"/>
      <c r="Q262" s="284"/>
      <c r="R262" s="284" t="s">
        <v>1100</v>
      </c>
      <c r="S262" s="284"/>
      <c r="T262" s="284"/>
      <c r="U262" s="284" t="s">
        <v>6527</v>
      </c>
      <c r="V262" s="284" t="s">
        <v>6527</v>
      </c>
      <c r="W262" s="284"/>
      <c r="X262" s="284"/>
      <c r="Y262" s="283">
        <v>43252.1325462963</v>
      </c>
      <c r="Z262" s="283">
        <v>43256.039907407408</v>
      </c>
      <c r="AA262" s="284"/>
      <c r="AB262" s="284" t="s">
        <v>1049</v>
      </c>
      <c r="AC262" s="284">
        <v>44044</v>
      </c>
      <c r="AD262" s="284">
        <v>10820</v>
      </c>
      <c r="AE262" s="284" t="s">
        <v>7062</v>
      </c>
      <c r="AF262" s="284" t="s">
        <v>7063</v>
      </c>
      <c r="AG262" s="284" t="s">
        <v>15</v>
      </c>
    </row>
    <row r="263" spans="1:33" ht="43.2" x14ac:dyDescent="0.3">
      <c r="A263" s="284"/>
      <c r="B263" s="284" t="s">
        <v>7063</v>
      </c>
      <c r="C263" s="284" t="s">
        <v>361</v>
      </c>
      <c r="D263" s="284" t="s">
        <v>1096</v>
      </c>
      <c r="E263" s="284" t="s">
        <v>1101</v>
      </c>
      <c r="F263" s="284" t="s">
        <v>1102</v>
      </c>
      <c r="G263" s="284" t="s">
        <v>1070</v>
      </c>
      <c r="H263" s="284" t="s">
        <v>880</v>
      </c>
      <c r="I263" s="284" t="s">
        <v>6527</v>
      </c>
      <c r="J263" s="284" t="s">
        <v>6527</v>
      </c>
      <c r="K263" s="284" t="s">
        <v>6527</v>
      </c>
      <c r="L263" s="284" t="s">
        <v>6527</v>
      </c>
      <c r="M263" s="284" t="s">
        <v>6927</v>
      </c>
      <c r="N263" s="284" t="s">
        <v>94</v>
      </c>
      <c r="O263" s="284" t="s">
        <v>1097</v>
      </c>
      <c r="P263" s="284"/>
      <c r="Q263" s="284"/>
      <c r="R263" s="284"/>
      <c r="S263" s="284"/>
      <c r="T263" s="284"/>
      <c r="U263" s="284" t="s">
        <v>6527</v>
      </c>
      <c r="V263" s="284" t="s">
        <v>6527</v>
      </c>
      <c r="W263" s="284"/>
      <c r="X263" s="284"/>
      <c r="Y263" s="283">
        <v>43252.1325462963</v>
      </c>
      <c r="Z263" s="284"/>
      <c r="AA263" s="284"/>
      <c r="AB263" s="284" t="s">
        <v>1049</v>
      </c>
      <c r="AC263" s="284">
        <v>44044</v>
      </c>
      <c r="AD263" s="284">
        <v>12230</v>
      </c>
      <c r="AE263" s="284" t="s">
        <v>7062</v>
      </c>
      <c r="AF263" s="284" t="s">
        <v>7062</v>
      </c>
      <c r="AG263" s="284" t="s">
        <v>15</v>
      </c>
    </row>
    <row r="264" spans="1:33" ht="43.2" x14ac:dyDescent="0.3">
      <c r="A264" s="284"/>
      <c r="B264" s="284" t="s">
        <v>7062</v>
      </c>
      <c r="C264" s="284" t="s">
        <v>31</v>
      </c>
      <c r="D264" s="284" t="s">
        <v>1096</v>
      </c>
      <c r="E264" s="284" t="s">
        <v>1103</v>
      </c>
      <c r="F264" s="284" t="s">
        <v>1104</v>
      </c>
      <c r="G264" s="284" t="s">
        <v>1070</v>
      </c>
      <c r="H264" s="284" t="s">
        <v>478</v>
      </c>
      <c r="I264" s="284" t="s">
        <v>6527</v>
      </c>
      <c r="J264" s="284" t="s">
        <v>6527</v>
      </c>
      <c r="K264" s="284" t="s">
        <v>6527</v>
      </c>
      <c r="L264" s="284" t="s">
        <v>6527</v>
      </c>
      <c r="M264" s="284" t="s">
        <v>6927</v>
      </c>
      <c r="N264" s="284" t="s">
        <v>94</v>
      </c>
      <c r="O264" s="284" t="s">
        <v>1097</v>
      </c>
      <c r="P264" s="284"/>
      <c r="Q264" s="284"/>
      <c r="R264" s="284"/>
      <c r="S264" s="284"/>
      <c r="T264" s="284"/>
      <c r="U264" s="284" t="s">
        <v>6527</v>
      </c>
      <c r="V264" s="284" t="s">
        <v>6527</v>
      </c>
      <c r="W264" s="284"/>
      <c r="X264" s="284"/>
      <c r="Y264" s="283">
        <v>43252.1325462963</v>
      </c>
      <c r="Z264" s="283">
        <v>43256.039907407408</v>
      </c>
      <c r="AA264" s="284"/>
      <c r="AB264" s="284" t="s">
        <v>1049</v>
      </c>
      <c r="AC264" s="284">
        <v>44044</v>
      </c>
      <c r="AD264" s="284">
        <v>12510</v>
      </c>
      <c r="AE264" s="284" t="s">
        <v>7062</v>
      </c>
      <c r="AF264" s="284" t="s">
        <v>7063</v>
      </c>
      <c r="AG264" s="284" t="s">
        <v>35</v>
      </c>
    </row>
    <row r="265" spans="1:33" ht="43.2" x14ac:dyDescent="0.3">
      <c r="A265" s="284"/>
      <c r="B265" s="284" t="s">
        <v>7062</v>
      </c>
      <c r="C265" s="284" t="s">
        <v>31</v>
      </c>
      <c r="D265" s="284" t="s">
        <v>1110</v>
      </c>
      <c r="E265" s="284" t="s">
        <v>1105</v>
      </c>
      <c r="F265" s="284" t="s">
        <v>1106</v>
      </c>
      <c r="G265" s="284" t="s">
        <v>1107</v>
      </c>
      <c r="H265" s="284" t="s">
        <v>22</v>
      </c>
      <c r="I265" s="284" t="s">
        <v>6527</v>
      </c>
      <c r="J265" s="284" t="s">
        <v>6527</v>
      </c>
      <c r="K265" s="284" t="s">
        <v>6527</v>
      </c>
      <c r="L265" s="284" t="s">
        <v>6527</v>
      </c>
      <c r="M265" s="284" t="s">
        <v>6927</v>
      </c>
      <c r="N265" s="284" t="s">
        <v>6941</v>
      </c>
      <c r="O265" s="284" t="s">
        <v>6527</v>
      </c>
      <c r="P265" s="284"/>
      <c r="Q265" s="284"/>
      <c r="R265" s="284" t="s">
        <v>1109</v>
      </c>
      <c r="S265" s="284"/>
      <c r="T265" s="284"/>
      <c r="U265" s="284" t="s">
        <v>6527</v>
      </c>
      <c r="V265" s="284" t="s">
        <v>6527</v>
      </c>
      <c r="W265" s="284"/>
      <c r="X265" s="284"/>
      <c r="Y265" s="283">
        <v>43252.133333333331</v>
      </c>
      <c r="Z265" s="283">
        <v>43256.039907407408</v>
      </c>
      <c r="AA265" s="284"/>
      <c r="AB265" s="284" t="s">
        <v>1108</v>
      </c>
      <c r="AC265" s="284">
        <v>62843</v>
      </c>
      <c r="AD265" s="284">
        <v>8630</v>
      </c>
      <c r="AE265" s="284" t="s">
        <v>7062</v>
      </c>
      <c r="AF265" s="284" t="s">
        <v>7063</v>
      </c>
      <c r="AG265" s="284"/>
    </row>
    <row r="266" spans="1:33" ht="43.2" x14ac:dyDescent="0.3">
      <c r="A266" s="284"/>
      <c r="B266" s="284" t="s">
        <v>7062</v>
      </c>
      <c r="C266" s="284" t="s">
        <v>86</v>
      </c>
      <c r="D266" s="284" t="s">
        <v>1110</v>
      </c>
      <c r="E266" s="284" t="s">
        <v>1111</v>
      </c>
      <c r="F266" s="284" t="s">
        <v>1112</v>
      </c>
      <c r="G266" s="284" t="s">
        <v>1107</v>
      </c>
      <c r="H266" s="284" t="s">
        <v>34</v>
      </c>
      <c r="I266" s="284" t="s">
        <v>6527</v>
      </c>
      <c r="J266" s="284" t="s">
        <v>6527</v>
      </c>
      <c r="K266" s="284" t="s">
        <v>6527</v>
      </c>
      <c r="L266" s="284" t="s">
        <v>6527</v>
      </c>
      <c r="M266" s="284" t="s">
        <v>6927</v>
      </c>
      <c r="N266" s="284" t="s">
        <v>6941</v>
      </c>
      <c r="O266" s="284" t="s">
        <v>6527</v>
      </c>
      <c r="P266" s="284"/>
      <c r="Q266" s="284"/>
      <c r="R266" s="284" t="s">
        <v>1113</v>
      </c>
      <c r="S266" s="284"/>
      <c r="T266" s="284"/>
      <c r="U266" s="284" t="s">
        <v>6527</v>
      </c>
      <c r="V266" s="284" t="s">
        <v>6527</v>
      </c>
      <c r="W266" s="284"/>
      <c r="X266" s="284"/>
      <c r="Y266" s="283">
        <v>43252.133333333331</v>
      </c>
      <c r="Z266" s="283">
        <v>43256.039907407408</v>
      </c>
      <c r="AA266" s="284"/>
      <c r="AB266" s="284" t="s">
        <v>1108</v>
      </c>
      <c r="AC266" s="284">
        <v>62843</v>
      </c>
      <c r="AD266" s="284">
        <v>8640</v>
      </c>
      <c r="AE266" s="284" t="s">
        <v>7062</v>
      </c>
      <c r="AF266" s="284" t="s">
        <v>7063</v>
      </c>
      <c r="AG266" s="284"/>
    </row>
    <row r="267" spans="1:33" ht="86.4" x14ac:dyDescent="0.3">
      <c r="A267" s="284"/>
      <c r="B267" s="284" t="s">
        <v>7062</v>
      </c>
      <c r="C267" s="284" t="s">
        <v>24</v>
      </c>
      <c r="D267" s="284" t="s">
        <v>1110</v>
      </c>
      <c r="E267" s="284" t="s">
        <v>1114</v>
      </c>
      <c r="F267" s="284" t="s">
        <v>1115</v>
      </c>
      <c r="G267" s="284" t="s">
        <v>1107</v>
      </c>
      <c r="H267" s="284" t="s">
        <v>349</v>
      </c>
      <c r="I267" s="284" t="s">
        <v>6527</v>
      </c>
      <c r="J267" s="284" t="s">
        <v>6527</v>
      </c>
      <c r="K267" s="284" t="s">
        <v>6527</v>
      </c>
      <c r="L267" s="284" t="s">
        <v>6527</v>
      </c>
      <c r="M267" s="284" t="s">
        <v>6927</v>
      </c>
      <c r="N267" s="284" t="s">
        <v>6941</v>
      </c>
      <c r="O267" s="284" t="s">
        <v>6527</v>
      </c>
      <c r="P267" s="284" t="s">
        <v>1117</v>
      </c>
      <c r="Q267" s="284"/>
      <c r="R267" s="284" t="s">
        <v>1116</v>
      </c>
      <c r="S267" s="284" t="s">
        <v>7118</v>
      </c>
      <c r="T267" s="284"/>
      <c r="U267" s="284" t="s">
        <v>6527</v>
      </c>
      <c r="V267" s="284" t="s">
        <v>6527</v>
      </c>
      <c r="W267" s="284"/>
      <c r="X267" s="284"/>
      <c r="Y267" s="283">
        <v>43252.133333333331</v>
      </c>
      <c r="Z267" s="283">
        <v>43256.039907407408</v>
      </c>
      <c r="AA267" s="284"/>
      <c r="AB267" s="284" t="s">
        <v>1108</v>
      </c>
      <c r="AC267" s="284">
        <v>62843</v>
      </c>
      <c r="AD267" s="284">
        <v>8650</v>
      </c>
      <c r="AE267" s="284" t="s">
        <v>7062</v>
      </c>
      <c r="AF267" s="284" t="s">
        <v>7063</v>
      </c>
      <c r="AG267" s="284"/>
    </row>
    <row r="268" spans="1:33" ht="115.2" x14ac:dyDescent="0.3">
      <c r="A268" s="284" t="s">
        <v>286</v>
      </c>
      <c r="B268" s="284" t="s">
        <v>7062</v>
      </c>
      <c r="C268" s="284" t="s">
        <v>31</v>
      </c>
      <c r="D268" s="284" t="s">
        <v>1121</v>
      </c>
      <c r="E268" s="284" t="s">
        <v>1118</v>
      </c>
      <c r="F268" s="284" t="s">
        <v>1119</v>
      </c>
      <c r="G268" s="284" t="s">
        <v>230</v>
      </c>
      <c r="H268" s="284" t="s">
        <v>285</v>
      </c>
      <c r="I268" s="284" t="s">
        <v>6527</v>
      </c>
      <c r="J268" s="284" t="s">
        <v>6527</v>
      </c>
      <c r="K268" s="284" t="s">
        <v>6527</v>
      </c>
      <c r="L268" s="284" t="s">
        <v>6527</v>
      </c>
      <c r="M268" s="284" t="s">
        <v>6927</v>
      </c>
      <c r="N268" s="284" t="s">
        <v>94</v>
      </c>
      <c r="O268" s="284" t="s">
        <v>1122</v>
      </c>
      <c r="P268" s="284"/>
      <c r="Q268" s="284"/>
      <c r="R268" s="284" t="s">
        <v>1120</v>
      </c>
      <c r="S268" s="284" t="s">
        <v>7119</v>
      </c>
      <c r="T268" s="284"/>
      <c r="U268" s="284" t="s">
        <v>6527</v>
      </c>
      <c r="V268" s="284" t="s">
        <v>6527</v>
      </c>
      <c r="W268" s="284"/>
      <c r="X268" s="284"/>
      <c r="Y268" s="283">
        <v>43252.133333333331</v>
      </c>
      <c r="Z268" s="283">
        <v>43256.039907407408</v>
      </c>
      <c r="AA268" s="284"/>
      <c r="AB268" s="284" t="s">
        <v>1108</v>
      </c>
      <c r="AC268" s="284">
        <v>62843</v>
      </c>
      <c r="AD268" s="284">
        <v>8660</v>
      </c>
      <c r="AE268" s="284" t="s">
        <v>7062</v>
      </c>
      <c r="AF268" s="284" t="s">
        <v>7063</v>
      </c>
      <c r="AG268" s="284"/>
    </row>
    <row r="269" spans="1:33" ht="43.2" x14ac:dyDescent="0.3">
      <c r="A269" s="284"/>
      <c r="B269" s="284" t="s">
        <v>7062</v>
      </c>
      <c r="C269" s="284" t="s">
        <v>31</v>
      </c>
      <c r="D269" s="284" t="s">
        <v>1121</v>
      </c>
      <c r="E269" s="284" t="s">
        <v>1123</v>
      </c>
      <c r="F269" s="284" t="s">
        <v>1124</v>
      </c>
      <c r="G269" s="284" t="s">
        <v>1107</v>
      </c>
      <c r="H269" s="284" t="s">
        <v>478</v>
      </c>
      <c r="I269" s="284" t="s">
        <v>6527</v>
      </c>
      <c r="J269" s="284" t="s">
        <v>6527</v>
      </c>
      <c r="K269" s="284" t="s">
        <v>6527</v>
      </c>
      <c r="L269" s="284" t="s">
        <v>6527</v>
      </c>
      <c r="M269" s="284" t="s">
        <v>6927</v>
      </c>
      <c r="N269" s="284" t="s">
        <v>94</v>
      </c>
      <c r="O269" s="284" t="s">
        <v>1122</v>
      </c>
      <c r="P269" s="284"/>
      <c r="Q269" s="284"/>
      <c r="R269" s="284" t="s">
        <v>1120</v>
      </c>
      <c r="S269" s="284"/>
      <c r="T269" s="284"/>
      <c r="U269" s="284" t="s">
        <v>6527</v>
      </c>
      <c r="V269" s="284" t="s">
        <v>6527</v>
      </c>
      <c r="W269" s="284"/>
      <c r="X269" s="284"/>
      <c r="Y269" s="283">
        <v>43252.133333333331</v>
      </c>
      <c r="Z269" s="283">
        <v>43256.039907407408</v>
      </c>
      <c r="AA269" s="284"/>
      <c r="AB269" s="284" t="s">
        <v>1108</v>
      </c>
      <c r="AC269" s="284">
        <v>62843</v>
      </c>
      <c r="AD269" s="284">
        <v>12270</v>
      </c>
      <c r="AE269" s="284" t="s">
        <v>7062</v>
      </c>
      <c r="AF269" s="284" t="s">
        <v>7063</v>
      </c>
      <c r="AG269" s="284" t="s">
        <v>35</v>
      </c>
    </row>
    <row r="270" spans="1:33" ht="43.2" x14ac:dyDescent="0.3">
      <c r="A270" s="284"/>
      <c r="B270" s="284" t="s">
        <v>7062</v>
      </c>
      <c r="C270" s="284" t="s">
        <v>18</v>
      </c>
      <c r="D270" s="284" t="s">
        <v>1121</v>
      </c>
      <c r="E270" s="284" t="s">
        <v>1125</v>
      </c>
      <c r="F270" s="284" t="s">
        <v>1126</v>
      </c>
      <c r="G270" s="284" t="s">
        <v>1107</v>
      </c>
      <c r="H270" s="284" t="s">
        <v>880</v>
      </c>
      <c r="I270" s="284" t="s">
        <v>6527</v>
      </c>
      <c r="J270" s="284" t="s">
        <v>6527</v>
      </c>
      <c r="K270" s="284" t="s">
        <v>6527</v>
      </c>
      <c r="L270" s="284" t="s">
        <v>6527</v>
      </c>
      <c r="M270" s="284" t="s">
        <v>6927</v>
      </c>
      <c r="N270" s="284" t="s">
        <v>94</v>
      </c>
      <c r="O270" s="284" t="s">
        <v>1122</v>
      </c>
      <c r="P270" s="284"/>
      <c r="Q270" s="284"/>
      <c r="R270" s="284" t="s">
        <v>1120</v>
      </c>
      <c r="S270" s="284"/>
      <c r="T270" s="284"/>
      <c r="U270" s="284" t="s">
        <v>6527</v>
      </c>
      <c r="V270" s="284" t="s">
        <v>6527</v>
      </c>
      <c r="W270" s="284"/>
      <c r="X270" s="284"/>
      <c r="Y270" s="283">
        <v>43252.133333333331</v>
      </c>
      <c r="Z270" s="283">
        <v>43256.039907407408</v>
      </c>
      <c r="AA270" s="284"/>
      <c r="AB270" s="284" t="s">
        <v>1108</v>
      </c>
      <c r="AC270" s="284">
        <v>62843</v>
      </c>
      <c r="AD270" s="284">
        <v>8680</v>
      </c>
      <c r="AE270" s="284" t="s">
        <v>7062</v>
      </c>
      <c r="AF270" s="284" t="s">
        <v>7063</v>
      </c>
      <c r="AG270" s="284" t="s">
        <v>15</v>
      </c>
    </row>
    <row r="271" spans="1:33" ht="72" x14ac:dyDescent="0.3">
      <c r="A271" s="284" t="s">
        <v>286</v>
      </c>
      <c r="B271" s="284" t="s">
        <v>7062</v>
      </c>
      <c r="C271" s="284" t="s">
        <v>31</v>
      </c>
      <c r="D271" s="284" t="s">
        <v>1130</v>
      </c>
      <c r="E271" s="284" t="s">
        <v>1127</v>
      </c>
      <c r="F271" s="284" t="s">
        <v>1128</v>
      </c>
      <c r="G271" s="284" t="s">
        <v>230</v>
      </c>
      <c r="H271" s="284" t="s">
        <v>285</v>
      </c>
      <c r="I271" s="284" t="s">
        <v>6527</v>
      </c>
      <c r="J271" s="284" t="s">
        <v>6527</v>
      </c>
      <c r="K271" s="284" t="s">
        <v>6527</v>
      </c>
      <c r="L271" s="284" t="s">
        <v>6527</v>
      </c>
      <c r="M271" s="284" t="s">
        <v>6927</v>
      </c>
      <c r="N271" s="284" t="s">
        <v>94</v>
      </c>
      <c r="O271" s="284" t="s">
        <v>1131</v>
      </c>
      <c r="P271" s="284"/>
      <c r="Q271" s="284"/>
      <c r="R271" s="284" t="s">
        <v>1129</v>
      </c>
      <c r="S271" s="284" t="s">
        <v>7120</v>
      </c>
      <c r="T271" s="284"/>
      <c r="U271" s="284" t="s">
        <v>6527</v>
      </c>
      <c r="V271" s="284" t="s">
        <v>6527</v>
      </c>
      <c r="W271" s="284"/>
      <c r="X271" s="284"/>
      <c r="Y271" s="283">
        <v>43252.133333333331</v>
      </c>
      <c r="Z271" s="283">
        <v>43256.039907407408</v>
      </c>
      <c r="AA271" s="284"/>
      <c r="AB271" s="284" t="s">
        <v>1108</v>
      </c>
      <c r="AC271" s="284">
        <v>62843</v>
      </c>
      <c r="AD271" s="284">
        <v>8690</v>
      </c>
      <c r="AE271" s="284" t="s">
        <v>7062</v>
      </c>
      <c r="AF271" s="284" t="s">
        <v>7063</v>
      </c>
      <c r="AG271" s="284"/>
    </row>
    <row r="272" spans="1:33" ht="28.8" x14ac:dyDescent="0.3">
      <c r="A272" s="284"/>
      <c r="B272" s="284" t="s">
        <v>7063</v>
      </c>
      <c r="C272" s="284" t="s">
        <v>361</v>
      </c>
      <c r="D272" s="284" t="s">
        <v>1130</v>
      </c>
      <c r="E272" s="284" t="s">
        <v>1132</v>
      </c>
      <c r="F272" s="284" t="s">
        <v>1133</v>
      </c>
      <c r="G272" s="284" t="s">
        <v>1107</v>
      </c>
      <c r="H272" s="284" t="s">
        <v>880</v>
      </c>
      <c r="I272" s="284" t="s">
        <v>6527</v>
      </c>
      <c r="J272" s="284" t="s">
        <v>6527</v>
      </c>
      <c r="K272" s="284" t="s">
        <v>6527</v>
      </c>
      <c r="L272" s="284" t="s">
        <v>6527</v>
      </c>
      <c r="M272" s="284" t="s">
        <v>6927</v>
      </c>
      <c r="N272" s="284" t="s">
        <v>94</v>
      </c>
      <c r="O272" s="284" t="s">
        <v>1131</v>
      </c>
      <c r="P272" s="284"/>
      <c r="Q272" s="284"/>
      <c r="R272" s="284" t="s">
        <v>1129</v>
      </c>
      <c r="S272" s="284"/>
      <c r="T272" s="284"/>
      <c r="U272" s="284" t="s">
        <v>6527</v>
      </c>
      <c r="V272" s="284" t="s">
        <v>6527</v>
      </c>
      <c r="W272" s="284"/>
      <c r="X272" s="284"/>
      <c r="Y272" s="283">
        <v>43252.133333333331</v>
      </c>
      <c r="Z272" s="284"/>
      <c r="AA272" s="284"/>
      <c r="AB272" s="284" t="s">
        <v>1108</v>
      </c>
      <c r="AC272" s="284">
        <v>62843</v>
      </c>
      <c r="AD272" s="284">
        <v>12210</v>
      </c>
      <c r="AE272" s="284" t="s">
        <v>7062</v>
      </c>
      <c r="AF272" s="284" t="s">
        <v>7062</v>
      </c>
      <c r="AG272" s="284" t="s">
        <v>15</v>
      </c>
    </row>
    <row r="273" spans="1:33" ht="43.2" x14ac:dyDescent="0.3">
      <c r="A273" s="284" t="s">
        <v>286</v>
      </c>
      <c r="B273" s="284" t="s">
        <v>7062</v>
      </c>
      <c r="C273" s="284" t="s">
        <v>31</v>
      </c>
      <c r="D273" s="284" t="s">
        <v>521</v>
      </c>
      <c r="E273" s="284" t="s">
        <v>1134</v>
      </c>
      <c r="F273" s="284" t="s">
        <v>1135</v>
      </c>
      <c r="G273" s="284" t="s">
        <v>283</v>
      </c>
      <c r="H273" s="284" t="s">
        <v>285</v>
      </c>
      <c r="I273" s="284" t="s">
        <v>6527</v>
      </c>
      <c r="J273" s="284" t="s">
        <v>6527</v>
      </c>
      <c r="K273" s="284" t="s">
        <v>6527</v>
      </c>
      <c r="L273" s="284" t="s">
        <v>6527</v>
      </c>
      <c r="M273" s="284" t="s">
        <v>6927</v>
      </c>
      <c r="N273" s="284" t="s">
        <v>94</v>
      </c>
      <c r="O273" s="284" t="s">
        <v>522</v>
      </c>
      <c r="P273" s="284"/>
      <c r="Q273" s="284"/>
      <c r="R273" s="284" t="s">
        <v>1136</v>
      </c>
      <c r="S273" s="284" t="s">
        <v>7121</v>
      </c>
      <c r="T273" s="284"/>
      <c r="U273" s="284" t="s">
        <v>6527</v>
      </c>
      <c r="V273" s="284" t="s">
        <v>6527</v>
      </c>
      <c r="W273" s="284"/>
      <c r="X273" s="284"/>
      <c r="Y273" s="283">
        <v>43252.133333333331</v>
      </c>
      <c r="Z273" s="283">
        <v>43256.039907407408</v>
      </c>
      <c r="AA273" s="284"/>
      <c r="AB273" s="284" t="s">
        <v>1108</v>
      </c>
      <c r="AC273" s="284">
        <v>62843</v>
      </c>
      <c r="AD273" s="284">
        <v>7040</v>
      </c>
      <c r="AE273" s="284" t="s">
        <v>7062</v>
      </c>
      <c r="AF273" s="284" t="s">
        <v>7063</v>
      </c>
      <c r="AG273" s="284"/>
    </row>
    <row r="274" spans="1:33" ht="28.8" x14ac:dyDescent="0.3">
      <c r="A274" s="284"/>
      <c r="B274" s="284" t="s">
        <v>7062</v>
      </c>
      <c r="C274" s="284" t="s">
        <v>24</v>
      </c>
      <c r="D274" s="284" t="s">
        <v>1139</v>
      </c>
      <c r="E274" s="284" t="s">
        <v>1137</v>
      </c>
      <c r="F274" s="284" t="s">
        <v>1138</v>
      </c>
      <c r="G274" s="284" t="s">
        <v>1107</v>
      </c>
      <c r="H274" s="284" t="s">
        <v>34</v>
      </c>
      <c r="I274" s="284" t="s">
        <v>6527</v>
      </c>
      <c r="J274" s="284" t="s">
        <v>6527</v>
      </c>
      <c r="K274" s="284" t="s">
        <v>6527</v>
      </c>
      <c r="L274" s="284" t="s">
        <v>6527</v>
      </c>
      <c r="M274" s="284" t="s">
        <v>6927</v>
      </c>
      <c r="N274" s="284" t="s">
        <v>6941</v>
      </c>
      <c r="O274" s="284" t="s">
        <v>6527</v>
      </c>
      <c r="P274" s="284" t="s">
        <v>1141</v>
      </c>
      <c r="Q274" s="284" t="s">
        <v>1140</v>
      </c>
      <c r="R274" s="284"/>
      <c r="S274" s="284"/>
      <c r="T274" s="284"/>
      <c r="U274" s="284" t="s">
        <v>6527</v>
      </c>
      <c r="V274" s="284" t="s">
        <v>6527</v>
      </c>
      <c r="W274" s="284"/>
      <c r="X274" s="284"/>
      <c r="Y274" s="283">
        <v>43252.133333333331</v>
      </c>
      <c r="Z274" s="283">
        <v>43256.039907407408</v>
      </c>
      <c r="AA274" s="284"/>
      <c r="AB274" s="284" t="s">
        <v>1108</v>
      </c>
      <c r="AC274" s="284">
        <v>62843</v>
      </c>
      <c r="AD274" s="284">
        <v>8910</v>
      </c>
      <c r="AE274" s="284" t="s">
        <v>7062</v>
      </c>
      <c r="AF274" s="284" t="s">
        <v>7063</v>
      </c>
      <c r="AG274" s="284"/>
    </row>
    <row r="275" spans="1:33" ht="43.2" x14ac:dyDescent="0.3">
      <c r="A275" s="284"/>
      <c r="B275" s="284" t="s">
        <v>7062</v>
      </c>
      <c r="C275" s="284" t="s">
        <v>31</v>
      </c>
      <c r="D275" s="284" t="s">
        <v>103</v>
      </c>
      <c r="E275" s="284" t="s">
        <v>1142</v>
      </c>
      <c r="F275" s="284" t="s">
        <v>1143</v>
      </c>
      <c r="G275" s="284" t="s">
        <v>1070</v>
      </c>
      <c r="H275" s="284" t="s">
        <v>34</v>
      </c>
      <c r="I275" s="284" t="s">
        <v>6527</v>
      </c>
      <c r="J275" s="284" t="s">
        <v>6527</v>
      </c>
      <c r="K275" s="284" t="s">
        <v>6527</v>
      </c>
      <c r="L275" s="284" t="s">
        <v>6527</v>
      </c>
      <c r="M275" s="284" t="s">
        <v>6927</v>
      </c>
      <c r="N275" s="284" t="s">
        <v>94</v>
      </c>
      <c r="O275" s="284" t="s">
        <v>111</v>
      </c>
      <c r="P275" s="284"/>
      <c r="Q275" s="284"/>
      <c r="R275" s="284" t="s">
        <v>1144</v>
      </c>
      <c r="S275" s="284"/>
      <c r="T275" s="284"/>
      <c r="U275" s="284" t="s">
        <v>6527</v>
      </c>
      <c r="V275" s="284" t="s">
        <v>6527</v>
      </c>
      <c r="W275" s="284"/>
      <c r="X275" s="284"/>
      <c r="Y275" s="283">
        <v>43252.145462962966</v>
      </c>
      <c r="Z275" s="283">
        <v>43256.039907407408</v>
      </c>
      <c r="AA275" s="284"/>
      <c r="AB275" s="284" t="s">
        <v>1049</v>
      </c>
      <c r="AC275" s="284">
        <v>44044</v>
      </c>
      <c r="AD275" s="284">
        <v>8940</v>
      </c>
      <c r="AE275" s="284" t="s">
        <v>7062</v>
      </c>
      <c r="AF275" s="284" t="s">
        <v>7063</v>
      </c>
      <c r="AG275" s="284" t="s">
        <v>701</v>
      </c>
    </row>
    <row r="276" spans="1:33" ht="129.6" x14ac:dyDescent="0.3">
      <c r="A276" s="284"/>
      <c r="B276" s="284" t="s">
        <v>7062</v>
      </c>
      <c r="C276" s="284" t="s">
        <v>31</v>
      </c>
      <c r="D276" s="284" t="s">
        <v>103</v>
      </c>
      <c r="E276" s="284" t="s">
        <v>1145</v>
      </c>
      <c r="F276" s="284" t="s">
        <v>1146</v>
      </c>
      <c r="G276" s="284" t="s">
        <v>1070</v>
      </c>
      <c r="H276" s="284" t="s">
        <v>34</v>
      </c>
      <c r="I276" s="284" t="s">
        <v>6527</v>
      </c>
      <c r="J276" s="284" t="s">
        <v>6527</v>
      </c>
      <c r="K276" s="284" t="s">
        <v>6527</v>
      </c>
      <c r="L276" s="284" t="s">
        <v>6527</v>
      </c>
      <c r="M276" s="284" t="s">
        <v>6927</v>
      </c>
      <c r="N276" s="284" t="s">
        <v>94</v>
      </c>
      <c r="O276" s="284" t="s">
        <v>111</v>
      </c>
      <c r="P276" s="284"/>
      <c r="Q276" s="284"/>
      <c r="R276" s="284" t="s">
        <v>1144</v>
      </c>
      <c r="S276" s="285" t="s">
        <v>7122</v>
      </c>
      <c r="T276" s="284"/>
      <c r="U276" s="284" t="s">
        <v>6527</v>
      </c>
      <c r="V276" s="284" t="s">
        <v>6527</v>
      </c>
      <c r="W276" s="284"/>
      <c r="X276" s="284"/>
      <c r="Y276" s="283">
        <v>43252.145462962966</v>
      </c>
      <c r="Z276" s="283">
        <v>43256.039907407408</v>
      </c>
      <c r="AA276" s="284"/>
      <c r="AB276" s="284" t="s">
        <v>1049</v>
      </c>
      <c r="AC276" s="284">
        <v>44044</v>
      </c>
      <c r="AD276" s="284">
        <v>8990</v>
      </c>
      <c r="AE276" s="284" t="s">
        <v>7062</v>
      </c>
      <c r="AF276" s="284" t="s">
        <v>7063</v>
      </c>
      <c r="AG276" s="284" t="s">
        <v>701</v>
      </c>
    </row>
    <row r="277" spans="1:33" ht="409.6" x14ac:dyDescent="0.3">
      <c r="A277" s="284"/>
      <c r="B277" s="284" t="s">
        <v>7062</v>
      </c>
      <c r="C277" s="284" t="s">
        <v>31</v>
      </c>
      <c r="D277" s="284" t="s">
        <v>276</v>
      </c>
      <c r="E277" s="284" t="s">
        <v>1147</v>
      </c>
      <c r="F277" s="284" t="s">
        <v>1148</v>
      </c>
      <c r="G277" s="284" t="s">
        <v>1070</v>
      </c>
      <c r="H277" s="284" t="s">
        <v>34</v>
      </c>
      <c r="I277" s="284" t="s">
        <v>6527</v>
      </c>
      <c r="J277" s="284" t="s">
        <v>6527</v>
      </c>
      <c r="K277" s="284" t="s">
        <v>6527</v>
      </c>
      <c r="L277" s="284" t="s">
        <v>6527</v>
      </c>
      <c r="M277" s="284" t="s">
        <v>6927</v>
      </c>
      <c r="N277" s="284" t="s">
        <v>6941</v>
      </c>
      <c r="O277" s="284" t="s">
        <v>6527</v>
      </c>
      <c r="P277" s="284"/>
      <c r="Q277" s="284"/>
      <c r="R277" s="284"/>
      <c r="S277" s="285" t="s">
        <v>7123</v>
      </c>
      <c r="T277" s="284"/>
      <c r="U277" s="284" t="s">
        <v>6527</v>
      </c>
      <c r="V277" s="284" t="s">
        <v>6527</v>
      </c>
      <c r="W277" s="284"/>
      <c r="X277" s="284"/>
      <c r="Y277" s="283">
        <v>43252.145462962966</v>
      </c>
      <c r="Z277" s="283">
        <v>43256.039907407408</v>
      </c>
      <c r="AA277" s="284"/>
      <c r="AB277" s="284" t="s">
        <v>1049</v>
      </c>
      <c r="AC277" s="284">
        <v>44044</v>
      </c>
      <c r="AD277" s="284">
        <v>6660</v>
      </c>
      <c r="AE277" s="284" t="s">
        <v>7062</v>
      </c>
      <c r="AF277" s="284" t="s">
        <v>7063</v>
      </c>
      <c r="AG277" s="284" t="s">
        <v>701</v>
      </c>
    </row>
    <row r="278" spans="1:33" ht="43.2" x14ac:dyDescent="0.3">
      <c r="A278" s="284"/>
      <c r="B278" s="284" t="s">
        <v>7062</v>
      </c>
      <c r="C278" s="284" t="s">
        <v>24</v>
      </c>
      <c r="D278" s="284" t="s">
        <v>866</v>
      </c>
      <c r="E278" s="284" t="s">
        <v>1149</v>
      </c>
      <c r="F278" s="284" t="s">
        <v>1150</v>
      </c>
      <c r="G278" s="284" t="s">
        <v>758</v>
      </c>
      <c r="H278" s="284" t="s">
        <v>22</v>
      </c>
      <c r="I278" s="284" t="s">
        <v>6527</v>
      </c>
      <c r="J278" s="284" t="s">
        <v>6527</v>
      </c>
      <c r="K278" s="284" t="s">
        <v>6527</v>
      </c>
      <c r="L278" s="284" t="s">
        <v>6527</v>
      </c>
      <c r="M278" s="284" t="s">
        <v>6927</v>
      </c>
      <c r="N278" s="284" t="s">
        <v>6941</v>
      </c>
      <c r="O278" s="284" t="s">
        <v>6527</v>
      </c>
      <c r="P278" s="284" t="s">
        <v>1151</v>
      </c>
      <c r="Q278" s="284"/>
      <c r="R278" s="284"/>
      <c r="S278" s="284"/>
      <c r="T278" s="284"/>
      <c r="U278" s="284" t="s">
        <v>6527</v>
      </c>
      <c r="V278" s="284" t="s">
        <v>6527</v>
      </c>
      <c r="W278" s="284"/>
      <c r="X278" s="284"/>
      <c r="Y278" s="283">
        <v>43252.145462962966</v>
      </c>
      <c r="Z278" s="283">
        <v>43256.039907407408</v>
      </c>
      <c r="AA278" s="284"/>
      <c r="AB278" s="284" t="s">
        <v>1049</v>
      </c>
      <c r="AC278" s="284">
        <v>44044</v>
      </c>
      <c r="AD278" s="284">
        <v>7940</v>
      </c>
      <c r="AE278" s="284" t="s">
        <v>7062</v>
      </c>
      <c r="AF278" s="284" t="s">
        <v>7063</v>
      </c>
      <c r="AG278" s="284" t="s">
        <v>701</v>
      </c>
    </row>
    <row r="279" spans="1:33" ht="43.2" x14ac:dyDescent="0.3">
      <c r="A279" s="284"/>
      <c r="B279" s="284" t="s">
        <v>7062</v>
      </c>
      <c r="C279" s="284" t="s">
        <v>86</v>
      </c>
      <c r="D279" s="284" t="s">
        <v>310</v>
      </c>
      <c r="E279" s="284" t="s">
        <v>1152</v>
      </c>
      <c r="F279" s="284" t="s">
        <v>1153</v>
      </c>
      <c r="G279" s="284" t="s">
        <v>1070</v>
      </c>
      <c r="H279" s="284" t="s">
        <v>34</v>
      </c>
      <c r="I279" s="284" t="s">
        <v>6527</v>
      </c>
      <c r="J279" s="284" t="s">
        <v>6527</v>
      </c>
      <c r="K279" s="284" t="s">
        <v>6527</v>
      </c>
      <c r="L279" s="284" t="s">
        <v>6527</v>
      </c>
      <c r="M279" s="284" t="s">
        <v>6927</v>
      </c>
      <c r="N279" s="284" t="s">
        <v>6941</v>
      </c>
      <c r="O279" s="284" t="s">
        <v>6527</v>
      </c>
      <c r="P279" s="284"/>
      <c r="Q279" s="284"/>
      <c r="R279" s="284"/>
      <c r="S279" s="284"/>
      <c r="T279" s="284"/>
      <c r="U279" s="284" t="s">
        <v>6527</v>
      </c>
      <c r="V279" s="284" t="s">
        <v>6527</v>
      </c>
      <c r="W279" s="284"/>
      <c r="X279" s="284"/>
      <c r="Y279" s="283">
        <v>43252.145462962966</v>
      </c>
      <c r="Z279" s="283">
        <v>43256.039907407408</v>
      </c>
      <c r="AA279" s="284"/>
      <c r="AB279" s="284" t="s">
        <v>1049</v>
      </c>
      <c r="AC279" s="284">
        <v>44044</v>
      </c>
      <c r="AD279" s="284">
        <v>8780</v>
      </c>
      <c r="AE279" s="284" t="s">
        <v>7062</v>
      </c>
      <c r="AF279" s="284" t="s">
        <v>7063</v>
      </c>
      <c r="AG279" s="284" t="s">
        <v>701</v>
      </c>
    </row>
    <row r="280" spans="1:33" ht="43.2" x14ac:dyDescent="0.3">
      <c r="A280" s="284"/>
      <c r="B280" s="284" t="s">
        <v>7062</v>
      </c>
      <c r="C280" s="284" t="s">
        <v>86</v>
      </c>
      <c r="D280" s="284" t="s">
        <v>310</v>
      </c>
      <c r="E280" s="284" t="s">
        <v>1154</v>
      </c>
      <c r="F280" s="284" t="s">
        <v>1155</v>
      </c>
      <c r="G280" s="284" t="s">
        <v>1070</v>
      </c>
      <c r="H280" s="284" t="s">
        <v>34</v>
      </c>
      <c r="I280" s="284" t="s">
        <v>6527</v>
      </c>
      <c r="J280" s="284" t="s">
        <v>6527</v>
      </c>
      <c r="K280" s="284" t="s">
        <v>6527</v>
      </c>
      <c r="L280" s="284" t="s">
        <v>6527</v>
      </c>
      <c r="M280" s="284" t="s">
        <v>6927</v>
      </c>
      <c r="N280" s="284" t="s">
        <v>6941</v>
      </c>
      <c r="O280" s="284" t="s">
        <v>6527</v>
      </c>
      <c r="P280" s="284"/>
      <c r="Q280" s="284"/>
      <c r="R280" s="284"/>
      <c r="S280" s="284"/>
      <c r="T280" s="284"/>
      <c r="U280" s="284" t="s">
        <v>6527</v>
      </c>
      <c r="V280" s="284" t="s">
        <v>6527</v>
      </c>
      <c r="W280" s="284"/>
      <c r="X280" s="284"/>
      <c r="Y280" s="283">
        <v>43252.145462962966</v>
      </c>
      <c r="Z280" s="283">
        <v>43256.039907407408</v>
      </c>
      <c r="AA280" s="284"/>
      <c r="AB280" s="284" t="s">
        <v>1049</v>
      </c>
      <c r="AC280" s="284">
        <v>44044</v>
      </c>
      <c r="AD280" s="284">
        <v>7500</v>
      </c>
      <c r="AE280" s="284" t="s">
        <v>7062</v>
      </c>
      <c r="AF280" s="284" t="s">
        <v>7063</v>
      </c>
      <c r="AG280" s="284" t="s">
        <v>701</v>
      </c>
    </row>
    <row r="281" spans="1:33" ht="43.2" x14ac:dyDescent="0.3">
      <c r="A281" s="284"/>
      <c r="B281" s="284" t="s">
        <v>7062</v>
      </c>
      <c r="C281" s="284" t="s">
        <v>86</v>
      </c>
      <c r="D281" s="284" t="s">
        <v>727</v>
      </c>
      <c r="E281" s="284" t="s">
        <v>1156</v>
      </c>
      <c r="F281" s="284" t="s">
        <v>1157</v>
      </c>
      <c r="G281" s="284" t="s">
        <v>1070</v>
      </c>
      <c r="H281" s="284" t="s">
        <v>34</v>
      </c>
      <c r="I281" s="284" t="s">
        <v>6527</v>
      </c>
      <c r="J281" s="284" t="s">
        <v>6527</v>
      </c>
      <c r="K281" s="284" t="s">
        <v>6527</v>
      </c>
      <c r="L281" s="284" t="s">
        <v>6527</v>
      </c>
      <c r="M281" s="284" t="s">
        <v>6927</v>
      </c>
      <c r="N281" s="284" t="s">
        <v>6941</v>
      </c>
      <c r="O281" s="284" t="s">
        <v>6527</v>
      </c>
      <c r="P281" s="284"/>
      <c r="Q281" s="284"/>
      <c r="R281" s="284"/>
      <c r="S281" s="284"/>
      <c r="T281" s="284"/>
      <c r="U281" s="284" t="s">
        <v>6527</v>
      </c>
      <c r="V281" s="284" t="s">
        <v>6527</v>
      </c>
      <c r="W281" s="284"/>
      <c r="X281" s="284"/>
      <c r="Y281" s="283">
        <v>43252.145462962966</v>
      </c>
      <c r="Z281" s="283">
        <v>43256.039907407408</v>
      </c>
      <c r="AA281" s="284"/>
      <c r="AB281" s="284" t="s">
        <v>1049</v>
      </c>
      <c r="AC281" s="284">
        <v>44044</v>
      </c>
      <c r="AD281" s="284">
        <v>7610</v>
      </c>
      <c r="AE281" s="284" t="s">
        <v>7062</v>
      </c>
      <c r="AF281" s="284" t="s">
        <v>7063</v>
      </c>
      <c r="AG281" s="284" t="s">
        <v>701</v>
      </c>
    </row>
    <row r="282" spans="1:33" ht="43.2" x14ac:dyDescent="0.3">
      <c r="A282" s="284"/>
      <c r="B282" s="284" t="s">
        <v>7062</v>
      </c>
      <c r="C282" s="284" t="s">
        <v>24</v>
      </c>
      <c r="D282" s="284" t="s">
        <v>1160</v>
      </c>
      <c r="E282" s="284" t="s">
        <v>1158</v>
      </c>
      <c r="F282" s="284" t="s">
        <v>1159</v>
      </c>
      <c r="G282" s="284" t="s">
        <v>1070</v>
      </c>
      <c r="H282" s="284" t="s">
        <v>378</v>
      </c>
      <c r="I282" s="284" t="s">
        <v>6527</v>
      </c>
      <c r="J282" s="284" t="s">
        <v>6527</v>
      </c>
      <c r="K282" s="284" t="s">
        <v>6527</v>
      </c>
      <c r="L282" s="284" t="s">
        <v>6527</v>
      </c>
      <c r="M282" s="284" t="s">
        <v>6927</v>
      </c>
      <c r="N282" s="284" t="s">
        <v>6941</v>
      </c>
      <c r="O282" s="284" t="s">
        <v>6527</v>
      </c>
      <c r="P282" s="284" t="s">
        <v>1161</v>
      </c>
      <c r="Q282" s="284"/>
      <c r="R282" s="284"/>
      <c r="S282" s="284"/>
      <c r="T282" s="284"/>
      <c r="U282" s="284" t="s">
        <v>6527</v>
      </c>
      <c r="V282" s="284" t="s">
        <v>6527</v>
      </c>
      <c r="W282" s="284"/>
      <c r="X282" s="284"/>
      <c r="Y282" s="283">
        <v>43252.145462962966</v>
      </c>
      <c r="Z282" s="283">
        <v>43256.039907407408</v>
      </c>
      <c r="AA282" s="284"/>
      <c r="AB282" s="284" t="s">
        <v>1049</v>
      </c>
      <c r="AC282" s="284">
        <v>44044</v>
      </c>
      <c r="AD282" s="284">
        <v>9070</v>
      </c>
      <c r="AE282" s="284" t="s">
        <v>7062</v>
      </c>
      <c r="AF282" s="284" t="s">
        <v>7063</v>
      </c>
      <c r="AG282" s="284" t="s">
        <v>15</v>
      </c>
    </row>
    <row r="283" spans="1:33" ht="43.2" x14ac:dyDescent="0.3">
      <c r="A283" s="284"/>
      <c r="B283" s="284" t="s">
        <v>7062</v>
      </c>
      <c r="C283" s="284" t="s">
        <v>86</v>
      </c>
      <c r="D283" s="284" t="s">
        <v>1160</v>
      </c>
      <c r="E283" s="284" t="s">
        <v>1162</v>
      </c>
      <c r="F283" s="284" t="s">
        <v>1163</v>
      </c>
      <c r="G283" s="284" t="s">
        <v>1070</v>
      </c>
      <c r="H283" s="284" t="s">
        <v>34</v>
      </c>
      <c r="I283" s="284" t="s">
        <v>6527</v>
      </c>
      <c r="J283" s="284" t="s">
        <v>6527</v>
      </c>
      <c r="K283" s="284" t="s">
        <v>6527</v>
      </c>
      <c r="L283" s="284" t="s">
        <v>6527</v>
      </c>
      <c r="M283" s="284" t="s">
        <v>6927</v>
      </c>
      <c r="N283" s="284" t="s">
        <v>6941</v>
      </c>
      <c r="O283" s="284" t="s">
        <v>6527</v>
      </c>
      <c r="P283" s="284"/>
      <c r="Q283" s="284"/>
      <c r="R283" s="284"/>
      <c r="S283" s="284"/>
      <c r="T283" s="284"/>
      <c r="U283" s="284" t="s">
        <v>6527</v>
      </c>
      <c r="V283" s="284" t="s">
        <v>6527</v>
      </c>
      <c r="W283" s="284"/>
      <c r="X283" s="284"/>
      <c r="Y283" s="283">
        <v>43252.145462962966</v>
      </c>
      <c r="Z283" s="283">
        <v>43256.039907407408</v>
      </c>
      <c r="AA283" s="284"/>
      <c r="AB283" s="284" t="s">
        <v>1049</v>
      </c>
      <c r="AC283" s="284">
        <v>44044</v>
      </c>
      <c r="AD283" s="284">
        <v>9060</v>
      </c>
      <c r="AE283" s="284" t="s">
        <v>7062</v>
      </c>
      <c r="AF283" s="284" t="s">
        <v>7063</v>
      </c>
      <c r="AG283" s="284" t="s">
        <v>701</v>
      </c>
    </row>
    <row r="284" spans="1:33" ht="43.2" x14ac:dyDescent="0.3">
      <c r="A284" s="284"/>
      <c r="B284" s="284" t="s">
        <v>7062</v>
      </c>
      <c r="C284" s="284" t="s">
        <v>86</v>
      </c>
      <c r="D284" s="284" t="s">
        <v>727</v>
      </c>
      <c r="E284" s="284" t="s">
        <v>1164</v>
      </c>
      <c r="F284" s="284" t="s">
        <v>1165</v>
      </c>
      <c r="G284" s="284" t="s">
        <v>1070</v>
      </c>
      <c r="H284" s="284" t="s">
        <v>378</v>
      </c>
      <c r="I284" s="284" t="s">
        <v>6527</v>
      </c>
      <c r="J284" s="284" t="s">
        <v>6527</v>
      </c>
      <c r="K284" s="284" t="s">
        <v>6527</v>
      </c>
      <c r="L284" s="284" t="s">
        <v>6527</v>
      </c>
      <c r="M284" s="284" t="s">
        <v>6927</v>
      </c>
      <c r="N284" s="284" t="s">
        <v>6941</v>
      </c>
      <c r="O284" s="284" t="s">
        <v>6527</v>
      </c>
      <c r="P284" s="284"/>
      <c r="Q284" s="284"/>
      <c r="R284" s="284"/>
      <c r="S284" s="284"/>
      <c r="T284" s="284"/>
      <c r="U284" s="284" t="s">
        <v>6527</v>
      </c>
      <c r="V284" s="284" t="s">
        <v>6527</v>
      </c>
      <c r="W284" s="284"/>
      <c r="X284" s="284"/>
      <c r="Y284" s="283">
        <v>43252.145462962966</v>
      </c>
      <c r="Z284" s="283">
        <v>43256.039907407408</v>
      </c>
      <c r="AA284" s="284"/>
      <c r="AB284" s="284" t="s">
        <v>1049</v>
      </c>
      <c r="AC284" s="284">
        <v>44044</v>
      </c>
      <c r="AD284" s="284">
        <v>9280</v>
      </c>
      <c r="AE284" s="284" t="s">
        <v>7062</v>
      </c>
      <c r="AF284" s="284" t="s">
        <v>7063</v>
      </c>
      <c r="AG284" s="284" t="s">
        <v>15</v>
      </c>
    </row>
    <row r="285" spans="1:33" ht="43.2" x14ac:dyDescent="0.3">
      <c r="A285" s="284"/>
      <c r="B285" s="284" t="s">
        <v>7062</v>
      </c>
      <c r="C285" s="284" t="s">
        <v>86</v>
      </c>
      <c r="D285" s="284" t="s">
        <v>727</v>
      </c>
      <c r="E285" s="284" t="s">
        <v>1166</v>
      </c>
      <c r="F285" s="284" t="s">
        <v>1167</v>
      </c>
      <c r="G285" s="284" t="s">
        <v>1070</v>
      </c>
      <c r="H285" s="284" t="s">
        <v>34</v>
      </c>
      <c r="I285" s="284" t="s">
        <v>6527</v>
      </c>
      <c r="J285" s="284" t="s">
        <v>6527</v>
      </c>
      <c r="K285" s="284" t="s">
        <v>6527</v>
      </c>
      <c r="L285" s="284" t="s">
        <v>6527</v>
      </c>
      <c r="M285" s="284" t="s">
        <v>6927</v>
      </c>
      <c r="N285" s="284" t="s">
        <v>6941</v>
      </c>
      <c r="O285" s="284" t="s">
        <v>6527</v>
      </c>
      <c r="P285" s="284"/>
      <c r="Q285" s="284"/>
      <c r="R285" s="284"/>
      <c r="S285" s="284"/>
      <c r="T285" s="284"/>
      <c r="U285" s="284" t="s">
        <v>6527</v>
      </c>
      <c r="V285" s="284" t="s">
        <v>6527</v>
      </c>
      <c r="W285" s="284"/>
      <c r="X285" s="284"/>
      <c r="Y285" s="283">
        <v>43252.145474537036</v>
      </c>
      <c r="Z285" s="283">
        <v>43256.039907407408</v>
      </c>
      <c r="AA285" s="284"/>
      <c r="AB285" s="284" t="s">
        <v>1049</v>
      </c>
      <c r="AC285" s="284">
        <v>44044</v>
      </c>
      <c r="AD285" s="284">
        <v>8830</v>
      </c>
      <c r="AE285" s="284" t="s">
        <v>7062</v>
      </c>
      <c r="AF285" s="284" t="s">
        <v>7063</v>
      </c>
      <c r="AG285" s="284" t="s">
        <v>701</v>
      </c>
    </row>
    <row r="286" spans="1:33" ht="43.2" x14ac:dyDescent="0.3">
      <c r="A286" s="284"/>
      <c r="B286" s="284" t="s">
        <v>7062</v>
      </c>
      <c r="C286" s="284" t="s">
        <v>86</v>
      </c>
      <c r="D286" s="284" t="s">
        <v>310</v>
      </c>
      <c r="E286" s="284" t="s">
        <v>1168</v>
      </c>
      <c r="F286" s="284" t="s">
        <v>1169</v>
      </c>
      <c r="G286" s="284" t="s">
        <v>1170</v>
      </c>
      <c r="H286" s="284" t="s">
        <v>34</v>
      </c>
      <c r="I286" s="284" t="s">
        <v>6527</v>
      </c>
      <c r="J286" s="284" t="s">
        <v>6527</v>
      </c>
      <c r="K286" s="284" t="s">
        <v>6527</v>
      </c>
      <c r="L286" s="284" t="s">
        <v>6527</v>
      </c>
      <c r="M286" s="284" t="s">
        <v>6927</v>
      </c>
      <c r="N286" s="284" t="s">
        <v>6941</v>
      </c>
      <c r="O286" s="284" t="s">
        <v>6527</v>
      </c>
      <c r="P286" s="284"/>
      <c r="Q286" s="284"/>
      <c r="R286" s="284"/>
      <c r="S286" s="284"/>
      <c r="T286" s="284"/>
      <c r="U286" s="284" t="s">
        <v>6527</v>
      </c>
      <c r="V286" s="284" t="s">
        <v>6527</v>
      </c>
      <c r="W286" s="284"/>
      <c r="X286" s="284"/>
      <c r="Y286" s="283">
        <v>43252.145474537036</v>
      </c>
      <c r="Z286" s="283">
        <v>43256.039907407408</v>
      </c>
      <c r="AA286" s="284"/>
      <c r="AB286" s="284" t="s">
        <v>1049</v>
      </c>
      <c r="AC286" s="284">
        <v>44044</v>
      </c>
      <c r="AD286" s="284">
        <v>11860</v>
      </c>
      <c r="AE286" s="284" t="s">
        <v>7062</v>
      </c>
      <c r="AF286" s="284" t="s">
        <v>7063</v>
      </c>
      <c r="AG286" s="284" t="s">
        <v>701</v>
      </c>
    </row>
    <row r="287" spans="1:33" ht="43.2" x14ac:dyDescent="0.3">
      <c r="A287" s="284"/>
      <c r="B287" s="284" t="s">
        <v>7062</v>
      </c>
      <c r="C287" s="284" t="s">
        <v>24</v>
      </c>
      <c r="D287" s="284" t="s">
        <v>866</v>
      </c>
      <c r="E287" s="284" t="s">
        <v>1171</v>
      </c>
      <c r="F287" s="284" t="s">
        <v>1172</v>
      </c>
      <c r="G287" s="284" t="s">
        <v>758</v>
      </c>
      <c r="H287" s="284" t="s">
        <v>378</v>
      </c>
      <c r="I287" s="284" t="s">
        <v>6527</v>
      </c>
      <c r="J287" s="284" t="s">
        <v>6527</v>
      </c>
      <c r="K287" s="284" t="s">
        <v>6527</v>
      </c>
      <c r="L287" s="284" t="s">
        <v>6527</v>
      </c>
      <c r="M287" s="284" t="s">
        <v>6927</v>
      </c>
      <c r="N287" s="284" t="s">
        <v>6941</v>
      </c>
      <c r="O287" s="284" t="s">
        <v>6527</v>
      </c>
      <c r="P287" s="284" t="s">
        <v>1173</v>
      </c>
      <c r="Q287" s="284"/>
      <c r="R287" s="284"/>
      <c r="S287" s="284"/>
      <c r="T287" s="284"/>
      <c r="U287" s="284" t="s">
        <v>6527</v>
      </c>
      <c r="V287" s="284" t="s">
        <v>6527</v>
      </c>
      <c r="W287" s="284"/>
      <c r="X287" s="284"/>
      <c r="Y287" s="283">
        <v>43252.145474537036</v>
      </c>
      <c r="Z287" s="283">
        <v>43256.039907407408</v>
      </c>
      <c r="AA287" s="284"/>
      <c r="AB287" s="284" t="s">
        <v>1049</v>
      </c>
      <c r="AC287" s="284">
        <v>44044</v>
      </c>
      <c r="AD287" s="284">
        <v>133800</v>
      </c>
      <c r="AE287" s="284" t="s">
        <v>7062</v>
      </c>
      <c r="AF287" s="284" t="s">
        <v>7063</v>
      </c>
      <c r="AG287" s="284" t="s">
        <v>15</v>
      </c>
    </row>
    <row r="288" spans="1:33" ht="43.2" x14ac:dyDescent="0.3">
      <c r="A288" s="284"/>
      <c r="B288" s="284" t="s">
        <v>7063</v>
      </c>
      <c r="C288" s="284" t="s">
        <v>361</v>
      </c>
      <c r="D288" s="284" t="s">
        <v>866</v>
      </c>
      <c r="E288" s="284" t="s">
        <v>1174</v>
      </c>
      <c r="F288" s="284" t="s">
        <v>1175</v>
      </c>
      <c r="G288" s="284" t="s">
        <v>1070</v>
      </c>
      <c r="H288" s="284" t="s">
        <v>34</v>
      </c>
      <c r="I288" s="284" t="s">
        <v>6527</v>
      </c>
      <c r="J288" s="284" t="s">
        <v>6527</v>
      </c>
      <c r="K288" s="284" t="s">
        <v>6527</v>
      </c>
      <c r="L288" s="284" t="s">
        <v>6527</v>
      </c>
      <c r="M288" s="284" t="s">
        <v>6927</v>
      </c>
      <c r="N288" s="284" t="s">
        <v>6941</v>
      </c>
      <c r="O288" s="284" t="s">
        <v>6527</v>
      </c>
      <c r="P288" s="284"/>
      <c r="Q288" s="284"/>
      <c r="R288" s="284"/>
      <c r="S288" s="284"/>
      <c r="T288" s="284"/>
      <c r="U288" s="284" t="s">
        <v>6527</v>
      </c>
      <c r="V288" s="284" t="s">
        <v>6527</v>
      </c>
      <c r="W288" s="284"/>
      <c r="X288" s="284"/>
      <c r="Y288" s="283">
        <v>43252.145474537036</v>
      </c>
      <c r="Z288" s="284"/>
      <c r="AA288" s="284"/>
      <c r="AB288" s="284" t="s">
        <v>1049</v>
      </c>
      <c r="AC288" s="284">
        <v>44044</v>
      </c>
      <c r="AD288" s="284">
        <v>11241</v>
      </c>
      <c r="AE288" s="284" t="s">
        <v>7062</v>
      </c>
      <c r="AF288" s="284" t="s">
        <v>7062</v>
      </c>
      <c r="AG288" s="284" t="s">
        <v>701</v>
      </c>
    </row>
    <row r="289" spans="1:33" ht="43.2" x14ac:dyDescent="0.3">
      <c r="A289" s="284"/>
      <c r="B289" s="284" t="s">
        <v>7062</v>
      </c>
      <c r="C289" s="284" t="s">
        <v>86</v>
      </c>
      <c r="D289" s="284" t="s">
        <v>1178</v>
      </c>
      <c r="E289" s="284" t="s">
        <v>1176</v>
      </c>
      <c r="F289" s="284" t="s">
        <v>1177</v>
      </c>
      <c r="G289" s="284" t="s">
        <v>1070</v>
      </c>
      <c r="H289" s="284" t="s">
        <v>378</v>
      </c>
      <c r="I289" s="284" t="s">
        <v>6527</v>
      </c>
      <c r="J289" s="284" t="s">
        <v>6527</v>
      </c>
      <c r="K289" s="284" t="s">
        <v>6527</v>
      </c>
      <c r="L289" s="284" t="s">
        <v>6527</v>
      </c>
      <c r="M289" s="284" t="s">
        <v>6927</v>
      </c>
      <c r="N289" s="284" t="s">
        <v>6941</v>
      </c>
      <c r="O289" s="284" t="s">
        <v>6527</v>
      </c>
      <c r="P289" s="284"/>
      <c r="Q289" s="284"/>
      <c r="R289" s="284"/>
      <c r="S289" s="284"/>
      <c r="T289" s="284"/>
      <c r="U289" s="284" t="s">
        <v>6527</v>
      </c>
      <c r="V289" s="284" t="s">
        <v>6527</v>
      </c>
      <c r="W289" s="284"/>
      <c r="X289" s="284"/>
      <c r="Y289" s="283">
        <v>43252.145474537036</v>
      </c>
      <c r="Z289" s="283">
        <v>43256.039907407408</v>
      </c>
      <c r="AA289" s="284"/>
      <c r="AB289" s="284" t="s">
        <v>1049</v>
      </c>
      <c r="AC289" s="284">
        <v>44044</v>
      </c>
      <c r="AD289" s="284">
        <v>8880</v>
      </c>
      <c r="AE289" s="284" t="s">
        <v>7062</v>
      </c>
      <c r="AF289" s="284" t="s">
        <v>7063</v>
      </c>
      <c r="AG289" s="284" t="s">
        <v>15</v>
      </c>
    </row>
    <row r="290" spans="1:33" ht="43.2" x14ac:dyDescent="0.3">
      <c r="A290" s="284"/>
      <c r="B290" s="284" t="s">
        <v>7062</v>
      </c>
      <c r="C290" s="284" t="s">
        <v>86</v>
      </c>
      <c r="D290" s="284" t="s">
        <v>1178</v>
      </c>
      <c r="E290" s="284" t="s">
        <v>1179</v>
      </c>
      <c r="F290" s="284" t="s">
        <v>1180</v>
      </c>
      <c r="G290" s="284" t="s">
        <v>1070</v>
      </c>
      <c r="H290" s="284" t="s">
        <v>34</v>
      </c>
      <c r="I290" s="284" t="s">
        <v>6527</v>
      </c>
      <c r="J290" s="284" t="s">
        <v>6527</v>
      </c>
      <c r="K290" s="284" t="s">
        <v>6527</v>
      </c>
      <c r="L290" s="284" t="s">
        <v>6527</v>
      </c>
      <c r="M290" s="284" t="s">
        <v>6927</v>
      </c>
      <c r="N290" s="284" t="s">
        <v>6941</v>
      </c>
      <c r="O290" s="284" t="s">
        <v>6527</v>
      </c>
      <c r="P290" s="284"/>
      <c r="Q290" s="284"/>
      <c r="R290" s="284"/>
      <c r="S290" s="284"/>
      <c r="T290" s="284"/>
      <c r="U290" s="284" t="s">
        <v>6527</v>
      </c>
      <c r="V290" s="284" t="s">
        <v>6527</v>
      </c>
      <c r="W290" s="284"/>
      <c r="X290" s="284"/>
      <c r="Y290" s="283">
        <v>43252.145474537036</v>
      </c>
      <c r="Z290" s="283">
        <v>43256.039907407408</v>
      </c>
      <c r="AA290" s="284"/>
      <c r="AB290" s="284" t="s">
        <v>1049</v>
      </c>
      <c r="AC290" s="284">
        <v>44044</v>
      </c>
      <c r="AD290" s="284">
        <v>8870</v>
      </c>
      <c r="AE290" s="284" t="s">
        <v>7062</v>
      </c>
      <c r="AF290" s="284" t="s">
        <v>7063</v>
      </c>
      <c r="AG290" s="284" t="s">
        <v>701</v>
      </c>
    </row>
    <row r="291" spans="1:33" ht="43.2" x14ac:dyDescent="0.3">
      <c r="A291" s="284"/>
      <c r="B291" s="284" t="s">
        <v>7062</v>
      </c>
      <c r="C291" s="284" t="s">
        <v>86</v>
      </c>
      <c r="D291" s="284" t="s">
        <v>166</v>
      </c>
      <c r="E291" s="284" t="s">
        <v>1181</v>
      </c>
      <c r="F291" s="284" t="s">
        <v>1182</v>
      </c>
      <c r="G291" s="284" t="s">
        <v>1070</v>
      </c>
      <c r="H291" s="284" t="s">
        <v>34</v>
      </c>
      <c r="I291" s="284" t="s">
        <v>6527</v>
      </c>
      <c r="J291" s="284" t="s">
        <v>6527</v>
      </c>
      <c r="K291" s="284" t="s">
        <v>6527</v>
      </c>
      <c r="L291" s="284" t="s">
        <v>6527</v>
      </c>
      <c r="M291" s="284" t="s">
        <v>6927</v>
      </c>
      <c r="N291" s="284" t="s">
        <v>6941</v>
      </c>
      <c r="O291" s="284" t="s">
        <v>6527</v>
      </c>
      <c r="P291" s="284"/>
      <c r="Q291" s="284"/>
      <c r="R291" s="284"/>
      <c r="S291" s="284"/>
      <c r="T291" s="284"/>
      <c r="U291" s="284" t="s">
        <v>6527</v>
      </c>
      <c r="V291" s="284" t="s">
        <v>6527</v>
      </c>
      <c r="W291" s="284"/>
      <c r="X291" s="284"/>
      <c r="Y291" s="283">
        <v>43252.145474537036</v>
      </c>
      <c r="Z291" s="283">
        <v>43256.039907407408</v>
      </c>
      <c r="AA291" s="284"/>
      <c r="AB291" s="284" t="s">
        <v>1049</v>
      </c>
      <c r="AC291" s="284">
        <v>44044</v>
      </c>
      <c r="AD291" s="284">
        <v>9740</v>
      </c>
      <c r="AE291" s="284" t="s">
        <v>7062</v>
      </c>
      <c r="AF291" s="284" t="s">
        <v>7063</v>
      </c>
      <c r="AG291" s="284" t="s">
        <v>701</v>
      </c>
    </row>
    <row r="292" spans="1:33" ht="43.2" x14ac:dyDescent="0.3">
      <c r="A292" s="284"/>
      <c r="B292" s="284" t="s">
        <v>7062</v>
      </c>
      <c r="C292" s="284" t="s">
        <v>86</v>
      </c>
      <c r="D292" s="284" t="s">
        <v>262</v>
      </c>
      <c r="E292" s="284" t="s">
        <v>1183</v>
      </c>
      <c r="F292" s="284" t="s">
        <v>1184</v>
      </c>
      <c r="G292" s="284" t="s">
        <v>1070</v>
      </c>
      <c r="H292" s="284" t="s">
        <v>34</v>
      </c>
      <c r="I292" s="284" t="s">
        <v>6527</v>
      </c>
      <c r="J292" s="284" t="s">
        <v>6527</v>
      </c>
      <c r="K292" s="284" t="s">
        <v>6527</v>
      </c>
      <c r="L292" s="284" t="s">
        <v>6527</v>
      </c>
      <c r="M292" s="284" t="s">
        <v>6927</v>
      </c>
      <c r="N292" s="284" t="s">
        <v>6941</v>
      </c>
      <c r="O292" s="284" t="s">
        <v>6527</v>
      </c>
      <c r="P292" s="284"/>
      <c r="Q292" s="284"/>
      <c r="R292" s="284"/>
      <c r="S292" s="284"/>
      <c r="T292" s="284"/>
      <c r="U292" s="284" t="s">
        <v>6527</v>
      </c>
      <c r="V292" s="284" t="s">
        <v>6527</v>
      </c>
      <c r="W292" s="284"/>
      <c r="X292" s="284"/>
      <c r="Y292" s="283">
        <v>43252.145474537036</v>
      </c>
      <c r="Z292" s="283">
        <v>43256.039907407408</v>
      </c>
      <c r="AA292" s="284"/>
      <c r="AB292" s="284" t="s">
        <v>1049</v>
      </c>
      <c r="AC292" s="284">
        <v>44044</v>
      </c>
      <c r="AD292" s="284">
        <v>9190</v>
      </c>
      <c r="AE292" s="284" t="s">
        <v>7062</v>
      </c>
      <c r="AF292" s="284" t="s">
        <v>7063</v>
      </c>
      <c r="AG292" s="284" t="s">
        <v>701</v>
      </c>
    </row>
    <row r="293" spans="1:33" ht="43.2" x14ac:dyDescent="0.3">
      <c r="A293" s="284"/>
      <c r="B293" s="284" t="s">
        <v>7062</v>
      </c>
      <c r="C293" s="284" t="s">
        <v>86</v>
      </c>
      <c r="D293" s="284" t="s">
        <v>1139</v>
      </c>
      <c r="E293" s="284" t="s">
        <v>1185</v>
      </c>
      <c r="F293" s="284" t="s">
        <v>1186</v>
      </c>
      <c r="G293" s="284" t="s">
        <v>1070</v>
      </c>
      <c r="H293" s="284" t="s">
        <v>34</v>
      </c>
      <c r="I293" s="284" t="s">
        <v>6527</v>
      </c>
      <c r="J293" s="284" t="s">
        <v>6527</v>
      </c>
      <c r="K293" s="284" t="s">
        <v>6527</v>
      </c>
      <c r="L293" s="284" t="s">
        <v>6527</v>
      </c>
      <c r="M293" s="284" t="s">
        <v>6927</v>
      </c>
      <c r="N293" s="284" t="s">
        <v>6941</v>
      </c>
      <c r="O293" s="284" t="s">
        <v>6527</v>
      </c>
      <c r="P293" s="284"/>
      <c r="Q293" s="284"/>
      <c r="R293" s="284"/>
      <c r="S293" s="284"/>
      <c r="T293" s="284"/>
      <c r="U293" s="284" t="s">
        <v>6527</v>
      </c>
      <c r="V293" s="284" t="s">
        <v>6527</v>
      </c>
      <c r="W293" s="284"/>
      <c r="X293" s="284"/>
      <c r="Y293" s="283">
        <v>43252.145474537036</v>
      </c>
      <c r="Z293" s="283">
        <v>43256.039907407408</v>
      </c>
      <c r="AA293" s="284"/>
      <c r="AB293" s="284" t="s">
        <v>1049</v>
      </c>
      <c r="AC293" s="284">
        <v>44044</v>
      </c>
      <c r="AD293" s="284">
        <v>9990</v>
      </c>
      <c r="AE293" s="284" t="s">
        <v>7062</v>
      </c>
      <c r="AF293" s="284" t="s">
        <v>7063</v>
      </c>
      <c r="AG293" s="284" t="s">
        <v>701</v>
      </c>
    </row>
    <row r="294" spans="1:33" ht="43.2" x14ac:dyDescent="0.3">
      <c r="A294" s="284"/>
      <c r="B294" s="284" t="s">
        <v>7062</v>
      </c>
      <c r="C294" s="284" t="s">
        <v>86</v>
      </c>
      <c r="D294" s="284" t="s">
        <v>856</v>
      </c>
      <c r="E294" s="284" t="s">
        <v>1187</v>
      </c>
      <c r="F294" s="284" t="s">
        <v>1188</v>
      </c>
      <c r="G294" s="284" t="s">
        <v>1070</v>
      </c>
      <c r="H294" s="284" t="s">
        <v>34</v>
      </c>
      <c r="I294" s="284" t="s">
        <v>6527</v>
      </c>
      <c r="J294" s="284" t="s">
        <v>6527</v>
      </c>
      <c r="K294" s="284" t="s">
        <v>6527</v>
      </c>
      <c r="L294" s="284" t="s">
        <v>6527</v>
      </c>
      <c r="M294" s="284" t="s">
        <v>6927</v>
      </c>
      <c r="N294" s="284" t="s">
        <v>6941</v>
      </c>
      <c r="O294" s="284" t="s">
        <v>6527</v>
      </c>
      <c r="P294" s="284"/>
      <c r="Q294" s="284"/>
      <c r="R294" s="284"/>
      <c r="S294" s="284"/>
      <c r="T294" s="284"/>
      <c r="U294" s="284" t="s">
        <v>6527</v>
      </c>
      <c r="V294" s="284" t="s">
        <v>6527</v>
      </c>
      <c r="W294" s="284"/>
      <c r="X294" s="284"/>
      <c r="Y294" s="283">
        <v>43252.145474537036</v>
      </c>
      <c r="Z294" s="283">
        <v>43256.039907407408</v>
      </c>
      <c r="AA294" s="284"/>
      <c r="AB294" s="284" t="s">
        <v>1049</v>
      </c>
      <c r="AC294" s="284">
        <v>44044</v>
      </c>
      <c r="AD294" s="284">
        <v>9000</v>
      </c>
      <c r="AE294" s="284" t="s">
        <v>7062</v>
      </c>
      <c r="AF294" s="284" t="s">
        <v>7063</v>
      </c>
      <c r="AG294" s="284" t="s">
        <v>701</v>
      </c>
    </row>
    <row r="295" spans="1:33" ht="43.2" x14ac:dyDescent="0.3">
      <c r="A295" s="284"/>
      <c r="B295" s="284" t="s">
        <v>7062</v>
      </c>
      <c r="C295" s="284" t="s">
        <v>86</v>
      </c>
      <c r="D295" s="284" t="s">
        <v>927</v>
      </c>
      <c r="E295" s="284" t="s">
        <v>1189</v>
      </c>
      <c r="F295" s="284" t="s">
        <v>1190</v>
      </c>
      <c r="G295" s="284" t="s">
        <v>1170</v>
      </c>
      <c r="H295" s="284" t="s">
        <v>34</v>
      </c>
      <c r="I295" s="284" t="s">
        <v>6527</v>
      </c>
      <c r="J295" s="284" t="s">
        <v>6527</v>
      </c>
      <c r="K295" s="284" t="s">
        <v>6527</v>
      </c>
      <c r="L295" s="284" t="s">
        <v>6527</v>
      </c>
      <c r="M295" s="284" t="s">
        <v>6927</v>
      </c>
      <c r="N295" s="284" t="s">
        <v>6941</v>
      </c>
      <c r="O295" s="284" t="s">
        <v>6527</v>
      </c>
      <c r="P295" s="284"/>
      <c r="Q295" s="284"/>
      <c r="R295" s="284"/>
      <c r="S295" s="284"/>
      <c r="T295" s="284"/>
      <c r="U295" s="284" t="s">
        <v>6527</v>
      </c>
      <c r="V295" s="284" t="s">
        <v>6527</v>
      </c>
      <c r="W295" s="284"/>
      <c r="X295" s="284"/>
      <c r="Y295" s="283">
        <v>43252.145474537036</v>
      </c>
      <c r="Z295" s="283">
        <v>43256.039907407408</v>
      </c>
      <c r="AA295" s="284"/>
      <c r="AB295" s="284" t="s">
        <v>1049</v>
      </c>
      <c r="AC295" s="284">
        <v>44044</v>
      </c>
      <c r="AD295" s="284">
        <v>9220</v>
      </c>
      <c r="AE295" s="284" t="s">
        <v>7062</v>
      </c>
      <c r="AF295" s="284" t="s">
        <v>7063</v>
      </c>
      <c r="AG295" s="284" t="s">
        <v>701</v>
      </c>
    </row>
    <row r="296" spans="1:33" ht="72" x14ac:dyDescent="0.3">
      <c r="A296" s="284" t="s">
        <v>190</v>
      </c>
      <c r="B296" s="284" t="s">
        <v>7062</v>
      </c>
      <c r="C296" s="284" t="s">
        <v>24</v>
      </c>
      <c r="D296" s="284" t="s">
        <v>93</v>
      </c>
      <c r="E296" s="284" t="s">
        <v>1191</v>
      </c>
      <c r="F296" s="284" t="s">
        <v>1192</v>
      </c>
      <c r="G296" s="284" t="s">
        <v>758</v>
      </c>
      <c r="H296" s="284" t="s">
        <v>1193</v>
      </c>
      <c r="I296" s="284" t="s">
        <v>6527</v>
      </c>
      <c r="J296" s="284" t="s">
        <v>6527</v>
      </c>
      <c r="K296" s="284" t="s">
        <v>6527</v>
      </c>
      <c r="L296" s="284" t="s">
        <v>6527</v>
      </c>
      <c r="M296" s="284" t="s">
        <v>6927</v>
      </c>
      <c r="N296" s="284" t="s">
        <v>94</v>
      </c>
      <c r="O296" s="284" t="s">
        <v>111</v>
      </c>
      <c r="P296" s="284" t="s">
        <v>194</v>
      </c>
      <c r="Q296" s="284"/>
      <c r="R296" s="284" t="s">
        <v>396</v>
      </c>
      <c r="S296" s="284" t="s">
        <v>6970</v>
      </c>
      <c r="T296" s="284"/>
      <c r="U296" s="284" t="s">
        <v>189</v>
      </c>
      <c r="V296" s="284" t="s">
        <v>192</v>
      </c>
      <c r="W296" s="284"/>
      <c r="X296" s="284"/>
      <c r="Y296" s="283">
        <v>43252.150416666664</v>
      </c>
      <c r="Z296" s="283">
        <v>43256.039907407408</v>
      </c>
      <c r="AA296" s="284"/>
      <c r="AB296" s="284" t="s">
        <v>1049</v>
      </c>
      <c r="AC296" s="284">
        <v>44044</v>
      </c>
      <c r="AD296" s="284">
        <v>9630</v>
      </c>
      <c r="AE296" s="284" t="s">
        <v>7062</v>
      </c>
      <c r="AF296" s="284" t="s">
        <v>7063</v>
      </c>
      <c r="AG296" s="284" t="s">
        <v>15</v>
      </c>
    </row>
    <row r="297" spans="1:33" ht="100.8" x14ac:dyDescent="0.3">
      <c r="A297" s="284" t="s">
        <v>1197</v>
      </c>
      <c r="B297" s="284" t="s">
        <v>7062</v>
      </c>
      <c r="C297" s="284" t="s">
        <v>31</v>
      </c>
      <c r="D297" s="284" t="s">
        <v>1198</v>
      </c>
      <c r="E297" s="284" t="s">
        <v>1194</v>
      </c>
      <c r="F297" s="284" t="s">
        <v>1195</v>
      </c>
      <c r="G297" s="284" t="s">
        <v>197</v>
      </c>
      <c r="H297" s="284" t="s">
        <v>285</v>
      </c>
      <c r="I297" s="284" t="s">
        <v>6527</v>
      </c>
      <c r="J297" s="284" t="s">
        <v>6527</v>
      </c>
      <c r="K297" s="284" t="s">
        <v>6527</v>
      </c>
      <c r="L297" s="284" t="s">
        <v>6527</v>
      </c>
      <c r="M297" s="284" t="s">
        <v>6927</v>
      </c>
      <c r="N297" s="284" t="s">
        <v>94</v>
      </c>
      <c r="O297" s="284" t="s">
        <v>1199</v>
      </c>
      <c r="P297" s="284"/>
      <c r="Q297" s="284"/>
      <c r="R297" s="284"/>
      <c r="S297" s="285" t="s">
        <v>7124</v>
      </c>
      <c r="T297" s="284"/>
      <c r="U297" s="284" t="s">
        <v>6527</v>
      </c>
      <c r="V297" s="284" t="s">
        <v>6527</v>
      </c>
      <c r="W297" s="284"/>
      <c r="X297" s="284"/>
      <c r="Y297" s="283">
        <v>43252.16479166667</v>
      </c>
      <c r="Z297" s="283">
        <v>43256.039907407408</v>
      </c>
      <c r="AA297" s="284"/>
      <c r="AB297" s="284" t="s">
        <v>1196</v>
      </c>
      <c r="AC297" s="284">
        <v>47329</v>
      </c>
      <c r="AD297" s="284">
        <v>8950</v>
      </c>
      <c r="AE297" s="284" t="s">
        <v>7062</v>
      </c>
      <c r="AF297" s="284" t="s">
        <v>7063</v>
      </c>
      <c r="AG297" s="284" t="s">
        <v>15</v>
      </c>
    </row>
    <row r="298" spans="1:33" ht="28.8" x14ac:dyDescent="0.3">
      <c r="A298" s="284"/>
      <c r="B298" s="284" t="s">
        <v>7062</v>
      </c>
      <c r="C298" s="284" t="s">
        <v>31</v>
      </c>
      <c r="D298" s="284" t="s">
        <v>1203</v>
      </c>
      <c r="E298" s="284" t="s">
        <v>1200</v>
      </c>
      <c r="F298" s="284" t="s">
        <v>1201</v>
      </c>
      <c r="G298" s="284" t="s">
        <v>1202</v>
      </c>
      <c r="H298" s="284" t="s">
        <v>22</v>
      </c>
      <c r="I298" s="284" t="s">
        <v>6527</v>
      </c>
      <c r="J298" s="284" t="s">
        <v>6527</v>
      </c>
      <c r="K298" s="284" t="s">
        <v>6527</v>
      </c>
      <c r="L298" s="284" t="s">
        <v>6527</v>
      </c>
      <c r="M298" s="284" t="s">
        <v>6927</v>
      </c>
      <c r="N298" s="284" t="s">
        <v>6941</v>
      </c>
      <c r="O298" s="284" t="s">
        <v>6527</v>
      </c>
      <c r="P298" s="284"/>
      <c r="Q298" s="284"/>
      <c r="R298" s="284"/>
      <c r="S298" s="284"/>
      <c r="T298" s="284"/>
      <c r="U298" s="284" t="s">
        <v>6527</v>
      </c>
      <c r="V298" s="284" t="s">
        <v>6527</v>
      </c>
      <c r="W298" s="284"/>
      <c r="X298" s="284"/>
      <c r="Y298" s="283">
        <v>43252.164803240739</v>
      </c>
      <c r="Z298" s="283">
        <v>43256.039907407408</v>
      </c>
      <c r="AA298" s="284"/>
      <c r="AB298" s="284" t="s">
        <v>1196</v>
      </c>
      <c r="AC298" s="284">
        <v>47329</v>
      </c>
      <c r="AD298" s="284">
        <v>8960</v>
      </c>
      <c r="AE298" s="284" t="s">
        <v>7062</v>
      </c>
      <c r="AF298" s="284" t="s">
        <v>7063</v>
      </c>
      <c r="AG298" s="284" t="s">
        <v>701</v>
      </c>
    </row>
    <row r="299" spans="1:33" ht="273.60000000000002" x14ac:dyDescent="0.3">
      <c r="A299" s="284"/>
      <c r="B299" s="284" t="s">
        <v>7062</v>
      </c>
      <c r="C299" s="284" t="s">
        <v>24</v>
      </c>
      <c r="D299" s="284" t="s">
        <v>1203</v>
      </c>
      <c r="E299" s="284" t="s">
        <v>1204</v>
      </c>
      <c r="F299" s="284" t="s">
        <v>1205</v>
      </c>
      <c r="G299" s="284" t="s">
        <v>1202</v>
      </c>
      <c r="H299" s="284" t="s">
        <v>349</v>
      </c>
      <c r="I299" s="284" t="s">
        <v>6527</v>
      </c>
      <c r="J299" s="284" t="s">
        <v>6527</v>
      </c>
      <c r="K299" s="284" t="s">
        <v>6527</v>
      </c>
      <c r="L299" s="284" t="s">
        <v>6527</v>
      </c>
      <c r="M299" s="284" t="s">
        <v>6927</v>
      </c>
      <c r="N299" s="284" t="s">
        <v>6941</v>
      </c>
      <c r="O299" s="284" t="s">
        <v>6527</v>
      </c>
      <c r="P299" s="284" t="s">
        <v>1206</v>
      </c>
      <c r="Q299" s="284"/>
      <c r="R299" s="284"/>
      <c r="S299" s="285" t="s">
        <v>7125</v>
      </c>
      <c r="T299" s="284"/>
      <c r="U299" s="284" t="s">
        <v>6527</v>
      </c>
      <c r="V299" s="284" t="s">
        <v>6527</v>
      </c>
      <c r="W299" s="284"/>
      <c r="X299" s="284"/>
      <c r="Y299" s="283">
        <v>43252.164803240739</v>
      </c>
      <c r="Z299" s="283">
        <v>43256.039907407408</v>
      </c>
      <c r="AA299" s="284"/>
      <c r="AB299" s="284" t="s">
        <v>1196</v>
      </c>
      <c r="AC299" s="284">
        <v>47329</v>
      </c>
      <c r="AD299" s="284">
        <v>9240</v>
      </c>
      <c r="AE299" s="284" t="s">
        <v>7062</v>
      </c>
      <c r="AF299" s="284" t="s">
        <v>7063</v>
      </c>
      <c r="AG299" s="284" t="s">
        <v>15</v>
      </c>
    </row>
    <row r="300" spans="1:33" ht="72" x14ac:dyDescent="0.3">
      <c r="A300" s="284"/>
      <c r="B300" s="284" t="s">
        <v>7062</v>
      </c>
      <c r="C300" s="284" t="s">
        <v>24</v>
      </c>
      <c r="D300" s="284" t="s">
        <v>1210</v>
      </c>
      <c r="E300" s="284" t="s">
        <v>1207</v>
      </c>
      <c r="F300" s="284" t="s">
        <v>1208</v>
      </c>
      <c r="G300" s="284" t="s">
        <v>1209</v>
      </c>
      <c r="H300" s="284" t="s">
        <v>34</v>
      </c>
      <c r="I300" s="284" t="s">
        <v>6527</v>
      </c>
      <c r="J300" s="284" t="s">
        <v>6527</v>
      </c>
      <c r="K300" s="284" t="s">
        <v>6527</v>
      </c>
      <c r="L300" s="284" t="s">
        <v>6527</v>
      </c>
      <c r="M300" s="284" t="s">
        <v>6927</v>
      </c>
      <c r="N300" s="284" t="s">
        <v>94</v>
      </c>
      <c r="O300" s="284" t="s">
        <v>246</v>
      </c>
      <c r="P300" s="284" t="s">
        <v>1211</v>
      </c>
      <c r="Q300" s="284"/>
      <c r="R300" s="284"/>
      <c r="S300" s="284"/>
      <c r="T300" s="284"/>
      <c r="U300" s="284" t="s">
        <v>6527</v>
      </c>
      <c r="V300" s="284" t="s">
        <v>6527</v>
      </c>
      <c r="W300" s="284"/>
      <c r="X300" s="284"/>
      <c r="Y300" s="283">
        <v>43252.164803240739</v>
      </c>
      <c r="Z300" s="283">
        <v>43256.039907407408</v>
      </c>
      <c r="AA300" s="284"/>
      <c r="AB300" s="284" t="s">
        <v>1196</v>
      </c>
      <c r="AC300" s="284">
        <v>47329</v>
      </c>
      <c r="AD300" s="284">
        <v>8980</v>
      </c>
      <c r="AE300" s="284" t="s">
        <v>7062</v>
      </c>
      <c r="AF300" s="284" t="s">
        <v>7063</v>
      </c>
      <c r="AG300" s="284" t="s">
        <v>15</v>
      </c>
    </row>
    <row r="301" spans="1:33" ht="28.8" x14ac:dyDescent="0.3">
      <c r="A301" s="284"/>
      <c r="B301" s="284" t="s">
        <v>7062</v>
      </c>
      <c r="C301" s="284" t="s">
        <v>31</v>
      </c>
      <c r="D301" s="284" t="s">
        <v>103</v>
      </c>
      <c r="E301" s="284" t="s">
        <v>1212</v>
      </c>
      <c r="F301" s="284" t="s">
        <v>1213</v>
      </c>
      <c r="G301" s="284" t="s">
        <v>1202</v>
      </c>
      <c r="H301" s="284" t="s">
        <v>34</v>
      </c>
      <c r="I301" s="284" t="s">
        <v>6527</v>
      </c>
      <c r="J301" s="284" t="s">
        <v>6527</v>
      </c>
      <c r="K301" s="284" t="s">
        <v>6527</v>
      </c>
      <c r="L301" s="284" t="s">
        <v>6527</v>
      </c>
      <c r="M301" s="284" t="s">
        <v>6927</v>
      </c>
      <c r="N301" s="284" t="s">
        <v>94</v>
      </c>
      <c r="O301" s="284" t="s">
        <v>111</v>
      </c>
      <c r="P301" s="284"/>
      <c r="Q301" s="284"/>
      <c r="R301" s="284"/>
      <c r="S301" s="284"/>
      <c r="T301" s="284"/>
      <c r="U301" s="284" t="s">
        <v>6527</v>
      </c>
      <c r="V301" s="284" t="s">
        <v>6527</v>
      </c>
      <c r="W301" s="284"/>
      <c r="X301" s="284"/>
      <c r="Y301" s="283">
        <v>43252.164803240739</v>
      </c>
      <c r="Z301" s="283">
        <v>43256.039907407408</v>
      </c>
      <c r="AA301" s="284"/>
      <c r="AB301" s="284" t="s">
        <v>1196</v>
      </c>
      <c r="AC301" s="284">
        <v>47329</v>
      </c>
      <c r="AD301" s="284">
        <v>8370</v>
      </c>
      <c r="AE301" s="284" t="s">
        <v>7062</v>
      </c>
      <c r="AF301" s="284" t="s">
        <v>7063</v>
      </c>
      <c r="AG301" s="284" t="s">
        <v>701</v>
      </c>
    </row>
    <row r="302" spans="1:33" ht="57.6" x14ac:dyDescent="0.3">
      <c r="A302" s="284"/>
      <c r="B302" s="284" t="s">
        <v>7062</v>
      </c>
      <c r="C302" s="284" t="s">
        <v>31</v>
      </c>
      <c r="D302" s="284" t="s">
        <v>856</v>
      </c>
      <c r="E302" s="284" t="s">
        <v>1214</v>
      </c>
      <c r="F302" s="284" t="s">
        <v>6971</v>
      </c>
      <c r="G302" s="284" t="s">
        <v>999</v>
      </c>
      <c r="H302" s="284" t="s">
        <v>22</v>
      </c>
      <c r="I302" s="284" t="s">
        <v>6527</v>
      </c>
      <c r="J302" s="284" t="s">
        <v>6527</v>
      </c>
      <c r="K302" s="284" t="s">
        <v>6527</v>
      </c>
      <c r="L302" s="284" t="s">
        <v>6527</v>
      </c>
      <c r="M302" s="284" t="s">
        <v>6927</v>
      </c>
      <c r="N302" s="284" t="s">
        <v>6941</v>
      </c>
      <c r="O302" s="284" t="s">
        <v>6527</v>
      </c>
      <c r="P302" s="284"/>
      <c r="Q302" s="284"/>
      <c r="R302" s="284"/>
      <c r="S302" s="284" t="s">
        <v>7126</v>
      </c>
      <c r="T302" s="284"/>
      <c r="U302" s="284" t="s">
        <v>6527</v>
      </c>
      <c r="V302" s="284" t="s">
        <v>6527</v>
      </c>
      <c r="W302" s="284"/>
      <c r="X302" s="284"/>
      <c r="Y302" s="283">
        <v>43252.17732638889</v>
      </c>
      <c r="Z302" s="283">
        <v>43261.528831018521</v>
      </c>
      <c r="AA302" s="284"/>
      <c r="AB302" s="284" t="s">
        <v>1215</v>
      </c>
      <c r="AC302" s="284">
        <v>47308</v>
      </c>
      <c r="AD302" s="284">
        <v>7900</v>
      </c>
      <c r="AE302" s="284" t="s">
        <v>7062</v>
      </c>
      <c r="AF302" s="284" t="s">
        <v>7063</v>
      </c>
      <c r="AG302" s="284"/>
    </row>
    <row r="303" spans="1:33" ht="100.8" x14ac:dyDescent="0.3">
      <c r="A303" s="284"/>
      <c r="B303" s="284" t="s">
        <v>7062</v>
      </c>
      <c r="C303" s="284" t="s">
        <v>24</v>
      </c>
      <c r="D303" s="284" t="s">
        <v>856</v>
      </c>
      <c r="E303" s="284" t="s">
        <v>1216</v>
      </c>
      <c r="F303" s="284" t="s">
        <v>1217</v>
      </c>
      <c r="G303" s="284" t="s">
        <v>999</v>
      </c>
      <c r="H303" s="284" t="s">
        <v>378</v>
      </c>
      <c r="I303" s="284" t="s">
        <v>6527</v>
      </c>
      <c r="J303" s="284" t="s">
        <v>6527</v>
      </c>
      <c r="K303" s="284" t="s">
        <v>6527</v>
      </c>
      <c r="L303" s="284" t="s">
        <v>6527</v>
      </c>
      <c r="M303" s="284" t="s">
        <v>6927</v>
      </c>
      <c r="N303" s="284" t="s">
        <v>6941</v>
      </c>
      <c r="O303" s="284" t="s">
        <v>6527</v>
      </c>
      <c r="P303" s="284" t="s">
        <v>1218</v>
      </c>
      <c r="Q303" s="284"/>
      <c r="R303" s="284"/>
      <c r="S303" s="284" t="s">
        <v>7127</v>
      </c>
      <c r="T303" s="284"/>
      <c r="U303" s="284" t="s">
        <v>6527</v>
      </c>
      <c r="V303" s="284" t="s">
        <v>6527</v>
      </c>
      <c r="W303" s="284"/>
      <c r="X303" s="284"/>
      <c r="Y303" s="283">
        <v>43252.178194444445</v>
      </c>
      <c r="Z303" s="283">
        <v>43261.528831018521</v>
      </c>
      <c r="AA303" s="284"/>
      <c r="AB303" s="284" t="s">
        <v>1215</v>
      </c>
      <c r="AC303" s="284">
        <v>47308</v>
      </c>
      <c r="AD303" s="284">
        <v>9010</v>
      </c>
      <c r="AE303" s="284" t="s">
        <v>7062</v>
      </c>
      <c r="AF303" s="284" t="s">
        <v>7063</v>
      </c>
      <c r="AG303" s="284"/>
    </row>
    <row r="304" spans="1:33" ht="28.8" x14ac:dyDescent="0.3">
      <c r="A304" s="284"/>
      <c r="B304" s="284" t="s">
        <v>7062</v>
      </c>
      <c r="C304" s="284" t="s">
        <v>86</v>
      </c>
      <c r="D304" s="284" t="s">
        <v>385</v>
      </c>
      <c r="E304" s="284" t="s">
        <v>1219</v>
      </c>
      <c r="F304" s="284" t="s">
        <v>1220</v>
      </c>
      <c r="G304" s="284" t="s">
        <v>999</v>
      </c>
      <c r="H304" s="284" t="s">
        <v>34</v>
      </c>
      <c r="I304" s="284" t="s">
        <v>6527</v>
      </c>
      <c r="J304" s="284" t="s">
        <v>6527</v>
      </c>
      <c r="K304" s="284" t="s">
        <v>6527</v>
      </c>
      <c r="L304" s="284" t="s">
        <v>6527</v>
      </c>
      <c r="M304" s="284" t="s">
        <v>6927</v>
      </c>
      <c r="N304" s="284" t="s">
        <v>6941</v>
      </c>
      <c r="O304" s="284" t="s">
        <v>6527</v>
      </c>
      <c r="P304" s="284"/>
      <c r="Q304" s="284"/>
      <c r="R304" s="284"/>
      <c r="S304" s="284"/>
      <c r="T304" s="284"/>
      <c r="U304" s="284" t="s">
        <v>6527</v>
      </c>
      <c r="V304" s="284" t="s">
        <v>6527</v>
      </c>
      <c r="W304" s="284"/>
      <c r="X304" s="284"/>
      <c r="Y304" s="283">
        <v>43252.179537037038</v>
      </c>
      <c r="Z304" s="283">
        <v>43256.039907407408</v>
      </c>
      <c r="AA304" s="284"/>
      <c r="AB304" s="284" t="s">
        <v>1215</v>
      </c>
      <c r="AC304" s="284">
        <v>47308</v>
      </c>
      <c r="AD304" s="284">
        <v>9020</v>
      </c>
      <c r="AE304" s="284" t="s">
        <v>7062</v>
      </c>
      <c r="AF304" s="284" t="s">
        <v>7063</v>
      </c>
      <c r="AG304" s="284"/>
    </row>
    <row r="305" spans="1:33" ht="28.8" x14ac:dyDescent="0.3">
      <c r="A305" s="284"/>
      <c r="B305" s="284" t="s">
        <v>7063</v>
      </c>
      <c r="C305" s="284" t="s">
        <v>361</v>
      </c>
      <c r="D305" s="284" t="s">
        <v>385</v>
      </c>
      <c r="E305" s="284" t="s">
        <v>1221</v>
      </c>
      <c r="F305" s="284" t="s">
        <v>1222</v>
      </c>
      <c r="G305" s="284" t="s">
        <v>999</v>
      </c>
      <c r="H305" s="284" t="s">
        <v>378</v>
      </c>
      <c r="I305" s="284" t="s">
        <v>6527</v>
      </c>
      <c r="J305" s="284" t="s">
        <v>6527</v>
      </c>
      <c r="K305" s="284" t="s">
        <v>6527</v>
      </c>
      <c r="L305" s="284" t="s">
        <v>6527</v>
      </c>
      <c r="M305" s="284" t="s">
        <v>6927</v>
      </c>
      <c r="N305" s="284" t="s">
        <v>6941</v>
      </c>
      <c r="O305" s="284" t="s">
        <v>6527</v>
      </c>
      <c r="P305" s="284"/>
      <c r="Q305" s="284"/>
      <c r="R305" s="284"/>
      <c r="S305" s="284"/>
      <c r="T305" s="284"/>
      <c r="U305" s="284" t="s">
        <v>6527</v>
      </c>
      <c r="V305" s="284" t="s">
        <v>6527</v>
      </c>
      <c r="W305" s="284"/>
      <c r="X305" s="284"/>
      <c r="Y305" s="283">
        <v>43252.180891203701</v>
      </c>
      <c r="Z305" s="284"/>
      <c r="AA305" s="284"/>
      <c r="AB305" s="284" t="s">
        <v>1215</v>
      </c>
      <c r="AC305" s="284">
        <v>47308</v>
      </c>
      <c r="AD305" s="284">
        <v>9040</v>
      </c>
      <c r="AE305" s="284" t="s">
        <v>7062</v>
      </c>
      <c r="AF305" s="284" t="s">
        <v>7062</v>
      </c>
      <c r="AG305" s="284"/>
    </row>
    <row r="306" spans="1:33" ht="28.8" x14ac:dyDescent="0.3">
      <c r="A306" s="284"/>
      <c r="B306" s="284" t="s">
        <v>7063</v>
      </c>
      <c r="C306" s="284" t="s">
        <v>361</v>
      </c>
      <c r="D306" s="284" t="s">
        <v>385</v>
      </c>
      <c r="E306" s="284" t="s">
        <v>1223</v>
      </c>
      <c r="F306" s="284" t="s">
        <v>1224</v>
      </c>
      <c r="G306" s="284" t="s">
        <v>999</v>
      </c>
      <c r="H306" s="284" t="s">
        <v>349</v>
      </c>
      <c r="I306" s="284" t="s">
        <v>6527</v>
      </c>
      <c r="J306" s="284" t="s">
        <v>6527</v>
      </c>
      <c r="K306" s="284" t="s">
        <v>6527</v>
      </c>
      <c r="L306" s="284" t="s">
        <v>6527</v>
      </c>
      <c r="M306" s="284" t="s">
        <v>6927</v>
      </c>
      <c r="N306" s="284" t="s">
        <v>6941</v>
      </c>
      <c r="O306" s="284" t="s">
        <v>6527</v>
      </c>
      <c r="P306" s="284"/>
      <c r="Q306" s="284"/>
      <c r="R306" s="284"/>
      <c r="S306" s="284"/>
      <c r="T306" s="284"/>
      <c r="U306" s="284" t="s">
        <v>6527</v>
      </c>
      <c r="V306" s="284" t="s">
        <v>6527</v>
      </c>
      <c r="W306" s="284"/>
      <c r="X306" s="284"/>
      <c r="Y306" s="283">
        <v>43252.182384259257</v>
      </c>
      <c r="Z306" s="284"/>
      <c r="AA306" s="284"/>
      <c r="AB306" s="284" t="s">
        <v>1215</v>
      </c>
      <c r="AC306" s="284">
        <v>47308</v>
      </c>
      <c r="AD306" s="284">
        <v>9150</v>
      </c>
      <c r="AE306" s="284" t="s">
        <v>7062</v>
      </c>
      <c r="AF306" s="284" t="s">
        <v>7062</v>
      </c>
      <c r="AG306" s="284"/>
    </row>
    <row r="307" spans="1:33" ht="28.8" x14ac:dyDescent="0.3">
      <c r="A307" s="284"/>
      <c r="B307" s="284" t="s">
        <v>7062</v>
      </c>
      <c r="C307" s="284" t="s">
        <v>24</v>
      </c>
      <c r="D307" s="284" t="s">
        <v>1228</v>
      </c>
      <c r="E307" s="284" t="s">
        <v>1225</v>
      </c>
      <c r="F307" s="284" t="s">
        <v>1226</v>
      </c>
      <c r="G307" s="284" t="s">
        <v>999</v>
      </c>
      <c r="H307" s="284" t="s">
        <v>34</v>
      </c>
      <c r="I307" s="284" t="s">
        <v>6527</v>
      </c>
      <c r="J307" s="284" t="s">
        <v>6527</v>
      </c>
      <c r="K307" s="284" t="s">
        <v>6527</v>
      </c>
      <c r="L307" s="284" t="s">
        <v>6527</v>
      </c>
      <c r="M307" s="284" t="s">
        <v>6927</v>
      </c>
      <c r="N307" s="284" t="s">
        <v>94</v>
      </c>
      <c r="O307" s="284" t="s">
        <v>191</v>
      </c>
      <c r="P307" s="284" t="s">
        <v>1229</v>
      </c>
      <c r="Q307" s="284"/>
      <c r="R307" s="284" t="s">
        <v>1227</v>
      </c>
      <c r="S307" s="284"/>
      <c r="T307" s="284"/>
      <c r="U307" s="284" t="s">
        <v>6527</v>
      </c>
      <c r="V307" s="284" t="s">
        <v>6527</v>
      </c>
      <c r="W307" s="284"/>
      <c r="X307" s="284"/>
      <c r="Y307" s="283">
        <v>43252.184224537035</v>
      </c>
      <c r="Z307" s="283">
        <v>43256.039907407408</v>
      </c>
      <c r="AA307" s="284"/>
      <c r="AB307" s="284" t="s">
        <v>1215</v>
      </c>
      <c r="AC307" s="284">
        <v>47308</v>
      </c>
      <c r="AD307" s="284">
        <v>9800</v>
      </c>
      <c r="AE307" s="284" t="s">
        <v>7062</v>
      </c>
      <c r="AF307" s="284" t="s">
        <v>7063</v>
      </c>
      <c r="AG307" s="284"/>
    </row>
    <row r="308" spans="1:33" ht="28.8" x14ac:dyDescent="0.3">
      <c r="A308" s="284"/>
      <c r="B308" s="284" t="s">
        <v>7062</v>
      </c>
      <c r="C308" s="284" t="s">
        <v>86</v>
      </c>
      <c r="D308" s="284" t="s">
        <v>1160</v>
      </c>
      <c r="E308" s="284" t="s">
        <v>1230</v>
      </c>
      <c r="F308" s="284" t="s">
        <v>1231</v>
      </c>
      <c r="G308" s="284" t="s">
        <v>999</v>
      </c>
      <c r="H308" s="284" t="s">
        <v>22</v>
      </c>
      <c r="I308" s="284" t="s">
        <v>6527</v>
      </c>
      <c r="J308" s="284" t="s">
        <v>6527</v>
      </c>
      <c r="K308" s="284" t="s">
        <v>6527</v>
      </c>
      <c r="L308" s="284" t="s">
        <v>6527</v>
      </c>
      <c r="M308" s="284" t="s">
        <v>6927</v>
      </c>
      <c r="N308" s="284" t="s">
        <v>6941</v>
      </c>
      <c r="O308" s="284" t="s">
        <v>6527</v>
      </c>
      <c r="P308" s="284"/>
      <c r="Q308" s="284"/>
      <c r="R308" s="284"/>
      <c r="S308" s="284"/>
      <c r="T308" s="284"/>
      <c r="U308" s="284" t="s">
        <v>6527</v>
      </c>
      <c r="V308" s="284" t="s">
        <v>6527</v>
      </c>
      <c r="W308" s="284"/>
      <c r="X308" s="284"/>
      <c r="Y308" s="283">
        <v>43252.185196759259</v>
      </c>
      <c r="Z308" s="283">
        <v>43261.528831018521</v>
      </c>
      <c r="AA308" s="284"/>
      <c r="AB308" s="284" t="s">
        <v>1215</v>
      </c>
      <c r="AC308" s="284">
        <v>47308</v>
      </c>
      <c r="AD308" s="284">
        <v>8800</v>
      </c>
      <c r="AE308" s="284" t="s">
        <v>7062</v>
      </c>
      <c r="AF308" s="284" t="s">
        <v>7063</v>
      </c>
      <c r="AG308" s="284"/>
    </row>
    <row r="309" spans="1:33" ht="28.8" x14ac:dyDescent="0.3">
      <c r="A309" s="284"/>
      <c r="B309" s="284" t="s">
        <v>7062</v>
      </c>
      <c r="C309" s="284" t="s">
        <v>86</v>
      </c>
      <c r="D309" s="284" t="s">
        <v>1160</v>
      </c>
      <c r="E309" s="284" t="s">
        <v>1232</v>
      </c>
      <c r="F309" s="284" t="s">
        <v>1233</v>
      </c>
      <c r="G309" s="284" t="s">
        <v>999</v>
      </c>
      <c r="H309" s="284" t="s">
        <v>378</v>
      </c>
      <c r="I309" s="284" t="s">
        <v>6527</v>
      </c>
      <c r="J309" s="284" t="s">
        <v>6527</v>
      </c>
      <c r="K309" s="284" t="s">
        <v>6527</v>
      </c>
      <c r="L309" s="284" t="s">
        <v>6527</v>
      </c>
      <c r="M309" s="284" t="s">
        <v>6927</v>
      </c>
      <c r="N309" s="284" t="s">
        <v>6941</v>
      </c>
      <c r="O309" s="284" t="s">
        <v>6527</v>
      </c>
      <c r="P309" s="284"/>
      <c r="Q309" s="284"/>
      <c r="R309" s="284"/>
      <c r="S309" s="284"/>
      <c r="T309" s="284"/>
      <c r="U309" s="284" t="s">
        <v>6527</v>
      </c>
      <c r="V309" s="284" t="s">
        <v>6527</v>
      </c>
      <c r="W309" s="284"/>
      <c r="X309" s="284"/>
      <c r="Y309" s="283">
        <v>43252.187199074076</v>
      </c>
      <c r="Z309" s="283">
        <v>43261.528831018521</v>
      </c>
      <c r="AA309" s="284"/>
      <c r="AB309" s="284" t="s">
        <v>1215</v>
      </c>
      <c r="AC309" s="284">
        <v>47308</v>
      </c>
      <c r="AD309" s="284">
        <v>8810</v>
      </c>
      <c r="AE309" s="284" t="s">
        <v>7062</v>
      </c>
      <c r="AF309" s="284" t="s">
        <v>7063</v>
      </c>
      <c r="AG309" s="284"/>
    </row>
    <row r="310" spans="1:33" ht="28.8" x14ac:dyDescent="0.3">
      <c r="A310" s="284"/>
      <c r="B310" s="284" t="s">
        <v>7062</v>
      </c>
      <c r="C310" s="284" t="s">
        <v>24</v>
      </c>
      <c r="D310" s="284" t="s">
        <v>1236</v>
      </c>
      <c r="E310" s="284" t="s">
        <v>1234</v>
      </c>
      <c r="F310" s="284" t="s">
        <v>1235</v>
      </c>
      <c r="G310" s="284" t="s">
        <v>230</v>
      </c>
      <c r="H310" s="284" t="s">
        <v>285</v>
      </c>
      <c r="I310" s="284" t="s">
        <v>6527</v>
      </c>
      <c r="J310" s="284" t="s">
        <v>6527</v>
      </c>
      <c r="K310" s="284" t="s">
        <v>6527</v>
      </c>
      <c r="L310" s="284" t="s">
        <v>6527</v>
      </c>
      <c r="M310" s="284" t="s">
        <v>6927</v>
      </c>
      <c r="N310" s="284" t="s">
        <v>94</v>
      </c>
      <c r="O310" s="284" t="s">
        <v>1238</v>
      </c>
      <c r="P310" s="284" t="s">
        <v>1237</v>
      </c>
      <c r="Q310" s="284"/>
      <c r="R310" s="284"/>
      <c r="S310" s="284"/>
      <c r="T310" s="284"/>
      <c r="U310" s="284" t="s">
        <v>6527</v>
      </c>
      <c r="V310" s="284" t="s">
        <v>6527</v>
      </c>
      <c r="W310" s="284"/>
      <c r="X310" s="284"/>
      <c r="Y310" s="283">
        <v>43252.18822916667</v>
      </c>
      <c r="Z310" s="283">
        <v>43258.04383101852</v>
      </c>
      <c r="AA310" s="284"/>
      <c r="AB310" s="284" t="s">
        <v>1215</v>
      </c>
      <c r="AC310" s="284">
        <v>47308</v>
      </c>
      <c r="AD310" s="284">
        <v>9080</v>
      </c>
      <c r="AE310" s="284" t="s">
        <v>7062</v>
      </c>
      <c r="AF310" s="284" t="s">
        <v>7063</v>
      </c>
      <c r="AG310" s="284"/>
    </row>
    <row r="311" spans="1:33" ht="28.8" x14ac:dyDescent="0.3">
      <c r="A311" s="284"/>
      <c r="B311" s="284" t="s">
        <v>7062</v>
      </c>
      <c r="C311" s="284" t="s">
        <v>31</v>
      </c>
      <c r="D311" s="284" t="s">
        <v>126</v>
      </c>
      <c r="E311" s="284" t="s">
        <v>1239</v>
      </c>
      <c r="F311" s="284" t="s">
        <v>1240</v>
      </c>
      <c r="G311" s="284" t="s">
        <v>197</v>
      </c>
      <c r="H311" s="284" t="s">
        <v>285</v>
      </c>
      <c r="I311" s="284" t="s">
        <v>6527</v>
      </c>
      <c r="J311" s="284" t="s">
        <v>6527</v>
      </c>
      <c r="K311" s="284" t="s">
        <v>6527</v>
      </c>
      <c r="L311" s="284" t="s">
        <v>6527</v>
      </c>
      <c r="M311" s="284" t="s">
        <v>6927</v>
      </c>
      <c r="N311" s="284" t="s">
        <v>94</v>
      </c>
      <c r="O311" s="284" t="s">
        <v>175</v>
      </c>
      <c r="P311" s="284"/>
      <c r="Q311" s="284"/>
      <c r="R311" s="284"/>
      <c r="S311" s="284" t="s">
        <v>6950</v>
      </c>
      <c r="T311" s="284"/>
      <c r="U311" s="284" t="s">
        <v>6527</v>
      </c>
      <c r="V311" s="284" t="s">
        <v>6527</v>
      </c>
      <c r="W311" s="284"/>
      <c r="X311" s="284"/>
      <c r="Y311" s="283">
        <v>43252.19872685185</v>
      </c>
      <c r="Z311" s="283">
        <v>43256.039907407408</v>
      </c>
      <c r="AA311" s="284"/>
      <c r="AB311" s="284" t="s">
        <v>1241</v>
      </c>
      <c r="AC311" s="284">
        <v>57341</v>
      </c>
      <c r="AD311" s="284">
        <v>9090</v>
      </c>
      <c r="AE311" s="284" t="s">
        <v>7062</v>
      </c>
      <c r="AF311" s="284" t="s">
        <v>7063</v>
      </c>
      <c r="AG311" s="284"/>
    </row>
    <row r="312" spans="1:33" ht="43.2" x14ac:dyDescent="0.3">
      <c r="A312" s="284" t="s">
        <v>1246</v>
      </c>
      <c r="B312" s="284" t="s">
        <v>7062</v>
      </c>
      <c r="C312" s="284" t="s">
        <v>18</v>
      </c>
      <c r="D312" s="284" t="s">
        <v>126</v>
      </c>
      <c r="E312" s="284" t="s">
        <v>1242</v>
      </c>
      <c r="F312" s="284" t="s">
        <v>1243</v>
      </c>
      <c r="G312" s="284" t="s">
        <v>1244</v>
      </c>
      <c r="H312" s="284" t="s">
        <v>467</v>
      </c>
      <c r="I312" s="284" t="s">
        <v>1247</v>
      </c>
      <c r="J312" s="284" t="s">
        <v>6527</v>
      </c>
      <c r="K312" s="284" t="s">
        <v>6527</v>
      </c>
      <c r="L312" s="284" t="s">
        <v>6527</v>
      </c>
      <c r="M312" s="284" t="s">
        <v>416</v>
      </c>
      <c r="N312" s="284" t="s">
        <v>94</v>
      </c>
      <c r="O312" s="284" t="s">
        <v>175</v>
      </c>
      <c r="P312" s="284"/>
      <c r="Q312" s="284"/>
      <c r="R312" s="284" t="s">
        <v>1245</v>
      </c>
      <c r="S312" s="284"/>
      <c r="T312" s="284"/>
      <c r="U312" s="284" t="s">
        <v>6527</v>
      </c>
      <c r="V312" s="284" t="s">
        <v>6527</v>
      </c>
      <c r="W312" s="284"/>
      <c r="X312" s="284"/>
      <c r="Y312" s="283">
        <v>43252.203553240739</v>
      </c>
      <c r="Z312" s="283">
        <v>43256.039907407408</v>
      </c>
      <c r="AA312" s="284"/>
      <c r="AB312" s="284" t="s">
        <v>1241</v>
      </c>
      <c r="AC312" s="284">
        <v>57341</v>
      </c>
      <c r="AD312" s="284">
        <v>9100</v>
      </c>
      <c r="AE312" s="284" t="s">
        <v>7062</v>
      </c>
      <c r="AF312" s="284" t="s">
        <v>7063</v>
      </c>
      <c r="AG312" s="284" t="s">
        <v>15</v>
      </c>
    </row>
    <row r="313" spans="1:33" ht="72" x14ac:dyDescent="0.3">
      <c r="A313" s="284" t="s">
        <v>286</v>
      </c>
      <c r="B313" s="284" t="s">
        <v>7062</v>
      </c>
      <c r="C313" s="284" t="s">
        <v>31</v>
      </c>
      <c r="D313" s="284" t="s">
        <v>1251</v>
      </c>
      <c r="E313" s="284" t="s">
        <v>1248</v>
      </c>
      <c r="F313" s="284" t="s">
        <v>1249</v>
      </c>
      <c r="G313" s="284" t="s">
        <v>230</v>
      </c>
      <c r="H313" s="284" t="s">
        <v>285</v>
      </c>
      <c r="I313" s="284" t="s">
        <v>6527</v>
      </c>
      <c r="J313" s="284" t="s">
        <v>6527</v>
      </c>
      <c r="K313" s="284" t="s">
        <v>6527</v>
      </c>
      <c r="L313" s="284" t="s">
        <v>6527</v>
      </c>
      <c r="M313" s="284" t="s">
        <v>6927</v>
      </c>
      <c r="N313" s="284" t="s">
        <v>94</v>
      </c>
      <c r="O313" s="284" t="s">
        <v>1252</v>
      </c>
      <c r="P313" s="284"/>
      <c r="Q313" s="284"/>
      <c r="R313" s="284"/>
      <c r="S313" s="284" t="s">
        <v>7128</v>
      </c>
      <c r="T313" s="284"/>
      <c r="U313" s="284" t="s">
        <v>6527</v>
      </c>
      <c r="V313" s="284" t="s">
        <v>6527</v>
      </c>
      <c r="W313" s="284"/>
      <c r="X313" s="284"/>
      <c r="Y313" s="283">
        <v>43252.224305555559</v>
      </c>
      <c r="Z313" s="283">
        <v>43256.039907407408</v>
      </c>
      <c r="AA313" s="284"/>
      <c r="AB313" s="284" t="s">
        <v>1250</v>
      </c>
      <c r="AC313" s="284">
        <v>35212</v>
      </c>
      <c r="AD313" s="284">
        <v>9110</v>
      </c>
      <c r="AE313" s="284" t="s">
        <v>7062</v>
      </c>
      <c r="AF313" s="284" t="s">
        <v>7063</v>
      </c>
      <c r="AG313" s="284" t="s">
        <v>15</v>
      </c>
    </row>
    <row r="314" spans="1:33" ht="28.8" x14ac:dyDescent="0.3">
      <c r="A314" s="284"/>
      <c r="B314" s="284" t="s">
        <v>7062</v>
      </c>
      <c r="C314" s="284" t="s">
        <v>31</v>
      </c>
      <c r="D314" s="284" t="s">
        <v>1251</v>
      </c>
      <c r="E314" s="284" t="s">
        <v>1253</v>
      </c>
      <c r="F314" s="284" t="s">
        <v>1254</v>
      </c>
      <c r="G314" s="284" t="s">
        <v>1255</v>
      </c>
      <c r="H314" s="284" t="s">
        <v>478</v>
      </c>
      <c r="I314" s="284" t="s">
        <v>6527</v>
      </c>
      <c r="J314" s="284" t="s">
        <v>6527</v>
      </c>
      <c r="K314" s="284" t="s">
        <v>6527</v>
      </c>
      <c r="L314" s="284" t="s">
        <v>6527</v>
      </c>
      <c r="M314" s="284" t="s">
        <v>6927</v>
      </c>
      <c r="N314" s="284" t="s">
        <v>94</v>
      </c>
      <c r="O314" s="284" t="s">
        <v>1252</v>
      </c>
      <c r="P314" s="284"/>
      <c r="Q314" s="284"/>
      <c r="R314" s="284" t="s">
        <v>1256</v>
      </c>
      <c r="S314" s="284"/>
      <c r="T314" s="284"/>
      <c r="U314" s="284" t="s">
        <v>6527</v>
      </c>
      <c r="V314" s="284" t="s">
        <v>6527</v>
      </c>
      <c r="W314" s="284"/>
      <c r="X314" s="284"/>
      <c r="Y314" s="283">
        <v>43252.224317129629</v>
      </c>
      <c r="Z314" s="283">
        <v>43256.039907407408</v>
      </c>
      <c r="AA314" s="284"/>
      <c r="AB314" s="284" t="s">
        <v>1250</v>
      </c>
      <c r="AC314" s="284">
        <v>35212</v>
      </c>
      <c r="AD314" s="284">
        <v>12260</v>
      </c>
      <c r="AE314" s="284" t="s">
        <v>7062</v>
      </c>
      <c r="AF314" s="284" t="s">
        <v>7063</v>
      </c>
      <c r="AG314" s="284" t="s">
        <v>35</v>
      </c>
    </row>
    <row r="315" spans="1:33" ht="57.6" x14ac:dyDescent="0.3">
      <c r="A315" s="284"/>
      <c r="B315" s="284" t="s">
        <v>7063</v>
      </c>
      <c r="C315" s="284" t="s">
        <v>361</v>
      </c>
      <c r="D315" s="284" t="s">
        <v>1251</v>
      </c>
      <c r="E315" s="284" t="s">
        <v>1257</v>
      </c>
      <c r="F315" s="284" t="s">
        <v>1258</v>
      </c>
      <c r="G315" s="284" t="s">
        <v>1255</v>
      </c>
      <c r="H315" s="284" t="s">
        <v>880</v>
      </c>
      <c r="I315" s="284" t="s">
        <v>6527</v>
      </c>
      <c r="J315" s="284" t="s">
        <v>6527</v>
      </c>
      <c r="K315" s="284" t="s">
        <v>6527</v>
      </c>
      <c r="L315" s="284" t="s">
        <v>6527</v>
      </c>
      <c r="M315" s="284" t="s">
        <v>6927</v>
      </c>
      <c r="N315" s="284" t="s">
        <v>94</v>
      </c>
      <c r="O315" s="284" t="s">
        <v>1252</v>
      </c>
      <c r="P315" s="284"/>
      <c r="Q315" s="284"/>
      <c r="R315" s="284" t="s">
        <v>1259</v>
      </c>
      <c r="S315" s="284"/>
      <c r="T315" s="284"/>
      <c r="U315" s="284" t="s">
        <v>6527</v>
      </c>
      <c r="V315" s="284" t="s">
        <v>6527</v>
      </c>
      <c r="W315" s="284"/>
      <c r="X315" s="284"/>
      <c r="Y315" s="283">
        <v>43252.224317129629</v>
      </c>
      <c r="Z315" s="284"/>
      <c r="AA315" s="284"/>
      <c r="AB315" s="284" t="s">
        <v>1250</v>
      </c>
      <c r="AC315" s="284">
        <v>35212</v>
      </c>
      <c r="AD315" s="284">
        <v>9140</v>
      </c>
      <c r="AE315" s="284" t="s">
        <v>7062</v>
      </c>
      <c r="AF315" s="284" t="s">
        <v>7062</v>
      </c>
      <c r="AG315" s="284" t="s">
        <v>15</v>
      </c>
    </row>
    <row r="316" spans="1:33" ht="86.4" x14ac:dyDescent="0.3">
      <c r="A316" s="284"/>
      <c r="B316" s="284" t="s">
        <v>7062</v>
      </c>
      <c r="C316" s="284" t="s">
        <v>18</v>
      </c>
      <c r="D316" s="284" t="s">
        <v>1251</v>
      </c>
      <c r="E316" s="284" t="s">
        <v>1260</v>
      </c>
      <c r="F316" s="284" t="s">
        <v>1261</v>
      </c>
      <c r="G316" s="284" t="s">
        <v>1262</v>
      </c>
      <c r="H316" s="284" t="s">
        <v>448</v>
      </c>
      <c r="I316" s="284" t="s">
        <v>6527</v>
      </c>
      <c r="J316" s="284" t="s">
        <v>6527</v>
      </c>
      <c r="K316" s="284" t="s">
        <v>6527</v>
      </c>
      <c r="L316" s="284" t="s">
        <v>6527</v>
      </c>
      <c r="M316" s="284" t="s">
        <v>6927</v>
      </c>
      <c r="N316" s="284" t="s">
        <v>94</v>
      </c>
      <c r="O316" s="284" t="s">
        <v>1252</v>
      </c>
      <c r="P316" s="284"/>
      <c r="Q316" s="284" t="s">
        <v>1264</v>
      </c>
      <c r="R316" s="284" t="s">
        <v>1263</v>
      </c>
      <c r="S316" s="284"/>
      <c r="T316" s="284"/>
      <c r="U316" s="284" t="s">
        <v>6527</v>
      </c>
      <c r="V316" s="284" t="s">
        <v>6527</v>
      </c>
      <c r="W316" s="284"/>
      <c r="X316" s="284"/>
      <c r="Y316" s="283">
        <v>43252.224317129629</v>
      </c>
      <c r="Z316" s="283">
        <v>43256.039907407408</v>
      </c>
      <c r="AA316" s="284"/>
      <c r="AB316" s="284" t="s">
        <v>1250</v>
      </c>
      <c r="AC316" s="284">
        <v>35212</v>
      </c>
      <c r="AD316" s="284">
        <v>9130</v>
      </c>
      <c r="AE316" s="284" t="s">
        <v>7062</v>
      </c>
      <c r="AF316" s="284" t="s">
        <v>7063</v>
      </c>
      <c r="AG316" s="284" t="s">
        <v>15</v>
      </c>
    </row>
    <row r="317" spans="1:33" ht="28.8" x14ac:dyDescent="0.3">
      <c r="A317" s="284"/>
      <c r="B317" s="284" t="s">
        <v>7062</v>
      </c>
      <c r="C317" s="284" t="s">
        <v>86</v>
      </c>
      <c r="D317" s="284" t="s">
        <v>385</v>
      </c>
      <c r="E317" s="284" t="s">
        <v>1265</v>
      </c>
      <c r="F317" s="284" t="s">
        <v>1266</v>
      </c>
      <c r="G317" s="284" t="s">
        <v>1267</v>
      </c>
      <c r="H317" s="284" t="s">
        <v>34</v>
      </c>
      <c r="I317" s="284" t="s">
        <v>6527</v>
      </c>
      <c r="J317" s="284" t="s">
        <v>6527</v>
      </c>
      <c r="K317" s="284" t="s">
        <v>6527</v>
      </c>
      <c r="L317" s="284" t="s">
        <v>6527</v>
      </c>
      <c r="M317" s="284" t="s">
        <v>6927</v>
      </c>
      <c r="N317" s="284" t="s">
        <v>94</v>
      </c>
      <c r="O317" s="284" t="s">
        <v>6527</v>
      </c>
      <c r="P317" s="284"/>
      <c r="Q317" s="284"/>
      <c r="R317" s="284" t="s">
        <v>1268</v>
      </c>
      <c r="S317" s="284"/>
      <c r="T317" s="284"/>
      <c r="U317" s="284" t="s">
        <v>6527</v>
      </c>
      <c r="V317" s="284" t="s">
        <v>6527</v>
      </c>
      <c r="W317" s="284"/>
      <c r="X317" s="284"/>
      <c r="Y317" s="283">
        <v>43252.224317129629</v>
      </c>
      <c r="Z317" s="283">
        <v>43256.039907407408</v>
      </c>
      <c r="AA317" s="284"/>
      <c r="AB317" s="284" t="s">
        <v>1250</v>
      </c>
      <c r="AC317" s="284">
        <v>35212</v>
      </c>
      <c r="AD317" s="284">
        <v>10290</v>
      </c>
      <c r="AE317" s="284" t="s">
        <v>7062</v>
      </c>
      <c r="AF317" s="284" t="s">
        <v>7063</v>
      </c>
      <c r="AG317" s="284" t="s">
        <v>701</v>
      </c>
    </row>
    <row r="318" spans="1:33" ht="28.8" x14ac:dyDescent="0.3">
      <c r="A318" s="284"/>
      <c r="B318" s="284" t="s">
        <v>7062</v>
      </c>
      <c r="C318" s="284" t="s">
        <v>86</v>
      </c>
      <c r="D318" s="284" t="s">
        <v>385</v>
      </c>
      <c r="E318" s="284" t="s">
        <v>1269</v>
      </c>
      <c r="F318" s="284" t="s">
        <v>1270</v>
      </c>
      <c r="G318" s="284" t="s">
        <v>1267</v>
      </c>
      <c r="H318" s="284" t="s">
        <v>378</v>
      </c>
      <c r="I318" s="284" t="s">
        <v>6527</v>
      </c>
      <c r="J318" s="284" t="s">
        <v>6527</v>
      </c>
      <c r="K318" s="284" t="s">
        <v>6527</v>
      </c>
      <c r="L318" s="284" t="s">
        <v>6527</v>
      </c>
      <c r="M318" s="284" t="s">
        <v>6927</v>
      </c>
      <c r="N318" s="284" t="s">
        <v>6941</v>
      </c>
      <c r="O318" s="284" t="s">
        <v>6527</v>
      </c>
      <c r="P318" s="284"/>
      <c r="Q318" s="284"/>
      <c r="R318" s="284" t="s">
        <v>1271</v>
      </c>
      <c r="S318" s="284"/>
      <c r="T318" s="284"/>
      <c r="U318" s="284" t="s">
        <v>6527</v>
      </c>
      <c r="V318" s="284" t="s">
        <v>6527</v>
      </c>
      <c r="W318" s="284"/>
      <c r="X318" s="284"/>
      <c r="Y318" s="283">
        <v>43252.224317129629</v>
      </c>
      <c r="Z318" s="283">
        <v>43256.039907407408</v>
      </c>
      <c r="AA318" s="284"/>
      <c r="AB318" s="284" t="s">
        <v>1250</v>
      </c>
      <c r="AC318" s="284">
        <v>35212</v>
      </c>
      <c r="AD318" s="284">
        <v>10540</v>
      </c>
      <c r="AE318" s="284" t="s">
        <v>7062</v>
      </c>
      <c r="AF318" s="284" t="s">
        <v>7063</v>
      </c>
      <c r="AG318" s="284" t="s">
        <v>35</v>
      </c>
    </row>
    <row r="319" spans="1:33" ht="43.2" x14ac:dyDescent="0.3">
      <c r="A319" s="284" t="s">
        <v>286</v>
      </c>
      <c r="B319" s="284" t="s">
        <v>7062</v>
      </c>
      <c r="C319" s="284" t="s">
        <v>31</v>
      </c>
      <c r="D319" s="284" t="s">
        <v>531</v>
      </c>
      <c r="E319" s="284" t="s">
        <v>1272</v>
      </c>
      <c r="F319" s="284" t="s">
        <v>1273</v>
      </c>
      <c r="G319" s="284" t="s">
        <v>283</v>
      </c>
      <c r="H319" s="284" t="s">
        <v>285</v>
      </c>
      <c r="I319" s="284" t="s">
        <v>6527</v>
      </c>
      <c r="J319" s="284" t="s">
        <v>6527</v>
      </c>
      <c r="K319" s="284" t="s">
        <v>6527</v>
      </c>
      <c r="L319" s="284" t="s">
        <v>6527</v>
      </c>
      <c r="M319" s="284" t="s">
        <v>6927</v>
      </c>
      <c r="N319" s="284" t="s">
        <v>304</v>
      </c>
      <c r="O319" s="284" t="s">
        <v>532</v>
      </c>
      <c r="P319" s="284"/>
      <c r="Q319" s="284"/>
      <c r="R319" s="284"/>
      <c r="S319" s="284" t="s">
        <v>7121</v>
      </c>
      <c r="T319" s="284"/>
      <c r="U319" s="284" t="s">
        <v>6527</v>
      </c>
      <c r="V319" s="284" t="s">
        <v>6527</v>
      </c>
      <c r="W319" s="284"/>
      <c r="X319" s="284"/>
      <c r="Y319" s="283">
        <v>43252.224317129629</v>
      </c>
      <c r="Z319" s="283">
        <v>43256.039907407408</v>
      </c>
      <c r="AA319" s="284"/>
      <c r="AB319" s="284" t="s">
        <v>1250</v>
      </c>
      <c r="AC319" s="284">
        <v>35212</v>
      </c>
      <c r="AD319" s="284">
        <v>7070</v>
      </c>
      <c r="AE319" s="284" t="s">
        <v>7062</v>
      </c>
      <c r="AF319" s="284" t="s">
        <v>7063</v>
      </c>
      <c r="AG319" s="284" t="s">
        <v>15</v>
      </c>
    </row>
    <row r="320" spans="1:33" ht="86.4" x14ac:dyDescent="0.3">
      <c r="A320" s="284" t="s">
        <v>316</v>
      </c>
      <c r="B320" s="284" t="s">
        <v>7062</v>
      </c>
      <c r="C320" s="284" t="s">
        <v>18</v>
      </c>
      <c r="D320" s="284" t="s">
        <v>1277</v>
      </c>
      <c r="E320" s="284" t="s">
        <v>1274</v>
      </c>
      <c r="F320" s="284" t="s">
        <v>1275</v>
      </c>
      <c r="G320" s="284" t="s">
        <v>1255</v>
      </c>
      <c r="H320" s="284" t="s">
        <v>378</v>
      </c>
      <c r="I320" s="284" t="s">
        <v>6527</v>
      </c>
      <c r="J320" s="284" t="s">
        <v>6527</v>
      </c>
      <c r="K320" s="284" t="s">
        <v>6527</v>
      </c>
      <c r="L320" s="284" t="s">
        <v>6527</v>
      </c>
      <c r="M320" s="284" t="s">
        <v>6927</v>
      </c>
      <c r="N320" s="284" t="s">
        <v>94</v>
      </c>
      <c r="O320" s="284" t="s">
        <v>6527</v>
      </c>
      <c r="P320" s="284"/>
      <c r="Q320" s="284"/>
      <c r="R320" s="284" t="s">
        <v>1276</v>
      </c>
      <c r="S320" s="284"/>
      <c r="T320" s="284"/>
      <c r="U320" s="284" t="s">
        <v>6527</v>
      </c>
      <c r="V320" s="284" t="s">
        <v>6527</v>
      </c>
      <c r="W320" s="284"/>
      <c r="X320" s="284"/>
      <c r="Y320" s="283">
        <v>43252.224317129629</v>
      </c>
      <c r="Z320" s="283">
        <v>43256.039907407408</v>
      </c>
      <c r="AA320" s="284"/>
      <c r="AB320" s="284" t="s">
        <v>1250</v>
      </c>
      <c r="AC320" s="284">
        <v>35212</v>
      </c>
      <c r="AD320" s="284">
        <v>9180</v>
      </c>
      <c r="AE320" s="284" t="s">
        <v>7062</v>
      </c>
      <c r="AF320" s="284" t="s">
        <v>7063</v>
      </c>
      <c r="AG320" s="284" t="s">
        <v>15</v>
      </c>
    </row>
    <row r="321" spans="1:33" ht="57.6" x14ac:dyDescent="0.3">
      <c r="A321" s="284"/>
      <c r="B321" s="284" t="s">
        <v>7062</v>
      </c>
      <c r="C321" s="284" t="s">
        <v>86</v>
      </c>
      <c r="D321" s="284" t="s">
        <v>262</v>
      </c>
      <c r="E321" s="284" t="s">
        <v>1278</v>
      </c>
      <c r="F321" s="284" t="s">
        <v>1279</v>
      </c>
      <c r="G321" s="284" t="s">
        <v>1255</v>
      </c>
      <c r="H321" s="284" t="s">
        <v>34</v>
      </c>
      <c r="I321" s="284" t="s">
        <v>6527</v>
      </c>
      <c r="J321" s="284" t="s">
        <v>6527</v>
      </c>
      <c r="K321" s="284" t="s">
        <v>6527</v>
      </c>
      <c r="L321" s="284" t="s">
        <v>6527</v>
      </c>
      <c r="M321" s="284" t="s">
        <v>6927</v>
      </c>
      <c r="N321" s="284" t="s">
        <v>94</v>
      </c>
      <c r="O321" s="284" t="s">
        <v>6527</v>
      </c>
      <c r="P321" s="284"/>
      <c r="Q321" s="284"/>
      <c r="R321" s="284" t="s">
        <v>1280</v>
      </c>
      <c r="S321" s="284"/>
      <c r="T321" s="284"/>
      <c r="U321" s="284" t="s">
        <v>6527</v>
      </c>
      <c r="V321" s="284" t="s">
        <v>6527</v>
      </c>
      <c r="W321" s="284"/>
      <c r="X321" s="284"/>
      <c r="Y321" s="283">
        <v>43252.224317129629</v>
      </c>
      <c r="Z321" s="283">
        <v>43256.039907407408</v>
      </c>
      <c r="AA321" s="284"/>
      <c r="AB321" s="284" t="s">
        <v>1250</v>
      </c>
      <c r="AC321" s="284">
        <v>35212</v>
      </c>
      <c r="AD321" s="284">
        <v>9500</v>
      </c>
      <c r="AE321" s="284" t="s">
        <v>7062</v>
      </c>
      <c r="AF321" s="284" t="s">
        <v>7063</v>
      </c>
      <c r="AG321" s="284" t="s">
        <v>701</v>
      </c>
    </row>
    <row r="322" spans="1:33" ht="43.2" x14ac:dyDescent="0.3">
      <c r="A322" s="284"/>
      <c r="B322" s="284" t="s">
        <v>7062</v>
      </c>
      <c r="C322" s="284" t="s">
        <v>86</v>
      </c>
      <c r="D322" s="284" t="s">
        <v>1032</v>
      </c>
      <c r="E322" s="284" t="s">
        <v>1281</v>
      </c>
      <c r="F322" s="284" t="s">
        <v>1282</v>
      </c>
      <c r="G322" s="284" t="s">
        <v>1255</v>
      </c>
      <c r="H322" s="284" t="s">
        <v>34</v>
      </c>
      <c r="I322" s="284" t="s">
        <v>6527</v>
      </c>
      <c r="J322" s="284" t="s">
        <v>6527</v>
      </c>
      <c r="K322" s="284" t="s">
        <v>6527</v>
      </c>
      <c r="L322" s="284" t="s">
        <v>6527</v>
      </c>
      <c r="M322" s="284" t="s">
        <v>6927</v>
      </c>
      <c r="N322" s="284" t="s">
        <v>94</v>
      </c>
      <c r="O322" s="284" t="s">
        <v>6527</v>
      </c>
      <c r="P322" s="284"/>
      <c r="Q322" s="284"/>
      <c r="R322" s="284" t="s">
        <v>1283</v>
      </c>
      <c r="S322" s="284"/>
      <c r="T322" s="284"/>
      <c r="U322" s="284" t="s">
        <v>6527</v>
      </c>
      <c r="V322" s="284" t="s">
        <v>6527</v>
      </c>
      <c r="W322" s="284"/>
      <c r="X322" s="284"/>
      <c r="Y322" s="283">
        <v>43252.224317129629</v>
      </c>
      <c r="Z322" s="283">
        <v>43256.039907407408</v>
      </c>
      <c r="AA322" s="284"/>
      <c r="AB322" s="284" t="s">
        <v>1250</v>
      </c>
      <c r="AC322" s="284">
        <v>35212</v>
      </c>
      <c r="AD322" s="284">
        <v>8400</v>
      </c>
      <c r="AE322" s="284" t="s">
        <v>7062</v>
      </c>
      <c r="AF322" s="284" t="s">
        <v>7063</v>
      </c>
      <c r="AG322" s="284" t="s">
        <v>701</v>
      </c>
    </row>
    <row r="323" spans="1:33" ht="43.2" x14ac:dyDescent="0.3">
      <c r="A323" s="284"/>
      <c r="B323" s="284" t="s">
        <v>7062</v>
      </c>
      <c r="C323" s="284" t="s">
        <v>86</v>
      </c>
      <c r="D323" s="284" t="s">
        <v>711</v>
      </c>
      <c r="E323" s="284" t="s">
        <v>1284</v>
      </c>
      <c r="F323" s="284" t="s">
        <v>1285</v>
      </c>
      <c r="G323" s="284" t="s">
        <v>1255</v>
      </c>
      <c r="H323" s="284" t="s">
        <v>34</v>
      </c>
      <c r="I323" s="284" t="s">
        <v>6527</v>
      </c>
      <c r="J323" s="284" t="s">
        <v>6527</v>
      </c>
      <c r="K323" s="284" t="s">
        <v>6527</v>
      </c>
      <c r="L323" s="284" t="s">
        <v>6527</v>
      </c>
      <c r="M323" s="284" t="s">
        <v>6927</v>
      </c>
      <c r="N323" s="284" t="s">
        <v>94</v>
      </c>
      <c r="O323" s="284" t="s">
        <v>6527</v>
      </c>
      <c r="P323" s="284"/>
      <c r="Q323" s="284"/>
      <c r="R323" s="284" t="s">
        <v>1286</v>
      </c>
      <c r="S323" s="284"/>
      <c r="T323" s="284"/>
      <c r="U323" s="284" t="s">
        <v>6527</v>
      </c>
      <c r="V323" s="284" t="s">
        <v>6527</v>
      </c>
      <c r="W323" s="284"/>
      <c r="X323" s="284"/>
      <c r="Y323" s="283">
        <v>43252.224317129629</v>
      </c>
      <c r="Z323" s="283">
        <v>43256.039907407408</v>
      </c>
      <c r="AA323" s="284"/>
      <c r="AB323" s="284" t="s">
        <v>1250</v>
      </c>
      <c r="AC323" s="284">
        <v>35212</v>
      </c>
      <c r="AD323" s="284">
        <v>8320</v>
      </c>
      <c r="AE323" s="284" t="s">
        <v>7062</v>
      </c>
      <c r="AF323" s="284" t="s">
        <v>7063</v>
      </c>
      <c r="AG323" s="284" t="s">
        <v>701</v>
      </c>
    </row>
    <row r="324" spans="1:33" ht="57.6" x14ac:dyDescent="0.3">
      <c r="A324" s="284"/>
      <c r="B324" s="284" t="s">
        <v>7062</v>
      </c>
      <c r="C324" s="284" t="s">
        <v>86</v>
      </c>
      <c r="D324" s="284" t="s">
        <v>927</v>
      </c>
      <c r="E324" s="284" t="s">
        <v>1287</v>
      </c>
      <c r="F324" s="284" t="s">
        <v>1288</v>
      </c>
      <c r="G324" s="284" t="s">
        <v>1255</v>
      </c>
      <c r="H324" s="284" t="s">
        <v>34</v>
      </c>
      <c r="I324" s="284" t="s">
        <v>6527</v>
      </c>
      <c r="J324" s="284" t="s">
        <v>6527</v>
      </c>
      <c r="K324" s="284" t="s">
        <v>6527</v>
      </c>
      <c r="L324" s="284" t="s">
        <v>6527</v>
      </c>
      <c r="M324" s="284" t="s">
        <v>6927</v>
      </c>
      <c r="N324" s="284" t="s">
        <v>94</v>
      </c>
      <c r="O324" s="284" t="s">
        <v>6527</v>
      </c>
      <c r="P324" s="284"/>
      <c r="Q324" s="284"/>
      <c r="R324" s="284" t="s">
        <v>1289</v>
      </c>
      <c r="S324" s="284"/>
      <c r="T324" s="284"/>
      <c r="U324" s="284" t="s">
        <v>6527</v>
      </c>
      <c r="V324" s="284" t="s">
        <v>6527</v>
      </c>
      <c r="W324" s="284"/>
      <c r="X324" s="284"/>
      <c r="Y324" s="283">
        <v>43252.224317129629</v>
      </c>
      <c r="Z324" s="283">
        <v>43256.039907407408</v>
      </c>
      <c r="AA324" s="284"/>
      <c r="AB324" s="284" t="s">
        <v>1250</v>
      </c>
      <c r="AC324" s="284">
        <v>35212</v>
      </c>
      <c r="AD324" s="284">
        <v>11550</v>
      </c>
      <c r="AE324" s="284" t="s">
        <v>7062</v>
      </c>
      <c r="AF324" s="284" t="s">
        <v>7063</v>
      </c>
      <c r="AG324" s="284" t="s">
        <v>701</v>
      </c>
    </row>
    <row r="325" spans="1:33" ht="316.8" x14ac:dyDescent="0.3">
      <c r="A325" s="284"/>
      <c r="B325" s="284" t="s">
        <v>7062</v>
      </c>
      <c r="C325" s="284" t="s">
        <v>24</v>
      </c>
      <c r="D325" s="284" t="s">
        <v>927</v>
      </c>
      <c r="E325" s="284" t="s">
        <v>1290</v>
      </c>
      <c r="F325" s="284" t="s">
        <v>1291</v>
      </c>
      <c r="G325" s="284" t="s">
        <v>1255</v>
      </c>
      <c r="H325" s="284" t="s">
        <v>22</v>
      </c>
      <c r="I325" s="284" t="s">
        <v>6527</v>
      </c>
      <c r="J325" s="284" t="s">
        <v>6527</v>
      </c>
      <c r="K325" s="284" t="s">
        <v>6527</v>
      </c>
      <c r="L325" s="284" t="s">
        <v>6527</v>
      </c>
      <c r="M325" s="284" t="s">
        <v>6927</v>
      </c>
      <c r="N325" s="284" t="s">
        <v>6941</v>
      </c>
      <c r="O325" s="284" t="s">
        <v>6527</v>
      </c>
      <c r="P325" s="284"/>
      <c r="Q325" s="284"/>
      <c r="R325" s="284"/>
      <c r="S325" s="285" t="s">
        <v>7129</v>
      </c>
      <c r="T325" s="284"/>
      <c r="U325" s="284" t="s">
        <v>6527</v>
      </c>
      <c r="V325" s="284" t="s">
        <v>6527</v>
      </c>
      <c r="W325" s="284"/>
      <c r="X325" s="284"/>
      <c r="Y325" s="283">
        <v>43252.224317129629</v>
      </c>
      <c r="Z325" s="283">
        <v>43256.039907407408</v>
      </c>
      <c r="AA325" s="284"/>
      <c r="AB325" s="284" t="s">
        <v>1250</v>
      </c>
      <c r="AC325" s="284">
        <v>35212</v>
      </c>
      <c r="AD325" s="284">
        <v>8100</v>
      </c>
      <c r="AE325" s="284" t="s">
        <v>7062</v>
      </c>
      <c r="AF325" s="284" t="s">
        <v>7063</v>
      </c>
      <c r="AG325" s="284" t="s">
        <v>701</v>
      </c>
    </row>
    <row r="326" spans="1:33" ht="43.2" x14ac:dyDescent="0.3">
      <c r="A326" s="284"/>
      <c r="B326" s="284" t="s">
        <v>7062</v>
      </c>
      <c r="C326" s="284" t="s">
        <v>86</v>
      </c>
      <c r="D326" s="284" t="s">
        <v>1203</v>
      </c>
      <c r="E326" s="284" t="s">
        <v>1292</v>
      </c>
      <c r="F326" s="284" t="s">
        <v>1293</v>
      </c>
      <c r="G326" s="284" t="s">
        <v>1255</v>
      </c>
      <c r="H326" s="284" t="s">
        <v>34</v>
      </c>
      <c r="I326" s="284" t="s">
        <v>6527</v>
      </c>
      <c r="J326" s="284" t="s">
        <v>6527</v>
      </c>
      <c r="K326" s="284" t="s">
        <v>6527</v>
      </c>
      <c r="L326" s="284" t="s">
        <v>6527</v>
      </c>
      <c r="M326" s="284" t="s">
        <v>6927</v>
      </c>
      <c r="N326" s="284" t="s">
        <v>94</v>
      </c>
      <c r="O326" s="284" t="s">
        <v>6527</v>
      </c>
      <c r="P326" s="284"/>
      <c r="Q326" s="284"/>
      <c r="R326" s="284" t="s">
        <v>1294</v>
      </c>
      <c r="S326" s="284"/>
      <c r="T326" s="284"/>
      <c r="U326" s="284" t="s">
        <v>6527</v>
      </c>
      <c r="V326" s="284" t="s">
        <v>6527</v>
      </c>
      <c r="W326" s="284"/>
      <c r="X326" s="284"/>
      <c r="Y326" s="283">
        <v>43252.224317129629</v>
      </c>
      <c r="Z326" s="283">
        <v>43256.039907407408</v>
      </c>
      <c r="AA326" s="284"/>
      <c r="AB326" s="284" t="s">
        <v>1250</v>
      </c>
      <c r="AC326" s="284">
        <v>35212</v>
      </c>
      <c r="AD326" s="284">
        <v>8970</v>
      </c>
      <c r="AE326" s="284" t="s">
        <v>7062</v>
      </c>
      <c r="AF326" s="284" t="s">
        <v>7063</v>
      </c>
      <c r="AG326" s="284" t="s">
        <v>701</v>
      </c>
    </row>
    <row r="327" spans="1:33" ht="43.2" x14ac:dyDescent="0.3">
      <c r="A327" s="284"/>
      <c r="B327" s="284" t="s">
        <v>7062</v>
      </c>
      <c r="C327" s="284" t="s">
        <v>86</v>
      </c>
      <c r="D327" s="284" t="s">
        <v>166</v>
      </c>
      <c r="E327" s="284" t="s">
        <v>1295</v>
      </c>
      <c r="F327" s="284" t="s">
        <v>1296</v>
      </c>
      <c r="G327" s="284" t="s">
        <v>1255</v>
      </c>
      <c r="H327" s="284" t="s">
        <v>34</v>
      </c>
      <c r="I327" s="284" t="s">
        <v>6527</v>
      </c>
      <c r="J327" s="284" t="s">
        <v>6527</v>
      </c>
      <c r="K327" s="284" t="s">
        <v>6527</v>
      </c>
      <c r="L327" s="284" t="s">
        <v>6527</v>
      </c>
      <c r="M327" s="284" t="s">
        <v>6927</v>
      </c>
      <c r="N327" s="284" t="s">
        <v>94</v>
      </c>
      <c r="O327" s="284" t="s">
        <v>6527</v>
      </c>
      <c r="P327" s="284"/>
      <c r="Q327" s="284"/>
      <c r="R327" s="284" t="s">
        <v>1297</v>
      </c>
      <c r="S327" s="284"/>
      <c r="T327" s="284"/>
      <c r="U327" s="284" t="s">
        <v>6527</v>
      </c>
      <c r="V327" s="284" t="s">
        <v>6527</v>
      </c>
      <c r="W327" s="284"/>
      <c r="X327" s="284"/>
      <c r="Y327" s="283">
        <v>43252.224317129629</v>
      </c>
      <c r="Z327" s="283">
        <v>43256.039907407408</v>
      </c>
      <c r="AA327" s="284"/>
      <c r="AB327" s="284" t="s">
        <v>1250</v>
      </c>
      <c r="AC327" s="284">
        <v>35212</v>
      </c>
      <c r="AD327" s="284">
        <v>9750</v>
      </c>
      <c r="AE327" s="284" t="s">
        <v>7062</v>
      </c>
      <c r="AF327" s="284" t="s">
        <v>7063</v>
      </c>
      <c r="AG327" s="284" t="s">
        <v>701</v>
      </c>
    </row>
    <row r="328" spans="1:33" ht="28.8" x14ac:dyDescent="0.3">
      <c r="A328" s="284"/>
      <c r="B328" s="284" t="s">
        <v>7062</v>
      </c>
      <c r="C328" s="284" t="s">
        <v>31</v>
      </c>
      <c r="D328" s="284" t="s">
        <v>1301</v>
      </c>
      <c r="E328" s="284" t="s">
        <v>1298</v>
      </c>
      <c r="F328" s="284" t="s">
        <v>1299</v>
      </c>
      <c r="G328" s="284" t="s">
        <v>205</v>
      </c>
      <c r="H328" s="284" t="s">
        <v>285</v>
      </c>
      <c r="I328" s="284" t="s">
        <v>6527</v>
      </c>
      <c r="J328" s="284" t="s">
        <v>6527</v>
      </c>
      <c r="K328" s="284" t="s">
        <v>6527</v>
      </c>
      <c r="L328" s="284" t="s">
        <v>6527</v>
      </c>
      <c r="M328" s="284" t="s">
        <v>6927</v>
      </c>
      <c r="N328" s="284" t="s">
        <v>94</v>
      </c>
      <c r="O328" s="284" t="s">
        <v>1302</v>
      </c>
      <c r="P328" s="284"/>
      <c r="Q328" s="284"/>
      <c r="R328" s="284"/>
      <c r="S328" s="284" t="s">
        <v>6972</v>
      </c>
      <c r="T328" s="284"/>
      <c r="U328" s="284" t="s">
        <v>6527</v>
      </c>
      <c r="V328" s="284" t="s">
        <v>6527</v>
      </c>
      <c r="W328" s="284"/>
      <c r="X328" s="284"/>
      <c r="Y328" s="283">
        <v>43252.230196759258</v>
      </c>
      <c r="Z328" s="283">
        <v>43256.039907407408</v>
      </c>
      <c r="AA328" s="284"/>
      <c r="AB328" s="284" t="s">
        <v>1300</v>
      </c>
      <c r="AC328" s="284">
        <v>56725</v>
      </c>
      <c r="AD328" s="284">
        <v>9260</v>
      </c>
      <c r="AE328" s="284" t="s">
        <v>7062</v>
      </c>
      <c r="AF328" s="284" t="s">
        <v>7063</v>
      </c>
      <c r="AG328" s="284" t="s">
        <v>15</v>
      </c>
    </row>
    <row r="329" spans="1:33" ht="43.2" x14ac:dyDescent="0.3">
      <c r="A329" s="284" t="s">
        <v>286</v>
      </c>
      <c r="B329" s="284" t="s">
        <v>7062</v>
      </c>
      <c r="C329" s="284" t="s">
        <v>31</v>
      </c>
      <c r="D329" s="284" t="s">
        <v>1305</v>
      </c>
      <c r="E329" s="284" t="s">
        <v>1303</v>
      </c>
      <c r="F329" s="284" t="s">
        <v>1304</v>
      </c>
      <c r="G329" s="284" t="s">
        <v>205</v>
      </c>
      <c r="H329" s="284" t="s">
        <v>285</v>
      </c>
      <c r="I329" s="284" t="s">
        <v>6527</v>
      </c>
      <c r="J329" s="284" t="s">
        <v>6527</v>
      </c>
      <c r="K329" s="284" t="s">
        <v>6527</v>
      </c>
      <c r="L329" s="284" t="s">
        <v>6527</v>
      </c>
      <c r="M329" s="284" t="s">
        <v>6927</v>
      </c>
      <c r="N329" s="284" t="s">
        <v>94</v>
      </c>
      <c r="O329" s="284" t="s">
        <v>1306</v>
      </c>
      <c r="P329" s="284"/>
      <c r="Q329" s="284"/>
      <c r="R329" s="284"/>
      <c r="S329" s="284" t="s">
        <v>7130</v>
      </c>
      <c r="T329" s="284"/>
      <c r="U329" s="284" t="s">
        <v>6527</v>
      </c>
      <c r="V329" s="284" t="s">
        <v>6527</v>
      </c>
      <c r="W329" s="284"/>
      <c r="X329" s="284"/>
      <c r="Y329" s="283">
        <v>43252.230196759258</v>
      </c>
      <c r="Z329" s="283">
        <v>43256.039907407408</v>
      </c>
      <c r="AA329" s="284"/>
      <c r="AB329" s="284" t="s">
        <v>1300</v>
      </c>
      <c r="AC329" s="284">
        <v>56725</v>
      </c>
      <c r="AD329" s="284">
        <v>9270</v>
      </c>
      <c r="AE329" s="284" t="s">
        <v>7062</v>
      </c>
      <c r="AF329" s="284" t="s">
        <v>7063</v>
      </c>
      <c r="AG329" s="284" t="s">
        <v>15</v>
      </c>
    </row>
    <row r="330" spans="1:33" ht="28.8" x14ac:dyDescent="0.3">
      <c r="A330" s="284"/>
      <c r="B330" s="284" t="s">
        <v>7062</v>
      </c>
      <c r="C330" s="284" t="s">
        <v>86</v>
      </c>
      <c r="D330" s="284" t="s">
        <v>727</v>
      </c>
      <c r="E330" s="284" t="s">
        <v>1307</v>
      </c>
      <c r="F330" s="284" t="s">
        <v>1308</v>
      </c>
      <c r="G330" s="284" t="s">
        <v>1202</v>
      </c>
      <c r="H330" s="284" t="s">
        <v>34</v>
      </c>
      <c r="I330" s="284" t="s">
        <v>6527</v>
      </c>
      <c r="J330" s="284" t="s">
        <v>6527</v>
      </c>
      <c r="K330" s="284" t="s">
        <v>6527</v>
      </c>
      <c r="L330" s="284" t="s">
        <v>6527</v>
      </c>
      <c r="M330" s="284" t="s">
        <v>6927</v>
      </c>
      <c r="N330" s="284" t="s">
        <v>6941</v>
      </c>
      <c r="O330" s="284" t="s">
        <v>6527</v>
      </c>
      <c r="P330" s="284"/>
      <c r="Q330" s="284"/>
      <c r="R330" s="284"/>
      <c r="S330" s="284"/>
      <c r="T330" s="284"/>
      <c r="U330" s="284" t="s">
        <v>6527</v>
      </c>
      <c r="V330" s="284" t="s">
        <v>6527</v>
      </c>
      <c r="W330" s="284"/>
      <c r="X330" s="284"/>
      <c r="Y330" s="283">
        <v>43252.230196759258</v>
      </c>
      <c r="Z330" s="283">
        <v>43256.039907407408</v>
      </c>
      <c r="AA330" s="284"/>
      <c r="AB330" s="284" t="s">
        <v>1300</v>
      </c>
      <c r="AC330" s="284">
        <v>56725</v>
      </c>
      <c r="AD330" s="284">
        <v>7630</v>
      </c>
      <c r="AE330" s="284" t="s">
        <v>7062</v>
      </c>
      <c r="AF330" s="284" t="s">
        <v>7063</v>
      </c>
      <c r="AG330" s="284" t="s">
        <v>701</v>
      </c>
    </row>
    <row r="331" spans="1:33" ht="28.8" x14ac:dyDescent="0.3">
      <c r="A331" s="284"/>
      <c r="B331" s="284" t="s">
        <v>7062</v>
      </c>
      <c r="C331" s="284" t="s">
        <v>31</v>
      </c>
      <c r="D331" s="284" t="s">
        <v>1313</v>
      </c>
      <c r="E331" s="284" t="s">
        <v>1309</v>
      </c>
      <c r="F331" s="284" t="s">
        <v>1310</v>
      </c>
      <c r="G331" s="284" t="s">
        <v>1311</v>
      </c>
      <c r="H331" s="284" t="s">
        <v>22</v>
      </c>
      <c r="I331" s="284" t="s">
        <v>6527</v>
      </c>
      <c r="J331" s="284" t="s">
        <v>6527</v>
      </c>
      <c r="K331" s="284" t="s">
        <v>6527</v>
      </c>
      <c r="L331" s="284" t="s">
        <v>6527</v>
      </c>
      <c r="M331" s="284" t="s">
        <v>6927</v>
      </c>
      <c r="N331" s="284" t="s">
        <v>6941</v>
      </c>
      <c r="O331" s="284" t="s">
        <v>6527</v>
      </c>
      <c r="P331" s="284"/>
      <c r="Q331" s="284"/>
      <c r="R331" s="284"/>
      <c r="S331" s="284"/>
      <c r="T331" s="284"/>
      <c r="U331" s="284" t="s">
        <v>6527</v>
      </c>
      <c r="V331" s="284" t="s">
        <v>6527</v>
      </c>
      <c r="W331" s="284"/>
      <c r="X331" s="284"/>
      <c r="Y331" s="283">
        <v>43252.244490740741</v>
      </c>
      <c r="Z331" s="283">
        <v>43256.039907407408</v>
      </c>
      <c r="AA331" s="284"/>
      <c r="AB331" s="284" t="s">
        <v>1312</v>
      </c>
      <c r="AC331" s="284">
        <v>60306</v>
      </c>
      <c r="AD331" s="284">
        <v>9290</v>
      </c>
      <c r="AE331" s="284" t="s">
        <v>7062</v>
      </c>
      <c r="AF331" s="284" t="s">
        <v>7063</v>
      </c>
      <c r="AG331" s="284" t="s">
        <v>701</v>
      </c>
    </row>
    <row r="332" spans="1:33" ht="288" x14ac:dyDescent="0.3">
      <c r="A332" s="284" t="s">
        <v>1316</v>
      </c>
      <c r="B332" s="284" t="s">
        <v>7062</v>
      </c>
      <c r="C332" s="284" t="s">
        <v>24</v>
      </c>
      <c r="D332" s="284" t="s">
        <v>1317</v>
      </c>
      <c r="E332" s="284" t="s">
        <v>1314</v>
      </c>
      <c r="F332" s="284" t="s">
        <v>1315</v>
      </c>
      <c r="G332" s="284" t="s">
        <v>758</v>
      </c>
      <c r="H332" s="284" t="s">
        <v>285</v>
      </c>
      <c r="I332" s="284" t="s">
        <v>6527</v>
      </c>
      <c r="J332" s="284" t="s">
        <v>6527</v>
      </c>
      <c r="K332" s="284" t="s">
        <v>6527</v>
      </c>
      <c r="L332" s="284" t="s">
        <v>6527</v>
      </c>
      <c r="M332" s="284" t="s">
        <v>6927</v>
      </c>
      <c r="N332" s="284" t="s">
        <v>94</v>
      </c>
      <c r="O332" s="284" t="s">
        <v>1319</v>
      </c>
      <c r="P332" s="284" t="s">
        <v>1318</v>
      </c>
      <c r="Q332" s="284"/>
      <c r="R332" s="284" t="s">
        <v>339</v>
      </c>
      <c r="S332" s="285" t="s">
        <v>7131</v>
      </c>
      <c r="T332" s="284"/>
      <c r="U332" s="284" t="s">
        <v>6527</v>
      </c>
      <c r="V332" s="284" t="s">
        <v>6527</v>
      </c>
      <c r="W332" s="284"/>
      <c r="X332" s="284"/>
      <c r="Y332" s="283">
        <v>43252.245798611111</v>
      </c>
      <c r="Z332" s="283">
        <v>43256.039907407408</v>
      </c>
      <c r="AA332" s="284"/>
      <c r="AB332" s="284" t="s">
        <v>1049</v>
      </c>
      <c r="AC332" s="284">
        <v>44044</v>
      </c>
      <c r="AD332" s="284">
        <v>130600</v>
      </c>
      <c r="AE332" s="284" t="s">
        <v>7062</v>
      </c>
      <c r="AF332" s="284" t="s">
        <v>7063</v>
      </c>
      <c r="AG332" s="284"/>
    </row>
    <row r="333" spans="1:33" ht="28.8" x14ac:dyDescent="0.3">
      <c r="A333" s="284"/>
      <c r="B333" s="284" t="s">
        <v>7062</v>
      </c>
      <c r="C333" s="284" t="s">
        <v>24</v>
      </c>
      <c r="D333" s="284" t="s">
        <v>1313</v>
      </c>
      <c r="E333" s="284" t="s">
        <v>1320</v>
      </c>
      <c r="F333" s="284" t="s">
        <v>1321</v>
      </c>
      <c r="G333" s="284" t="s">
        <v>1311</v>
      </c>
      <c r="H333" s="284" t="s">
        <v>349</v>
      </c>
      <c r="I333" s="284" t="s">
        <v>6527</v>
      </c>
      <c r="J333" s="284" t="s">
        <v>6527</v>
      </c>
      <c r="K333" s="284" t="s">
        <v>6527</v>
      </c>
      <c r="L333" s="284" t="s">
        <v>6527</v>
      </c>
      <c r="M333" s="284" t="s">
        <v>6927</v>
      </c>
      <c r="N333" s="284" t="s">
        <v>6941</v>
      </c>
      <c r="O333" s="284" t="s">
        <v>6527</v>
      </c>
      <c r="P333" s="284" t="s">
        <v>1323</v>
      </c>
      <c r="Q333" s="284"/>
      <c r="R333" s="284" t="s">
        <v>1322</v>
      </c>
      <c r="S333" s="284"/>
      <c r="T333" s="284"/>
      <c r="U333" s="284" t="s">
        <v>6527</v>
      </c>
      <c r="V333" s="284" t="s">
        <v>6527</v>
      </c>
      <c r="W333" s="284"/>
      <c r="X333" s="284"/>
      <c r="Y333" s="283">
        <v>43252.246030092596</v>
      </c>
      <c r="Z333" s="283">
        <v>43256.039907407408</v>
      </c>
      <c r="AA333" s="284"/>
      <c r="AB333" s="284" t="s">
        <v>1312</v>
      </c>
      <c r="AC333" s="284">
        <v>60306</v>
      </c>
      <c r="AD333" s="284">
        <v>9310</v>
      </c>
      <c r="AE333" s="284" t="s">
        <v>7062</v>
      </c>
      <c r="AF333" s="284" t="s">
        <v>7063</v>
      </c>
      <c r="AG333" s="284" t="s">
        <v>15</v>
      </c>
    </row>
    <row r="334" spans="1:33" ht="129.6" x14ac:dyDescent="0.3">
      <c r="A334" s="284"/>
      <c r="B334" s="284" t="s">
        <v>7062</v>
      </c>
      <c r="C334" s="284" t="s">
        <v>24</v>
      </c>
      <c r="D334" s="284" t="s">
        <v>1317</v>
      </c>
      <c r="E334" s="284" t="s">
        <v>1324</v>
      </c>
      <c r="F334" s="284" t="s">
        <v>1325</v>
      </c>
      <c r="G334" s="284" t="s">
        <v>1326</v>
      </c>
      <c r="H334" s="284" t="s">
        <v>428</v>
      </c>
      <c r="I334" s="284" t="s">
        <v>6527</v>
      </c>
      <c r="J334" s="284" t="s">
        <v>6527</v>
      </c>
      <c r="K334" s="284" t="s">
        <v>6527</v>
      </c>
      <c r="L334" s="284" t="s">
        <v>6527</v>
      </c>
      <c r="M334" s="284" t="s">
        <v>6927</v>
      </c>
      <c r="N334" s="284" t="s">
        <v>94</v>
      </c>
      <c r="O334" s="284" t="s">
        <v>1319</v>
      </c>
      <c r="P334" s="284" t="s">
        <v>1328</v>
      </c>
      <c r="Q334" s="284"/>
      <c r="R334" s="284" t="s">
        <v>1327</v>
      </c>
      <c r="S334" s="285" t="s">
        <v>7132</v>
      </c>
      <c r="T334" s="284"/>
      <c r="U334" s="284" t="s">
        <v>6527</v>
      </c>
      <c r="V334" s="284" t="s">
        <v>6527</v>
      </c>
      <c r="W334" s="284"/>
      <c r="X334" s="284"/>
      <c r="Y334" s="283">
        <v>43252.249675925923</v>
      </c>
      <c r="Z334" s="283">
        <v>43256.039907407408</v>
      </c>
      <c r="AA334" s="284"/>
      <c r="AB334" s="284" t="s">
        <v>1049</v>
      </c>
      <c r="AC334" s="284">
        <v>44044</v>
      </c>
      <c r="AD334" s="284">
        <v>130500</v>
      </c>
      <c r="AE334" s="284" t="s">
        <v>7062</v>
      </c>
      <c r="AF334" s="284" t="s">
        <v>7063</v>
      </c>
      <c r="AG334" s="284" t="s">
        <v>15</v>
      </c>
    </row>
    <row r="335" spans="1:33" ht="345.6" x14ac:dyDescent="0.3">
      <c r="A335" s="284"/>
      <c r="B335" s="284" t="s">
        <v>7062</v>
      </c>
      <c r="C335" s="284" t="s">
        <v>31</v>
      </c>
      <c r="D335" s="284" t="s">
        <v>1334</v>
      </c>
      <c r="E335" s="284" t="s">
        <v>1329</v>
      </c>
      <c r="F335" s="284" t="s">
        <v>1330</v>
      </c>
      <c r="G335" s="284" t="s">
        <v>1331</v>
      </c>
      <c r="H335" s="284" t="s">
        <v>34</v>
      </c>
      <c r="I335" s="284" t="s">
        <v>6527</v>
      </c>
      <c r="J335" s="284" t="s">
        <v>6527</v>
      </c>
      <c r="K335" s="284" t="s">
        <v>6527</v>
      </c>
      <c r="L335" s="284" t="s">
        <v>6527</v>
      </c>
      <c r="M335" s="284" t="s">
        <v>6927</v>
      </c>
      <c r="N335" s="284" t="s">
        <v>94</v>
      </c>
      <c r="O335" s="284" t="s">
        <v>191</v>
      </c>
      <c r="P335" s="284"/>
      <c r="Q335" s="284"/>
      <c r="R335" s="284" t="s">
        <v>1333</v>
      </c>
      <c r="S335" s="285" t="s">
        <v>7133</v>
      </c>
      <c r="T335" s="284"/>
      <c r="U335" s="284" t="s">
        <v>6527</v>
      </c>
      <c r="V335" s="284" t="s">
        <v>6527</v>
      </c>
      <c r="W335" s="284"/>
      <c r="X335" s="284"/>
      <c r="Y335" s="283">
        <v>43252.25199074074</v>
      </c>
      <c r="Z335" s="283">
        <v>43256.039907407408</v>
      </c>
      <c r="AA335" s="284"/>
      <c r="AB335" s="284" t="s">
        <v>1332</v>
      </c>
      <c r="AC335" s="284">
        <v>76818</v>
      </c>
      <c r="AD335" s="284">
        <v>9330</v>
      </c>
      <c r="AE335" s="284" t="s">
        <v>7062</v>
      </c>
      <c r="AF335" s="284" t="s">
        <v>7063</v>
      </c>
      <c r="AG335" s="284" t="s">
        <v>701</v>
      </c>
    </row>
    <row r="336" spans="1:33" ht="115.2" x14ac:dyDescent="0.3">
      <c r="A336" s="284" t="s">
        <v>469</v>
      </c>
      <c r="B336" s="284" t="s">
        <v>7062</v>
      </c>
      <c r="C336" s="284" t="s">
        <v>86</v>
      </c>
      <c r="D336" s="284" t="s">
        <v>1334</v>
      </c>
      <c r="E336" s="284" t="s">
        <v>1335</v>
      </c>
      <c r="F336" s="284" t="s">
        <v>1336</v>
      </c>
      <c r="G336" s="284" t="s">
        <v>1331</v>
      </c>
      <c r="H336" s="284" t="s">
        <v>7</v>
      </c>
      <c r="I336" s="284" t="s">
        <v>1338</v>
      </c>
      <c r="J336" s="284">
        <v>11</v>
      </c>
      <c r="K336" s="284" t="s">
        <v>6527</v>
      </c>
      <c r="L336" s="284" t="s">
        <v>826</v>
      </c>
      <c r="M336" s="284" t="s">
        <v>824</v>
      </c>
      <c r="N336" s="284" t="s">
        <v>94</v>
      </c>
      <c r="O336" s="284" t="s">
        <v>191</v>
      </c>
      <c r="P336" s="284"/>
      <c r="Q336" s="284"/>
      <c r="R336" s="284" t="s">
        <v>1337</v>
      </c>
      <c r="S336" s="284" t="s">
        <v>6973</v>
      </c>
      <c r="T336" s="284"/>
      <c r="U336" s="284" t="s">
        <v>6527</v>
      </c>
      <c r="V336" s="284" t="s">
        <v>6527</v>
      </c>
      <c r="W336" s="284"/>
      <c r="X336" s="284"/>
      <c r="Y336" s="283">
        <v>43252.25199074074</v>
      </c>
      <c r="Z336" s="283">
        <v>43256.039907407408</v>
      </c>
      <c r="AA336" s="284"/>
      <c r="AB336" s="284" t="s">
        <v>1332</v>
      </c>
      <c r="AC336" s="284">
        <v>76818</v>
      </c>
      <c r="AD336" s="284">
        <v>9340</v>
      </c>
      <c r="AE336" s="284" t="s">
        <v>7062</v>
      </c>
      <c r="AF336" s="284" t="s">
        <v>7063</v>
      </c>
      <c r="AG336" s="284" t="s">
        <v>15</v>
      </c>
    </row>
    <row r="337" spans="1:33" ht="216" x14ac:dyDescent="0.3">
      <c r="A337" s="284" t="s">
        <v>469</v>
      </c>
      <c r="B337" s="284" t="s">
        <v>7062</v>
      </c>
      <c r="C337" s="284" t="s">
        <v>1039</v>
      </c>
      <c r="D337" s="284" t="s">
        <v>1334</v>
      </c>
      <c r="E337" s="284" t="s">
        <v>1340</v>
      </c>
      <c r="F337" s="284" t="s">
        <v>1341</v>
      </c>
      <c r="G337" s="284" t="s">
        <v>1331</v>
      </c>
      <c r="H337" s="284" t="s">
        <v>7</v>
      </c>
      <c r="I337" s="284" t="s">
        <v>1338</v>
      </c>
      <c r="J337" s="284">
        <v>12</v>
      </c>
      <c r="K337" s="284" t="s">
        <v>6527</v>
      </c>
      <c r="L337" s="284" t="s">
        <v>1343</v>
      </c>
      <c r="M337" s="284" t="s">
        <v>824</v>
      </c>
      <c r="N337" s="284" t="s">
        <v>94</v>
      </c>
      <c r="O337" s="284" t="s">
        <v>191</v>
      </c>
      <c r="P337" s="284"/>
      <c r="Q337" s="284"/>
      <c r="R337" s="284" t="s">
        <v>1342</v>
      </c>
      <c r="S337" s="285" t="s">
        <v>7134</v>
      </c>
      <c r="T337" s="284"/>
      <c r="U337" s="284" t="s">
        <v>6527</v>
      </c>
      <c r="V337" s="284" t="s">
        <v>6527</v>
      </c>
      <c r="W337" s="284"/>
      <c r="X337" s="284"/>
      <c r="Y337" s="283">
        <v>43252.252025462964</v>
      </c>
      <c r="Z337" s="283">
        <v>43256.039907407408</v>
      </c>
      <c r="AA337" s="284"/>
      <c r="AB337" s="284" t="s">
        <v>1332</v>
      </c>
      <c r="AC337" s="284">
        <v>76818</v>
      </c>
      <c r="AD337" s="284">
        <v>9350</v>
      </c>
      <c r="AE337" s="284" t="s">
        <v>7062</v>
      </c>
      <c r="AF337" s="284" t="s">
        <v>7063</v>
      </c>
      <c r="AG337" s="284" t="s">
        <v>15</v>
      </c>
    </row>
    <row r="338" spans="1:33" ht="43.2" x14ac:dyDescent="0.3">
      <c r="A338" s="284"/>
      <c r="B338" s="284" t="s">
        <v>7062</v>
      </c>
      <c r="C338" s="284" t="s">
        <v>24</v>
      </c>
      <c r="D338" s="284" t="s">
        <v>1317</v>
      </c>
      <c r="E338" s="284" t="s">
        <v>1344</v>
      </c>
      <c r="F338" s="284" t="s">
        <v>1345</v>
      </c>
      <c r="G338" s="284" t="s">
        <v>1326</v>
      </c>
      <c r="H338" s="284" t="s">
        <v>332</v>
      </c>
      <c r="I338" s="284" t="s">
        <v>1347</v>
      </c>
      <c r="J338" s="284" t="s">
        <v>6527</v>
      </c>
      <c r="K338" s="284" t="s">
        <v>6527</v>
      </c>
      <c r="L338" s="284" t="s">
        <v>6527</v>
      </c>
      <c r="M338" s="284" t="s">
        <v>1348</v>
      </c>
      <c r="N338" s="284" t="s">
        <v>94</v>
      </c>
      <c r="O338" s="284" t="s">
        <v>1319</v>
      </c>
      <c r="P338" s="284" t="s">
        <v>1346</v>
      </c>
      <c r="Q338" s="284"/>
      <c r="R338" s="284"/>
      <c r="S338" s="284" t="s">
        <v>6974</v>
      </c>
      <c r="T338" s="284"/>
      <c r="U338" s="284" t="s">
        <v>6527</v>
      </c>
      <c r="V338" s="284" t="s">
        <v>6527</v>
      </c>
      <c r="W338" s="284"/>
      <c r="X338" s="284"/>
      <c r="Y338" s="283">
        <v>43252.254791666666</v>
      </c>
      <c r="Z338" s="283">
        <v>43256.039907407408</v>
      </c>
      <c r="AA338" s="284"/>
      <c r="AB338" s="284" t="s">
        <v>1049</v>
      </c>
      <c r="AC338" s="284">
        <v>44044</v>
      </c>
      <c r="AD338" s="284">
        <v>9300</v>
      </c>
      <c r="AE338" s="284" t="s">
        <v>7062</v>
      </c>
      <c r="AF338" s="284" t="s">
        <v>7063</v>
      </c>
      <c r="AG338" s="284"/>
    </row>
    <row r="339" spans="1:33" ht="409.6" x14ac:dyDescent="0.3">
      <c r="A339" s="284"/>
      <c r="B339" s="284" t="s">
        <v>7062</v>
      </c>
      <c r="C339" s="284" t="s">
        <v>31</v>
      </c>
      <c r="D339" s="284" t="s">
        <v>1317</v>
      </c>
      <c r="E339" s="284" t="s">
        <v>1349</v>
      </c>
      <c r="F339" s="284" t="s">
        <v>1350</v>
      </c>
      <c r="G339" s="284" t="s">
        <v>1326</v>
      </c>
      <c r="H339" s="284" t="s">
        <v>34</v>
      </c>
      <c r="I339" s="284" t="s">
        <v>6527</v>
      </c>
      <c r="J339" s="284" t="s">
        <v>6527</v>
      </c>
      <c r="K339" s="284" t="s">
        <v>6527</v>
      </c>
      <c r="L339" s="284" t="s">
        <v>6527</v>
      </c>
      <c r="M339" s="284" t="s">
        <v>6927</v>
      </c>
      <c r="N339" s="284" t="s">
        <v>94</v>
      </c>
      <c r="O339" s="284" t="s">
        <v>1319</v>
      </c>
      <c r="P339" s="284"/>
      <c r="Q339" s="284"/>
      <c r="R339" s="284"/>
      <c r="S339" s="285" t="s">
        <v>7135</v>
      </c>
      <c r="T339" s="284"/>
      <c r="U339" s="284" t="s">
        <v>6527</v>
      </c>
      <c r="V339" s="284" t="s">
        <v>6527</v>
      </c>
      <c r="W339" s="284"/>
      <c r="X339" s="284"/>
      <c r="Y339" s="283">
        <v>43252.257071759261</v>
      </c>
      <c r="Z339" s="283">
        <v>43256.039907407408</v>
      </c>
      <c r="AA339" s="284"/>
      <c r="AB339" s="284" t="s">
        <v>1049</v>
      </c>
      <c r="AC339" s="284">
        <v>44044</v>
      </c>
      <c r="AD339" s="284">
        <v>9320</v>
      </c>
      <c r="AE339" s="284" t="s">
        <v>7062</v>
      </c>
      <c r="AF339" s="284" t="s">
        <v>7063</v>
      </c>
      <c r="AG339" s="284"/>
    </row>
    <row r="340" spans="1:33" ht="43.2" x14ac:dyDescent="0.3">
      <c r="A340" s="284"/>
      <c r="B340" s="284" t="s">
        <v>7062</v>
      </c>
      <c r="C340" s="284" t="s">
        <v>24</v>
      </c>
      <c r="D340" s="284" t="s">
        <v>932</v>
      </c>
      <c r="E340" s="284" t="s">
        <v>1351</v>
      </c>
      <c r="F340" s="284" t="s">
        <v>1352</v>
      </c>
      <c r="G340" s="284" t="s">
        <v>1202</v>
      </c>
      <c r="H340" s="284" t="s">
        <v>22</v>
      </c>
      <c r="I340" s="284" t="s">
        <v>6527</v>
      </c>
      <c r="J340" s="284" t="s">
        <v>6527</v>
      </c>
      <c r="K340" s="284" t="s">
        <v>6527</v>
      </c>
      <c r="L340" s="284" t="s">
        <v>6527</v>
      </c>
      <c r="M340" s="284" t="s">
        <v>6927</v>
      </c>
      <c r="N340" s="284" t="s">
        <v>6941</v>
      </c>
      <c r="O340" s="284" t="s">
        <v>6527</v>
      </c>
      <c r="P340" s="284" t="s">
        <v>1354</v>
      </c>
      <c r="Q340" s="284"/>
      <c r="R340" s="284"/>
      <c r="S340" s="284"/>
      <c r="T340" s="284"/>
      <c r="U340" s="284" t="s">
        <v>6527</v>
      </c>
      <c r="V340" s="284" t="s">
        <v>6527</v>
      </c>
      <c r="W340" s="284"/>
      <c r="X340" s="284"/>
      <c r="Y340" s="283">
        <v>43252.259953703702</v>
      </c>
      <c r="Z340" s="283">
        <v>43256.039907407408</v>
      </c>
      <c r="AA340" s="284"/>
      <c r="AB340" s="284" t="s">
        <v>1353</v>
      </c>
      <c r="AC340" s="284">
        <v>47007</v>
      </c>
      <c r="AD340" s="284">
        <v>8120</v>
      </c>
      <c r="AE340" s="284" t="s">
        <v>7062</v>
      </c>
      <c r="AF340" s="284" t="s">
        <v>7063</v>
      </c>
      <c r="AG340" s="284"/>
    </row>
    <row r="341" spans="1:33" ht="43.2" x14ac:dyDescent="0.3">
      <c r="A341" s="284"/>
      <c r="B341" s="284" t="s">
        <v>7062</v>
      </c>
      <c r="C341" s="284" t="s">
        <v>24</v>
      </c>
      <c r="D341" s="284" t="s">
        <v>932</v>
      </c>
      <c r="E341" s="284" t="s">
        <v>1355</v>
      </c>
      <c r="F341" s="284" t="s">
        <v>1356</v>
      </c>
      <c r="G341" s="284" t="s">
        <v>1202</v>
      </c>
      <c r="H341" s="284" t="s">
        <v>378</v>
      </c>
      <c r="I341" s="284" t="s">
        <v>6527</v>
      </c>
      <c r="J341" s="284" t="s">
        <v>6527</v>
      </c>
      <c r="K341" s="284" t="s">
        <v>6527</v>
      </c>
      <c r="L341" s="284" t="s">
        <v>6527</v>
      </c>
      <c r="M341" s="284" t="s">
        <v>6927</v>
      </c>
      <c r="N341" s="284" t="s">
        <v>6941</v>
      </c>
      <c r="O341" s="284" t="s">
        <v>6527</v>
      </c>
      <c r="P341" s="284" t="s">
        <v>1357</v>
      </c>
      <c r="Q341" s="284"/>
      <c r="R341" s="284"/>
      <c r="S341" s="284"/>
      <c r="T341" s="284"/>
      <c r="U341" s="284" t="s">
        <v>6527</v>
      </c>
      <c r="V341" s="284" t="s">
        <v>6527</v>
      </c>
      <c r="W341" s="284"/>
      <c r="X341" s="284"/>
      <c r="Y341" s="283">
        <v>43252.261736111112</v>
      </c>
      <c r="Z341" s="283">
        <v>43256.039907407408</v>
      </c>
      <c r="AA341" s="284"/>
      <c r="AB341" s="284" t="s">
        <v>1353</v>
      </c>
      <c r="AC341" s="284">
        <v>47007</v>
      </c>
      <c r="AD341" s="284">
        <v>9390</v>
      </c>
      <c r="AE341" s="284" t="s">
        <v>7062</v>
      </c>
      <c r="AF341" s="284" t="s">
        <v>7063</v>
      </c>
      <c r="AG341" s="284"/>
    </row>
    <row r="342" spans="1:33" ht="43.2" x14ac:dyDescent="0.3">
      <c r="A342" s="284"/>
      <c r="B342" s="284" t="s">
        <v>7062</v>
      </c>
      <c r="C342" s="284" t="s">
        <v>31</v>
      </c>
      <c r="D342" s="284" t="s">
        <v>1361</v>
      </c>
      <c r="E342" s="284" t="s">
        <v>1358</v>
      </c>
      <c r="F342" s="284" t="s">
        <v>1359</v>
      </c>
      <c r="G342" s="284" t="s">
        <v>283</v>
      </c>
      <c r="H342" s="284" t="s">
        <v>285</v>
      </c>
      <c r="I342" s="284" t="s">
        <v>6527</v>
      </c>
      <c r="J342" s="284" t="s">
        <v>6527</v>
      </c>
      <c r="K342" s="284" t="s">
        <v>6527</v>
      </c>
      <c r="L342" s="284" t="s">
        <v>6527</v>
      </c>
      <c r="M342" s="284" t="s">
        <v>6927</v>
      </c>
      <c r="N342" s="284" t="s">
        <v>293</v>
      </c>
      <c r="O342" s="284" t="s">
        <v>1362</v>
      </c>
      <c r="P342" s="284"/>
      <c r="Q342" s="284"/>
      <c r="R342" s="284"/>
      <c r="S342" s="284" t="s">
        <v>6975</v>
      </c>
      <c r="T342" s="284"/>
      <c r="U342" s="284" t="s">
        <v>6527</v>
      </c>
      <c r="V342" s="284" t="s">
        <v>6527</v>
      </c>
      <c r="W342" s="284"/>
      <c r="X342" s="284"/>
      <c r="Y342" s="283">
        <v>43252.26284722222</v>
      </c>
      <c r="Z342" s="283">
        <v>43256.039907407408</v>
      </c>
      <c r="AA342" s="284"/>
      <c r="AB342" s="284" t="s">
        <v>1360</v>
      </c>
      <c r="AC342" s="284">
        <v>34546</v>
      </c>
      <c r="AD342" s="284">
        <v>9400</v>
      </c>
      <c r="AE342" s="284" t="s">
        <v>7062</v>
      </c>
      <c r="AF342" s="284" t="s">
        <v>7063</v>
      </c>
      <c r="AG342" s="284" t="s">
        <v>35</v>
      </c>
    </row>
    <row r="343" spans="1:33" ht="43.2" x14ac:dyDescent="0.3">
      <c r="A343" s="284"/>
      <c r="B343" s="284" t="s">
        <v>7062</v>
      </c>
      <c r="C343" s="284" t="s">
        <v>31</v>
      </c>
      <c r="D343" s="284" t="s">
        <v>499</v>
      </c>
      <c r="E343" s="284" t="s">
        <v>1363</v>
      </c>
      <c r="F343" s="284" t="s">
        <v>1364</v>
      </c>
      <c r="G343" s="284" t="s">
        <v>283</v>
      </c>
      <c r="H343" s="284" t="s">
        <v>285</v>
      </c>
      <c r="I343" s="284" t="s">
        <v>6527</v>
      </c>
      <c r="J343" s="284" t="s">
        <v>6527</v>
      </c>
      <c r="K343" s="284" t="s">
        <v>6527</v>
      </c>
      <c r="L343" s="284" t="s">
        <v>6527</v>
      </c>
      <c r="M343" s="284" t="s">
        <v>6927</v>
      </c>
      <c r="N343" s="284" t="s">
        <v>293</v>
      </c>
      <c r="O343" s="284" t="s">
        <v>500</v>
      </c>
      <c r="P343" s="284"/>
      <c r="Q343" s="284"/>
      <c r="R343" s="284"/>
      <c r="S343" s="284" t="s">
        <v>6976</v>
      </c>
      <c r="T343" s="284"/>
      <c r="U343" s="284" t="s">
        <v>6527</v>
      </c>
      <c r="V343" s="284" t="s">
        <v>6527</v>
      </c>
      <c r="W343" s="284"/>
      <c r="X343" s="284"/>
      <c r="Y343" s="283">
        <v>43252.265023148146</v>
      </c>
      <c r="Z343" s="283">
        <v>43256.039907407408</v>
      </c>
      <c r="AA343" s="284"/>
      <c r="AB343" s="284" t="s">
        <v>1360</v>
      </c>
      <c r="AC343" s="284">
        <v>34546</v>
      </c>
      <c r="AD343" s="284">
        <v>6980</v>
      </c>
      <c r="AE343" s="284" t="s">
        <v>7062</v>
      </c>
      <c r="AF343" s="284" t="s">
        <v>7063</v>
      </c>
      <c r="AG343" s="284" t="s">
        <v>35</v>
      </c>
    </row>
    <row r="344" spans="1:33" ht="43.2" x14ac:dyDescent="0.3">
      <c r="A344" s="284"/>
      <c r="B344" s="284" t="s">
        <v>7062</v>
      </c>
      <c r="C344" s="284" t="s">
        <v>18</v>
      </c>
      <c r="D344" s="284" t="s">
        <v>1361</v>
      </c>
      <c r="E344" s="284" t="s">
        <v>1365</v>
      </c>
      <c r="F344" s="284" t="s">
        <v>1366</v>
      </c>
      <c r="G344" s="284" t="s">
        <v>1311</v>
      </c>
      <c r="H344" s="284" t="s">
        <v>448</v>
      </c>
      <c r="I344" s="284" t="s">
        <v>6527</v>
      </c>
      <c r="J344" s="284" t="s">
        <v>6527</v>
      </c>
      <c r="K344" s="284" t="s">
        <v>6527</v>
      </c>
      <c r="L344" s="284" t="s">
        <v>6527</v>
      </c>
      <c r="M344" s="284" t="s">
        <v>6927</v>
      </c>
      <c r="N344" s="284" t="s">
        <v>293</v>
      </c>
      <c r="O344" s="284" t="s">
        <v>1362</v>
      </c>
      <c r="P344" s="284"/>
      <c r="Q344" s="284"/>
      <c r="R344" s="284" t="s">
        <v>1367</v>
      </c>
      <c r="S344" s="284"/>
      <c r="T344" s="284"/>
      <c r="U344" s="284" t="s">
        <v>6527</v>
      </c>
      <c r="V344" s="284" t="s">
        <v>6527</v>
      </c>
      <c r="W344" s="284"/>
      <c r="X344" s="284"/>
      <c r="Y344" s="283">
        <v>43252.266770833332</v>
      </c>
      <c r="Z344" s="283">
        <v>43256.039907407408</v>
      </c>
      <c r="AA344" s="284"/>
      <c r="AB344" s="284" t="s">
        <v>1360</v>
      </c>
      <c r="AC344" s="284">
        <v>34546</v>
      </c>
      <c r="AD344" s="284">
        <v>9420</v>
      </c>
      <c r="AE344" s="284" t="s">
        <v>7062</v>
      </c>
      <c r="AF344" s="284" t="s">
        <v>7063</v>
      </c>
      <c r="AG344" s="284" t="s">
        <v>15</v>
      </c>
    </row>
    <row r="345" spans="1:33" ht="43.2" x14ac:dyDescent="0.3">
      <c r="A345" s="284"/>
      <c r="B345" s="284" t="s">
        <v>7063</v>
      </c>
      <c r="C345" s="284" t="s">
        <v>361</v>
      </c>
      <c r="D345" s="284" t="s">
        <v>499</v>
      </c>
      <c r="E345" s="284" t="s">
        <v>1368</v>
      </c>
      <c r="F345" s="284" t="s">
        <v>1369</v>
      </c>
      <c r="G345" s="284" t="s">
        <v>1311</v>
      </c>
      <c r="H345" s="284" t="s">
        <v>448</v>
      </c>
      <c r="I345" s="284" t="s">
        <v>6527</v>
      </c>
      <c r="J345" s="284" t="s">
        <v>6527</v>
      </c>
      <c r="K345" s="284" t="s">
        <v>6527</v>
      </c>
      <c r="L345" s="284" t="s">
        <v>6527</v>
      </c>
      <c r="M345" s="284" t="s">
        <v>6927</v>
      </c>
      <c r="N345" s="284" t="s">
        <v>293</v>
      </c>
      <c r="O345" s="284" t="s">
        <v>500</v>
      </c>
      <c r="P345" s="284"/>
      <c r="Q345" s="284"/>
      <c r="R345" s="284" t="s">
        <v>1370</v>
      </c>
      <c r="S345" s="284" t="s">
        <v>6977</v>
      </c>
      <c r="T345" s="284"/>
      <c r="U345" s="284" t="s">
        <v>6527</v>
      </c>
      <c r="V345" s="284" t="s">
        <v>6527</v>
      </c>
      <c r="W345" s="284"/>
      <c r="X345" s="284"/>
      <c r="Y345" s="283">
        <v>43252.268148148149</v>
      </c>
      <c r="Z345" s="284"/>
      <c r="AA345" s="284"/>
      <c r="AB345" s="284" t="s">
        <v>1360</v>
      </c>
      <c r="AC345" s="284">
        <v>34546</v>
      </c>
      <c r="AD345" s="284">
        <v>9430</v>
      </c>
      <c r="AE345" s="284" t="s">
        <v>7062</v>
      </c>
      <c r="AF345" s="284" t="s">
        <v>7062</v>
      </c>
      <c r="AG345" s="284" t="s">
        <v>15</v>
      </c>
    </row>
    <row r="346" spans="1:33" ht="57.6" x14ac:dyDescent="0.3">
      <c r="A346" s="284" t="s">
        <v>340</v>
      </c>
      <c r="B346" s="284" t="s">
        <v>7062</v>
      </c>
      <c r="C346" s="284" t="s">
        <v>24</v>
      </c>
      <c r="D346" s="284" t="s">
        <v>1374</v>
      </c>
      <c r="E346" s="284" t="s">
        <v>1371</v>
      </c>
      <c r="F346" s="284" t="s">
        <v>1372</v>
      </c>
      <c r="G346" s="284" t="s">
        <v>230</v>
      </c>
      <c r="H346" s="284" t="s">
        <v>285</v>
      </c>
      <c r="I346" s="284" t="s">
        <v>6527</v>
      </c>
      <c r="J346" s="284" t="s">
        <v>6527</v>
      </c>
      <c r="K346" s="284" t="s">
        <v>6527</v>
      </c>
      <c r="L346" s="284" t="s">
        <v>6527</v>
      </c>
      <c r="M346" s="284" t="s">
        <v>6927</v>
      </c>
      <c r="N346" s="284" t="s">
        <v>94</v>
      </c>
      <c r="O346" s="284" t="s">
        <v>1376</v>
      </c>
      <c r="P346" s="284" t="s">
        <v>1375</v>
      </c>
      <c r="Q346" s="284"/>
      <c r="R346" s="284"/>
      <c r="S346" s="284" t="s">
        <v>6978</v>
      </c>
      <c r="T346" s="284"/>
      <c r="U346" s="284" t="s">
        <v>6527</v>
      </c>
      <c r="V346" s="284" t="s">
        <v>6527</v>
      </c>
      <c r="W346" s="284"/>
      <c r="X346" s="284"/>
      <c r="Y346" s="283">
        <v>43252.268587962964</v>
      </c>
      <c r="Z346" s="283">
        <v>43256.039907407408</v>
      </c>
      <c r="AA346" s="284"/>
      <c r="AB346" s="284" t="s">
        <v>1373</v>
      </c>
      <c r="AC346" s="284">
        <v>68484</v>
      </c>
      <c r="AD346" s="284">
        <v>9440</v>
      </c>
      <c r="AE346" s="284" t="s">
        <v>7062</v>
      </c>
      <c r="AF346" s="284" t="s">
        <v>7063</v>
      </c>
      <c r="AG346" s="284"/>
    </row>
    <row r="347" spans="1:33" ht="72" x14ac:dyDescent="0.3">
      <c r="A347" s="284"/>
      <c r="B347" s="284" t="s">
        <v>7062</v>
      </c>
      <c r="C347" s="284" t="s">
        <v>18</v>
      </c>
      <c r="D347" s="284" t="s">
        <v>767</v>
      </c>
      <c r="E347" s="284" t="s">
        <v>1377</v>
      </c>
      <c r="F347" s="284" t="s">
        <v>1378</v>
      </c>
      <c r="G347" s="284" t="s">
        <v>656</v>
      </c>
      <c r="H347" s="284" t="s">
        <v>880</v>
      </c>
      <c r="I347" s="284" t="s">
        <v>6527</v>
      </c>
      <c r="J347" s="284" t="s">
        <v>6527</v>
      </c>
      <c r="K347" s="284" t="s">
        <v>6527</v>
      </c>
      <c r="L347" s="284" t="s">
        <v>6527</v>
      </c>
      <c r="M347" s="284" t="s">
        <v>6927</v>
      </c>
      <c r="N347" s="284" t="s">
        <v>94</v>
      </c>
      <c r="O347" s="284" t="s">
        <v>769</v>
      </c>
      <c r="P347" s="284"/>
      <c r="Q347" s="284"/>
      <c r="R347" s="284" t="s">
        <v>1378</v>
      </c>
      <c r="S347" s="284"/>
      <c r="T347" s="284"/>
      <c r="U347" s="284" t="s">
        <v>6527</v>
      </c>
      <c r="V347" s="284" t="s">
        <v>6527</v>
      </c>
      <c r="W347" s="284"/>
      <c r="X347" s="284"/>
      <c r="Y347" s="283">
        <v>43252.269189814811</v>
      </c>
      <c r="Z347" s="283">
        <v>43256.039907407408</v>
      </c>
      <c r="AA347" s="284"/>
      <c r="AB347" s="284" t="s">
        <v>764</v>
      </c>
      <c r="AC347" s="284">
        <v>42857</v>
      </c>
      <c r="AD347" s="284">
        <v>12250</v>
      </c>
      <c r="AE347" s="284" t="s">
        <v>7062</v>
      </c>
      <c r="AF347" s="284" t="s">
        <v>7063</v>
      </c>
      <c r="AG347" s="284" t="s">
        <v>15</v>
      </c>
    </row>
    <row r="348" spans="1:33" ht="28.8" x14ac:dyDescent="0.3">
      <c r="A348" s="284" t="s">
        <v>340</v>
      </c>
      <c r="B348" s="284" t="s">
        <v>7062</v>
      </c>
      <c r="C348" s="284" t="s">
        <v>24</v>
      </c>
      <c r="D348" s="284" t="s">
        <v>1382</v>
      </c>
      <c r="E348" s="284" t="s">
        <v>1379</v>
      </c>
      <c r="F348" s="284" t="s">
        <v>1380</v>
      </c>
      <c r="G348" s="284" t="s">
        <v>197</v>
      </c>
      <c r="H348" s="284" t="s">
        <v>285</v>
      </c>
      <c r="I348" s="284" t="s">
        <v>6527</v>
      </c>
      <c r="J348" s="284" t="s">
        <v>6527</v>
      </c>
      <c r="K348" s="284" t="s">
        <v>6527</v>
      </c>
      <c r="L348" s="284" t="s">
        <v>6527</v>
      </c>
      <c r="M348" s="284" t="s">
        <v>6927</v>
      </c>
      <c r="N348" s="284" t="s">
        <v>94</v>
      </c>
      <c r="O348" s="284" t="s">
        <v>1384</v>
      </c>
      <c r="P348" s="284" t="s">
        <v>1383</v>
      </c>
      <c r="Q348" s="284"/>
      <c r="R348" s="284"/>
      <c r="S348" s="284" t="s">
        <v>6979</v>
      </c>
      <c r="T348" s="284"/>
      <c r="U348" s="284" t="s">
        <v>6527</v>
      </c>
      <c r="V348" s="284" t="s">
        <v>6527</v>
      </c>
      <c r="W348" s="284"/>
      <c r="X348" s="284"/>
      <c r="Y348" s="283">
        <v>43252.269444444442</v>
      </c>
      <c r="Z348" s="283">
        <v>43256.039907407408</v>
      </c>
      <c r="AA348" s="284"/>
      <c r="AB348" s="284" t="s">
        <v>1381</v>
      </c>
      <c r="AC348" s="284">
        <v>69949</v>
      </c>
      <c r="AD348" s="284">
        <v>9460</v>
      </c>
      <c r="AE348" s="284" t="s">
        <v>7062</v>
      </c>
      <c r="AF348" s="284" t="s">
        <v>7063</v>
      </c>
      <c r="AG348" s="284"/>
    </row>
    <row r="349" spans="1:33" ht="57.6" x14ac:dyDescent="0.3">
      <c r="A349" s="284"/>
      <c r="B349" s="284" t="s">
        <v>7062</v>
      </c>
      <c r="C349" s="284" t="s">
        <v>31</v>
      </c>
      <c r="D349" s="284" t="s">
        <v>1374</v>
      </c>
      <c r="E349" s="284" t="s">
        <v>1385</v>
      </c>
      <c r="F349" s="284" t="s">
        <v>1386</v>
      </c>
      <c r="G349" s="284" t="s">
        <v>640</v>
      </c>
      <c r="H349" s="284" t="s">
        <v>478</v>
      </c>
      <c r="I349" s="284" t="s">
        <v>6527</v>
      </c>
      <c r="J349" s="284" t="s">
        <v>6527</v>
      </c>
      <c r="K349" s="284" t="s">
        <v>6527</v>
      </c>
      <c r="L349" s="284" t="s">
        <v>6527</v>
      </c>
      <c r="M349" s="284" t="s">
        <v>6927</v>
      </c>
      <c r="N349" s="284" t="s">
        <v>94</v>
      </c>
      <c r="O349" s="284" t="s">
        <v>1376</v>
      </c>
      <c r="P349" s="284"/>
      <c r="Q349" s="284"/>
      <c r="R349" s="284"/>
      <c r="S349" s="284"/>
      <c r="T349" s="284"/>
      <c r="U349" s="284" t="s">
        <v>6527</v>
      </c>
      <c r="V349" s="284" t="s">
        <v>6527</v>
      </c>
      <c r="W349" s="284"/>
      <c r="X349" s="284"/>
      <c r="Y349" s="283">
        <v>43252.270208333335</v>
      </c>
      <c r="Z349" s="283">
        <v>43256.039907407408</v>
      </c>
      <c r="AA349" s="284"/>
      <c r="AB349" s="284" t="s">
        <v>1373</v>
      </c>
      <c r="AC349" s="284">
        <v>68484</v>
      </c>
      <c r="AD349" s="284">
        <v>129800</v>
      </c>
      <c r="AE349" s="284" t="s">
        <v>7062</v>
      </c>
      <c r="AF349" s="284" t="s">
        <v>7063</v>
      </c>
      <c r="AG349" s="284" t="s">
        <v>35</v>
      </c>
    </row>
    <row r="350" spans="1:33" ht="28.8" x14ac:dyDescent="0.3">
      <c r="A350" s="284"/>
      <c r="B350" s="284" t="s">
        <v>7062</v>
      </c>
      <c r="C350" s="284" t="s">
        <v>31</v>
      </c>
      <c r="D350" s="284" t="s">
        <v>1382</v>
      </c>
      <c r="E350" s="284" t="s">
        <v>1387</v>
      </c>
      <c r="F350" s="284" t="s">
        <v>1388</v>
      </c>
      <c r="G350" s="284" t="s">
        <v>640</v>
      </c>
      <c r="H350" s="284" t="s">
        <v>478</v>
      </c>
      <c r="I350" s="284" t="s">
        <v>6527</v>
      </c>
      <c r="J350" s="284" t="s">
        <v>6527</v>
      </c>
      <c r="K350" s="284" t="s">
        <v>6527</v>
      </c>
      <c r="L350" s="284" t="s">
        <v>6527</v>
      </c>
      <c r="M350" s="284" t="s">
        <v>6927</v>
      </c>
      <c r="N350" s="284" t="s">
        <v>94</v>
      </c>
      <c r="O350" s="284" t="s">
        <v>1384</v>
      </c>
      <c r="P350" s="284"/>
      <c r="Q350" s="284"/>
      <c r="R350" s="284"/>
      <c r="S350" s="284"/>
      <c r="T350" s="284"/>
      <c r="U350" s="284" t="s">
        <v>6527</v>
      </c>
      <c r="V350" s="284" t="s">
        <v>6527</v>
      </c>
      <c r="W350" s="284"/>
      <c r="X350" s="284"/>
      <c r="Y350" s="283">
        <v>43252.272152777776</v>
      </c>
      <c r="Z350" s="283">
        <v>43256.039907407408</v>
      </c>
      <c r="AA350" s="284"/>
      <c r="AB350" s="284" t="s">
        <v>1381</v>
      </c>
      <c r="AC350" s="284">
        <v>69949</v>
      </c>
      <c r="AD350" s="284">
        <v>126400</v>
      </c>
      <c r="AE350" s="284" t="s">
        <v>7062</v>
      </c>
      <c r="AF350" s="284" t="s">
        <v>7063</v>
      </c>
      <c r="AG350" s="284" t="s">
        <v>35</v>
      </c>
    </row>
    <row r="351" spans="1:33" ht="57.6" x14ac:dyDescent="0.3">
      <c r="A351" s="284" t="s">
        <v>469</v>
      </c>
      <c r="B351" s="284" t="s">
        <v>7062</v>
      </c>
      <c r="C351" s="284" t="s">
        <v>18</v>
      </c>
      <c r="D351" s="284" t="s">
        <v>414</v>
      </c>
      <c r="E351" s="284" t="s">
        <v>1389</v>
      </c>
      <c r="F351" s="284" t="s">
        <v>1390</v>
      </c>
      <c r="G351" s="284" t="s">
        <v>1391</v>
      </c>
      <c r="H351" s="284" t="s">
        <v>467</v>
      </c>
      <c r="I351" s="284" t="s">
        <v>1394</v>
      </c>
      <c r="J351" s="284" t="s">
        <v>6527</v>
      </c>
      <c r="K351" s="284" t="s">
        <v>6527</v>
      </c>
      <c r="L351" s="284" t="s">
        <v>6527</v>
      </c>
      <c r="M351" s="284" t="s">
        <v>318</v>
      </c>
      <c r="N351" s="284" t="s">
        <v>94</v>
      </c>
      <c r="O351" s="284" t="s">
        <v>191</v>
      </c>
      <c r="P351" s="284"/>
      <c r="Q351" s="284"/>
      <c r="R351" s="284" t="s">
        <v>1393</v>
      </c>
      <c r="S351" s="284"/>
      <c r="T351" s="284"/>
      <c r="U351" s="284" t="s">
        <v>6527</v>
      </c>
      <c r="V351" s="284" t="s">
        <v>6527</v>
      </c>
      <c r="W351" s="284"/>
      <c r="X351" s="284"/>
      <c r="Y351" s="283">
        <v>43252.284317129626</v>
      </c>
      <c r="Z351" s="283">
        <v>43256.039907407408</v>
      </c>
      <c r="AA351" s="284"/>
      <c r="AB351" s="284" t="s">
        <v>1392</v>
      </c>
      <c r="AC351" s="284">
        <v>73341</v>
      </c>
      <c r="AD351" s="284">
        <v>8310</v>
      </c>
      <c r="AE351" s="284" t="s">
        <v>7062</v>
      </c>
      <c r="AF351" s="284" t="s">
        <v>7063</v>
      </c>
      <c r="AG351" s="284" t="s">
        <v>15</v>
      </c>
    </row>
    <row r="352" spans="1:33" ht="28.8" x14ac:dyDescent="0.3">
      <c r="A352" s="284"/>
      <c r="B352" s="284" t="s">
        <v>7062</v>
      </c>
      <c r="C352" s="284" t="s">
        <v>86</v>
      </c>
      <c r="D352" s="284" t="s">
        <v>262</v>
      </c>
      <c r="E352" s="284" t="s">
        <v>1395</v>
      </c>
      <c r="F352" s="284" t="s">
        <v>1396</v>
      </c>
      <c r="G352" s="284" t="s">
        <v>1244</v>
      </c>
      <c r="H352" s="284" t="s">
        <v>34</v>
      </c>
      <c r="I352" s="284" t="s">
        <v>6527</v>
      </c>
      <c r="J352" s="284" t="s">
        <v>6527</v>
      </c>
      <c r="K352" s="284" t="s">
        <v>6527</v>
      </c>
      <c r="L352" s="284" t="s">
        <v>6527</v>
      </c>
      <c r="M352" s="284" t="s">
        <v>6927</v>
      </c>
      <c r="N352" s="284" t="s">
        <v>6941</v>
      </c>
      <c r="O352" s="284" t="s">
        <v>6527</v>
      </c>
      <c r="P352" s="284"/>
      <c r="Q352" s="284"/>
      <c r="R352" s="284"/>
      <c r="S352" s="284"/>
      <c r="T352" s="284"/>
      <c r="U352" s="284" t="s">
        <v>6527</v>
      </c>
      <c r="V352" s="284" t="s">
        <v>6527</v>
      </c>
      <c r="W352" s="284"/>
      <c r="X352" s="284"/>
      <c r="Y352" s="283">
        <v>43252.285277777781</v>
      </c>
      <c r="Z352" s="283">
        <v>43256.039907407408</v>
      </c>
      <c r="AA352" s="284"/>
      <c r="AB352" s="284" t="s">
        <v>1241</v>
      </c>
      <c r="AC352" s="284">
        <v>57341</v>
      </c>
      <c r="AD352" s="284">
        <v>10630</v>
      </c>
      <c r="AE352" s="284" t="s">
        <v>7062</v>
      </c>
      <c r="AF352" s="284" t="s">
        <v>7063</v>
      </c>
      <c r="AG352" s="284"/>
    </row>
    <row r="353" spans="1:33" ht="43.2" x14ac:dyDescent="0.3">
      <c r="A353" s="284" t="s">
        <v>469</v>
      </c>
      <c r="B353" s="284" t="s">
        <v>7062</v>
      </c>
      <c r="C353" s="284" t="s">
        <v>18</v>
      </c>
      <c r="D353" s="284" t="s">
        <v>414</v>
      </c>
      <c r="E353" s="284" t="s">
        <v>1397</v>
      </c>
      <c r="F353" s="284" t="s">
        <v>1398</v>
      </c>
      <c r="G353" s="284" t="s">
        <v>1391</v>
      </c>
      <c r="H353" s="284" t="s">
        <v>467</v>
      </c>
      <c r="I353" s="284" t="s">
        <v>1400</v>
      </c>
      <c r="J353" s="284" t="s">
        <v>6527</v>
      </c>
      <c r="K353" s="284" t="s">
        <v>6527</v>
      </c>
      <c r="L353" s="284" t="s">
        <v>6527</v>
      </c>
      <c r="M353" s="284" t="s">
        <v>318</v>
      </c>
      <c r="N353" s="284" t="s">
        <v>94</v>
      </c>
      <c r="O353" s="284" t="s">
        <v>191</v>
      </c>
      <c r="P353" s="284"/>
      <c r="Q353" s="284"/>
      <c r="R353" s="284" t="s">
        <v>1399</v>
      </c>
      <c r="S353" s="284"/>
      <c r="T353" s="284"/>
      <c r="U353" s="284" t="s">
        <v>6527</v>
      </c>
      <c r="V353" s="284" t="s">
        <v>6527</v>
      </c>
      <c r="W353" s="284"/>
      <c r="X353" s="284"/>
      <c r="Y353" s="283">
        <v>43252.285902777781</v>
      </c>
      <c r="Z353" s="283">
        <v>43256.039907407408</v>
      </c>
      <c r="AA353" s="284"/>
      <c r="AB353" s="284" t="s">
        <v>1392</v>
      </c>
      <c r="AC353" s="284">
        <v>73341</v>
      </c>
      <c r="AD353" s="284">
        <v>8160</v>
      </c>
      <c r="AE353" s="284" t="s">
        <v>7062</v>
      </c>
      <c r="AF353" s="284" t="s">
        <v>7063</v>
      </c>
      <c r="AG353" s="284" t="s">
        <v>15</v>
      </c>
    </row>
    <row r="354" spans="1:33" ht="86.4" x14ac:dyDescent="0.3">
      <c r="A354" s="284" t="s">
        <v>286</v>
      </c>
      <c r="B354" s="284" t="s">
        <v>7062</v>
      </c>
      <c r="C354" s="284" t="s">
        <v>31</v>
      </c>
      <c r="D354" s="284" t="s">
        <v>1404</v>
      </c>
      <c r="E354" s="284" t="s">
        <v>1401</v>
      </c>
      <c r="F354" s="284" t="s">
        <v>1402</v>
      </c>
      <c r="G354" s="284" t="s">
        <v>205</v>
      </c>
      <c r="H354" s="284" t="s">
        <v>285</v>
      </c>
      <c r="I354" s="284" t="s">
        <v>6527</v>
      </c>
      <c r="J354" s="284" t="s">
        <v>6527</v>
      </c>
      <c r="K354" s="284" t="s">
        <v>6527</v>
      </c>
      <c r="L354" s="284" t="s">
        <v>6527</v>
      </c>
      <c r="M354" s="284" t="s">
        <v>6927</v>
      </c>
      <c r="N354" s="284" t="s">
        <v>94</v>
      </c>
      <c r="O354" s="284" t="s">
        <v>1405</v>
      </c>
      <c r="P354" s="284"/>
      <c r="Q354" s="284"/>
      <c r="R354" s="284"/>
      <c r="S354" s="284" t="s">
        <v>7136</v>
      </c>
      <c r="T354" s="284"/>
      <c r="U354" s="284" t="s">
        <v>6527</v>
      </c>
      <c r="V354" s="284" t="s">
        <v>6527</v>
      </c>
      <c r="W354" s="284"/>
      <c r="X354" s="284"/>
      <c r="Y354" s="283">
        <v>43252.291250000002</v>
      </c>
      <c r="Z354" s="283">
        <v>43256.039907407408</v>
      </c>
      <c r="AA354" s="284"/>
      <c r="AB354" s="284" t="s">
        <v>1403</v>
      </c>
      <c r="AC354" s="284">
        <v>41503</v>
      </c>
      <c r="AD354" s="284">
        <v>9520</v>
      </c>
      <c r="AE354" s="284" t="s">
        <v>7062</v>
      </c>
      <c r="AF354" s="284" t="s">
        <v>7063</v>
      </c>
      <c r="AG354" s="284" t="s">
        <v>15</v>
      </c>
    </row>
    <row r="355" spans="1:33" ht="43.2" x14ac:dyDescent="0.3">
      <c r="A355" s="284" t="s">
        <v>286</v>
      </c>
      <c r="B355" s="284" t="s">
        <v>7062</v>
      </c>
      <c r="C355" s="284" t="s">
        <v>24</v>
      </c>
      <c r="D355" s="284" t="s">
        <v>1408</v>
      </c>
      <c r="E355" s="284" t="s">
        <v>1406</v>
      </c>
      <c r="F355" s="284" t="s">
        <v>1407</v>
      </c>
      <c r="G355" s="284" t="s">
        <v>205</v>
      </c>
      <c r="H355" s="284" t="s">
        <v>285</v>
      </c>
      <c r="I355" s="284" t="s">
        <v>6527</v>
      </c>
      <c r="J355" s="284" t="s">
        <v>6527</v>
      </c>
      <c r="K355" s="284" t="s">
        <v>6527</v>
      </c>
      <c r="L355" s="284" t="s">
        <v>6527</v>
      </c>
      <c r="M355" s="284" t="s">
        <v>6927</v>
      </c>
      <c r="N355" s="284" t="s">
        <v>94</v>
      </c>
      <c r="O355" s="284" t="s">
        <v>1410</v>
      </c>
      <c r="P355" s="284" t="s">
        <v>1409</v>
      </c>
      <c r="Q355" s="284"/>
      <c r="R355" s="284"/>
      <c r="S355" s="284"/>
      <c r="T355" s="284"/>
      <c r="U355" s="284" t="s">
        <v>6527</v>
      </c>
      <c r="V355" s="284" t="s">
        <v>6527</v>
      </c>
      <c r="W355" s="284"/>
      <c r="X355" s="284"/>
      <c r="Y355" s="283">
        <v>43252.291250000002</v>
      </c>
      <c r="Z355" s="283">
        <v>43256.039907407408</v>
      </c>
      <c r="AA355" s="284"/>
      <c r="AB355" s="284" t="s">
        <v>1403</v>
      </c>
      <c r="AC355" s="284">
        <v>41503</v>
      </c>
      <c r="AD355" s="284">
        <v>9530</v>
      </c>
      <c r="AE355" s="284" t="s">
        <v>7062</v>
      </c>
      <c r="AF355" s="284" t="s">
        <v>7063</v>
      </c>
      <c r="AG355" s="284" t="s">
        <v>15</v>
      </c>
    </row>
    <row r="356" spans="1:33" ht="28.8" x14ac:dyDescent="0.3">
      <c r="A356" s="284"/>
      <c r="B356" s="284" t="s">
        <v>7062</v>
      </c>
      <c r="C356" s="284" t="s">
        <v>24</v>
      </c>
      <c r="D356" s="284" t="s">
        <v>1413</v>
      </c>
      <c r="E356" s="284" t="s">
        <v>1411</v>
      </c>
      <c r="F356" s="284" t="s">
        <v>1412</v>
      </c>
      <c r="G356" s="284" t="s">
        <v>205</v>
      </c>
      <c r="H356" s="284" t="s">
        <v>285</v>
      </c>
      <c r="I356" s="284" t="s">
        <v>6527</v>
      </c>
      <c r="J356" s="284" t="s">
        <v>6527</v>
      </c>
      <c r="K356" s="284" t="s">
        <v>6527</v>
      </c>
      <c r="L356" s="284" t="s">
        <v>6527</v>
      </c>
      <c r="M356" s="284" t="s">
        <v>6927</v>
      </c>
      <c r="N356" s="284" t="s">
        <v>94</v>
      </c>
      <c r="O356" s="284" t="s">
        <v>1415</v>
      </c>
      <c r="P356" s="284" t="s">
        <v>1414</v>
      </c>
      <c r="Q356" s="284"/>
      <c r="R356" s="284"/>
      <c r="S356" s="284"/>
      <c r="T356" s="284"/>
      <c r="U356" s="284" t="s">
        <v>6527</v>
      </c>
      <c r="V356" s="284" t="s">
        <v>6527</v>
      </c>
      <c r="W356" s="284"/>
      <c r="X356" s="284"/>
      <c r="Y356" s="283">
        <v>43252.291250000002</v>
      </c>
      <c r="Z356" s="283">
        <v>43256.039907407408</v>
      </c>
      <c r="AA356" s="284"/>
      <c r="AB356" s="284" t="s">
        <v>1403</v>
      </c>
      <c r="AC356" s="284">
        <v>41503</v>
      </c>
      <c r="AD356" s="284">
        <v>9540</v>
      </c>
      <c r="AE356" s="284" t="s">
        <v>7062</v>
      </c>
      <c r="AF356" s="284" t="s">
        <v>7063</v>
      </c>
      <c r="AG356" s="284" t="s">
        <v>15</v>
      </c>
    </row>
    <row r="357" spans="1:33" ht="28.8" x14ac:dyDescent="0.3">
      <c r="A357" s="284"/>
      <c r="B357" s="284" t="s">
        <v>7062</v>
      </c>
      <c r="C357" s="284" t="s">
        <v>18</v>
      </c>
      <c r="D357" s="284" t="s">
        <v>1413</v>
      </c>
      <c r="E357" s="284" t="s">
        <v>1416</v>
      </c>
      <c r="F357" s="284" t="s">
        <v>1417</v>
      </c>
      <c r="G357" s="284" t="s">
        <v>1070</v>
      </c>
      <c r="H357" s="284" t="s">
        <v>448</v>
      </c>
      <c r="I357" s="284" t="s">
        <v>6527</v>
      </c>
      <c r="J357" s="284" t="s">
        <v>6527</v>
      </c>
      <c r="K357" s="284" t="s">
        <v>6527</v>
      </c>
      <c r="L357" s="284" t="s">
        <v>6527</v>
      </c>
      <c r="M357" s="284" t="s">
        <v>6927</v>
      </c>
      <c r="N357" s="284" t="s">
        <v>94</v>
      </c>
      <c r="O357" s="284" t="s">
        <v>1415</v>
      </c>
      <c r="P357" s="284"/>
      <c r="Q357" s="284"/>
      <c r="R357" s="284" t="s">
        <v>1418</v>
      </c>
      <c r="S357" s="284"/>
      <c r="T357" s="284"/>
      <c r="U357" s="284" t="s">
        <v>6527</v>
      </c>
      <c r="V357" s="284" t="s">
        <v>6527</v>
      </c>
      <c r="W357" s="284"/>
      <c r="X357" s="284"/>
      <c r="Y357" s="283">
        <v>43252.291250000002</v>
      </c>
      <c r="Z357" s="283">
        <v>43256.039907407408</v>
      </c>
      <c r="AA357" s="284"/>
      <c r="AB357" s="284" t="s">
        <v>1403</v>
      </c>
      <c r="AC357" s="284">
        <v>41503</v>
      </c>
      <c r="AD357" s="284">
        <v>10900</v>
      </c>
      <c r="AE357" s="284" t="s">
        <v>7062</v>
      </c>
      <c r="AF357" s="284" t="s">
        <v>7063</v>
      </c>
      <c r="AG357" s="284" t="s">
        <v>15</v>
      </c>
    </row>
    <row r="358" spans="1:33" ht="43.2" x14ac:dyDescent="0.3">
      <c r="A358" s="284"/>
      <c r="B358" s="284" t="s">
        <v>7062</v>
      </c>
      <c r="C358" s="284" t="s">
        <v>31</v>
      </c>
      <c r="D358" s="284" t="s">
        <v>1421</v>
      </c>
      <c r="E358" s="284" t="s">
        <v>1419</v>
      </c>
      <c r="F358" s="284" t="s">
        <v>1420</v>
      </c>
      <c r="G358" s="284" t="s">
        <v>205</v>
      </c>
      <c r="H358" s="284" t="s">
        <v>285</v>
      </c>
      <c r="I358" s="284" t="s">
        <v>6527</v>
      </c>
      <c r="J358" s="284" t="s">
        <v>6527</v>
      </c>
      <c r="K358" s="284" t="s">
        <v>6527</v>
      </c>
      <c r="L358" s="284" t="s">
        <v>6527</v>
      </c>
      <c r="M358" s="284" t="s">
        <v>6927</v>
      </c>
      <c r="N358" s="284" t="s">
        <v>94</v>
      </c>
      <c r="O358" s="284" t="s">
        <v>1422</v>
      </c>
      <c r="P358" s="284"/>
      <c r="Q358" s="284"/>
      <c r="R358" s="284"/>
      <c r="S358" s="284" t="s">
        <v>6954</v>
      </c>
      <c r="T358" s="284"/>
      <c r="U358" s="284" t="s">
        <v>6527</v>
      </c>
      <c r="V358" s="284" t="s">
        <v>6527</v>
      </c>
      <c r="W358" s="284"/>
      <c r="X358" s="284"/>
      <c r="Y358" s="283">
        <v>43252.291250000002</v>
      </c>
      <c r="Z358" s="283">
        <v>43256.039907407408</v>
      </c>
      <c r="AA358" s="284"/>
      <c r="AB358" s="284" t="s">
        <v>1403</v>
      </c>
      <c r="AC358" s="284">
        <v>41503</v>
      </c>
      <c r="AD358" s="284">
        <v>9560</v>
      </c>
      <c r="AE358" s="284" t="s">
        <v>7062</v>
      </c>
      <c r="AF358" s="284" t="s">
        <v>7063</v>
      </c>
      <c r="AG358" s="284" t="s">
        <v>15</v>
      </c>
    </row>
    <row r="359" spans="1:33" ht="28.8" x14ac:dyDescent="0.3">
      <c r="A359" s="284"/>
      <c r="B359" s="284" t="s">
        <v>7062</v>
      </c>
      <c r="C359" s="284" t="s">
        <v>18</v>
      </c>
      <c r="D359" s="284" t="s">
        <v>1421</v>
      </c>
      <c r="E359" s="284" t="s">
        <v>1423</v>
      </c>
      <c r="F359" s="284" t="s">
        <v>1424</v>
      </c>
      <c r="G359" s="284" t="s">
        <v>1070</v>
      </c>
      <c r="H359" s="284" t="s">
        <v>448</v>
      </c>
      <c r="I359" s="284" t="s">
        <v>6527</v>
      </c>
      <c r="J359" s="284" t="s">
        <v>6527</v>
      </c>
      <c r="K359" s="284" t="s">
        <v>6527</v>
      </c>
      <c r="L359" s="284" t="s">
        <v>6527</v>
      </c>
      <c r="M359" s="284" t="s">
        <v>6927</v>
      </c>
      <c r="N359" s="284" t="s">
        <v>94</v>
      </c>
      <c r="O359" s="284" t="s">
        <v>1422</v>
      </c>
      <c r="P359" s="284"/>
      <c r="Q359" s="284"/>
      <c r="R359" s="284" t="s">
        <v>1425</v>
      </c>
      <c r="S359" s="284"/>
      <c r="T359" s="284"/>
      <c r="U359" s="284" t="s">
        <v>6527</v>
      </c>
      <c r="V359" s="284" t="s">
        <v>6527</v>
      </c>
      <c r="W359" s="284"/>
      <c r="X359" s="284"/>
      <c r="Y359" s="283">
        <v>43252.291250000002</v>
      </c>
      <c r="Z359" s="283">
        <v>43256.039907407408</v>
      </c>
      <c r="AA359" s="284"/>
      <c r="AB359" s="284" t="s">
        <v>1403</v>
      </c>
      <c r="AC359" s="284">
        <v>41503</v>
      </c>
      <c r="AD359" s="284">
        <v>9780</v>
      </c>
      <c r="AE359" s="284" t="s">
        <v>7062</v>
      </c>
      <c r="AF359" s="284" t="s">
        <v>7063</v>
      </c>
      <c r="AG359" s="284" t="s">
        <v>15</v>
      </c>
    </row>
    <row r="360" spans="1:33" ht="43.2" x14ac:dyDescent="0.3">
      <c r="A360" s="284"/>
      <c r="B360" s="284" t="s">
        <v>7062</v>
      </c>
      <c r="C360" s="284" t="s">
        <v>31</v>
      </c>
      <c r="D360" s="284" t="s">
        <v>1428</v>
      </c>
      <c r="E360" s="284" t="s">
        <v>1426</v>
      </c>
      <c r="F360" s="284" t="s">
        <v>1427</v>
      </c>
      <c r="G360" s="284" t="s">
        <v>205</v>
      </c>
      <c r="H360" s="284" t="s">
        <v>285</v>
      </c>
      <c r="I360" s="284" t="s">
        <v>6527</v>
      </c>
      <c r="J360" s="284" t="s">
        <v>6527</v>
      </c>
      <c r="K360" s="284" t="s">
        <v>6527</v>
      </c>
      <c r="L360" s="284" t="s">
        <v>6527</v>
      </c>
      <c r="M360" s="284" t="s">
        <v>6927</v>
      </c>
      <c r="N360" s="284" t="s">
        <v>94</v>
      </c>
      <c r="O360" s="284" t="s">
        <v>1429</v>
      </c>
      <c r="P360" s="284"/>
      <c r="Q360" s="284"/>
      <c r="R360" s="284"/>
      <c r="S360" s="284" t="s">
        <v>6980</v>
      </c>
      <c r="T360" s="284"/>
      <c r="U360" s="284" t="s">
        <v>6527</v>
      </c>
      <c r="V360" s="284" t="s">
        <v>6527</v>
      </c>
      <c r="W360" s="284"/>
      <c r="X360" s="284"/>
      <c r="Y360" s="283">
        <v>43252.291250000002</v>
      </c>
      <c r="Z360" s="283">
        <v>43256.039907407408</v>
      </c>
      <c r="AA360" s="284"/>
      <c r="AB360" s="284" t="s">
        <v>1403</v>
      </c>
      <c r="AC360" s="284">
        <v>41503</v>
      </c>
      <c r="AD360" s="284">
        <v>9580</v>
      </c>
      <c r="AE360" s="284" t="s">
        <v>7062</v>
      </c>
      <c r="AF360" s="284" t="s">
        <v>7063</v>
      </c>
      <c r="AG360" s="284" t="s">
        <v>15</v>
      </c>
    </row>
    <row r="361" spans="1:33" ht="28.8" x14ac:dyDescent="0.3">
      <c r="A361" s="284"/>
      <c r="B361" s="284" t="s">
        <v>7062</v>
      </c>
      <c r="C361" s="284" t="s">
        <v>31</v>
      </c>
      <c r="D361" s="284" t="s">
        <v>1428</v>
      </c>
      <c r="E361" s="284" t="s">
        <v>1430</v>
      </c>
      <c r="F361" s="284" t="s">
        <v>1431</v>
      </c>
      <c r="G361" s="284" t="s">
        <v>1070</v>
      </c>
      <c r="H361" s="284" t="s">
        <v>478</v>
      </c>
      <c r="I361" s="284" t="s">
        <v>6527</v>
      </c>
      <c r="J361" s="284" t="s">
        <v>6527</v>
      </c>
      <c r="K361" s="284" t="s">
        <v>6527</v>
      </c>
      <c r="L361" s="284" t="s">
        <v>6527</v>
      </c>
      <c r="M361" s="284" t="s">
        <v>6927</v>
      </c>
      <c r="N361" s="284" t="s">
        <v>94</v>
      </c>
      <c r="O361" s="284" t="s">
        <v>1429</v>
      </c>
      <c r="P361" s="284"/>
      <c r="Q361" s="284"/>
      <c r="R361" s="284"/>
      <c r="S361" s="284"/>
      <c r="T361" s="284"/>
      <c r="U361" s="284" t="s">
        <v>6527</v>
      </c>
      <c r="V361" s="284" t="s">
        <v>6527</v>
      </c>
      <c r="W361" s="284"/>
      <c r="X361" s="284"/>
      <c r="Y361" s="283">
        <v>43252.291250000002</v>
      </c>
      <c r="Z361" s="283">
        <v>43256.039907407408</v>
      </c>
      <c r="AA361" s="284"/>
      <c r="AB361" s="284" t="s">
        <v>1403</v>
      </c>
      <c r="AC361" s="284">
        <v>41503</v>
      </c>
      <c r="AD361" s="284">
        <v>10870</v>
      </c>
      <c r="AE361" s="284" t="s">
        <v>7062</v>
      </c>
      <c r="AF361" s="284" t="s">
        <v>7063</v>
      </c>
      <c r="AG361" s="284" t="s">
        <v>35</v>
      </c>
    </row>
    <row r="362" spans="1:33" ht="28.8" x14ac:dyDescent="0.3">
      <c r="A362" s="284"/>
      <c r="B362" s="284" t="s">
        <v>7062</v>
      </c>
      <c r="C362" s="284" t="s">
        <v>18</v>
      </c>
      <c r="D362" s="284" t="s">
        <v>1428</v>
      </c>
      <c r="E362" s="284" t="s">
        <v>1432</v>
      </c>
      <c r="F362" s="284" t="s">
        <v>1433</v>
      </c>
      <c r="G362" s="284" t="s">
        <v>1070</v>
      </c>
      <c r="H362" s="284" t="s">
        <v>448</v>
      </c>
      <c r="I362" s="284" t="s">
        <v>6527</v>
      </c>
      <c r="J362" s="284" t="s">
        <v>6527</v>
      </c>
      <c r="K362" s="284" t="s">
        <v>6527</v>
      </c>
      <c r="L362" s="284" t="s">
        <v>6527</v>
      </c>
      <c r="M362" s="284" t="s">
        <v>6927</v>
      </c>
      <c r="N362" s="284" t="s">
        <v>94</v>
      </c>
      <c r="O362" s="284" t="s">
        <v>1429</v>
      </c>
      <c r="P362" s="284"/>
      <c r="Q362" s="284"/>
      <c r="R362" s="284" t="s">
        <v>1434</v>
      </c>
      <c r="S362" s="284"/>
      <c r="T362" s="284"/>
      <c r="U362" s="284" t="s">
        <v>6527</v>
      </c>
      <c r="V362" s="284" t="s">
        <v>6527</v>
      </c>
      <c r="W362" s="284"/>
      <c r="X362" s="284"/>
      <c r="Y362" s="283">
        <v>43252.291250000002</v>
      </c>
      <c r="Z362" s="283">
        <v>43256.039907407408</v>
      </c>
      <c r="AA362" s="284"/>
      <c r="AB362" s="284" t="s">
        <v>1403</v>
      </c>
      <c r="AC362" s="284">
        <v>41503</v>
      </c>
      <c r="AD362" s="284">
        <v>9600</v>
      </c>
      <c r="AE362" s="284" t="s">
        <v>7062</v>
      </c>
      <c r="AF362" s="284" t="s">
        <v>7063</v>
      </c>
      <c r="AG362" s="284" t="s">
        <v>15</v>
      </c>
    </row>
    <row r="363" spans="1:33" ht="43.2" x14ac:dyDescent="0.3">
      <c r="A363" s="284"/>
      <c r="B363" s="284" t="s">
        <v>7062</v>
      </c>
      <c r="C363" s="284" t="s">
        <v>31</v>
      </c>
      <c r="D363" s="284" t="s">
        <v>1437</v>
      </c>
      <c r="E363" s="284" t="s">
        <v>1435</v>
      </c>
      <c r="F363" s="284" t="s">
        <v>1436</v>
      </c>
      <c r="G363" s="284" t="s">
        <v>205</v>
      </c>
      <c r="H363" s="284" t="s">
        <v>285</v>
      </c>
      <c r="I363" s="284" t="s">
        <v>6527</v>
      </c>
      <c r="J363" s="284" t="s">
        <v>6527</v>
      </c>
      <c r="K363" s="284" t="s">
        <v>6527</v>
      </c>
      <c r="L363" s="284" t="s">
        <v>6527</v>
      </c>
      <c r="M363" s="284" t="s">
        <v>6927</v>
      </c>
      <c r="N363" s="284" t="s">
        <v>94</v>
      </c>
      <c r="O363" s="284" t="s">
        <v>1438</v>
      </c>
      <c r="P363" s="284"/>
      <c r="Q363" s="284"/>
      <c r="R363" s="284"/>
      <c r="S363" s="284" t="s">
        <v>6981</v>
      </c>
      <c r="T363" s="284"/>
      <c r="U363" s="284" t="s">
        <v>6527</v>
      </c>
      <c r="V363" s="284" t="s">
        <v>6527</v>
      </c>
      <c r="W363" s="284"/>
      <c r="X363" s="284"/>
      <c r="Y363" s="283">
        <v>43252.291250000002</v>
      </c>
      <c r="Z363" s="283">
        <v>43256.039907407408</v>
      </c>
      <c r="AA363" s="284"/>
      <c r="AB363" s="284" t="s">
        <v>1403</v>
      </c>
      <c r="AC363" s="284">
        <v>41503</v>
      </c>
      <c r="AD363" s="284">
        <v>9610</v>
      </c>
      <c r="AE363" s="284" t="s">
        <v>7062</v>
      </c>
      <c r="AF363" s="284" t="s">
        <v>7063</v>
      </c>
      <c r="AG363" s="284" t="s">
        <v>15</v>
      </c>
    </row>
    <row r="364" spans="1:33" ht="28.8" x14ac:dyDescent="0.3">
      <c r="A364" s="284"/>
      <c r="B364" s="284" t="s">
        <v>7062</v>
      </c>
      <c r="C364" s="284" t="s">
        <v>86</v>
      </c>
      <c r="D364" s="284" t="s">
        <v>93</v>
      </c>
      <c r="E364" s="284" t="s">
        <v>1439</v>
      </c>
      <c r="F364" s="284" t="s">
        <v>1440</v>
      </c>
      <c r="G364" s="284" t="s">
        <v>1070</v>
      </c>
      <c r="H364" s="284" t="s">
        <v>34</v>
      </c>
      <c r="I364" s="284" t="s">
        <v>6527</v>
      </c>
      <c r="J364" s="284" t="s">
        <v>6527</v>
      </c>
      <c r="K364" s="284" t="s">
        <v>6527</v>
      </c>
      <c r="L364" s="284" t="s">
        <v>6527</v>
      </c>
      <c r="M364" s="284" t="s">
        <v>6927</v>
      </c>
      <c r="N364" s="284" t="s">
        <v>94</v>
      </c>
      <c r="O364" s="284" t="s">
        <v>111</v>
      </c>
      <c r="P364" s="284"/>
      <c r="Q364" s="284"/>
      <c r="R364" s="284" t="s">
        <v>1441</v>
      </c>
      <c r="S364" s="284"/>
      <c r="T364" s="284"/>
      <c r="U364" s="284" t="s">
        <v>6527</v>
      </c>
      <c r="V364" s="284" t="s">
        <v>6527</v>
      </c>
      <c r="W364" s="284"/>
      <c r="X364" s="284"/>
      <c r="Y364" s="283">
        <v>43252.291261574072</v>
      </c>
      <c r="Z364" s="283">
        <v>43256.039907407408</v>
      </c>
      <c r="AA364" s="284"/>
      <c r="AB364" s="284" t="s">
        <v>1403</v>
      </c>
      <c r="AC364" s="284">
        <v>41503</v>
      </c>
      <c r="AD364" s="284">
        <v>6341</v>
      </c>
      <c r="AE364" s="284" t="s">
        <v>7062</v>
      </c>
      <c r="AF364" s="284" t="s">
        <v>7063</v>
      </c>
      <c r="AG364" s="284" t="s">
        <v>701</v>
      </c>
    </row>
    <row r="365" spans="1:33" ht="28.8" x14ac:dyDescent="0.3">
      <c r="A365" s="284"/>
      <c r="B365" s="284" t="s">
        <v>7062</v>
      </c>
      <c r="C365" s="284" t="s">
        <v>361</v>
      </c>
      <c r="D365" s="284" t="s">
        <v>93</v>
      </c>
      <c r="E365" s="284" t="s">
        <v>1442</v>
      </c>
      <c r="F365" s="284" t="s">
        <v>1443</v>
      </c>
      <c r="G365" s="284" t="s">
        <v>1070</v>
      </c>
      <c r="H365" s="284" t="s">
        <v>1193</v>
      </c>
      <c r="I365" s="284" t="s">
        <v>6527</v>
      </c>
      <c r="J365" s="284" t="s">
        <v>6527</v>
      </c>
      <c r="K365" s="284" t="s">
        <v>6527</v>
      </c>
      <c r="L365" s="284" t="s">
        <v>6527</v>
      </c>
      <c r="M365" s="284" t="s">
        <v>6927</v>
      </c>
      <c r="N365" s="284" t="s">
        <v>94</v>
      </c>
      <c r="O365" s="284" t="s">
        <v>111</v>
      </c>
      <c r="P365" s="284"/>
      <c r="Q365" s="284"/>
      <c r="R365" s="284" t="s">
        <v>1441</v>
      </c>
      <c r="S365" s="284"/>
      <c r="T365" s="284"/>
      <c r="U365" s="284" t="s">
        <v>1444</v>
      </c>
      <c r="V365" s="284" t="s">
        <v>6527</v>
      </c>
      <c r="W365" s="284" t="s">
        <v>141</v>
      </c>
      <c r="X365" s="284"/>
      <c r="Y365" s="283">
        <v>43252.291261574072</v>
      </c>
      <c r="Z365" s="283">
        <v>43256.039907407408</v>
      </c>
      <c r="AA365" s="284"/>
      <c r="AB365" s="284" t="s">
        <v>1403</v>
      </c>
      <c r="AC365" s="284">
        <v>41503</v>
      </c>
      <c r="AD365" s="284">
        <v>6790</v>
      </c>
      <c r="AE365" s="284" t="s">
        <v>7062</v>
      </c>
      <c r="AF365" s="284" t="s">
        <v>7062</v>
      </c>
      <c r="AG365" s="284" t="s">
        <v>15</v>
      </c>
    </row>
    <row r="366" spans="1:33" ht="28.8" x14ac:dyDescent="0.3">
      <c r="A366" s="284"/>
      <c r="B366" s="284" t="s">
        <v>7062</v>
      </c>
      <c r="C366" s="284" t="s">
        <v>86</v>
      </c>
      <c r="D366" s="284" t="s">
        <v>1032</v>
      </c>
      <c r="E366" s="284" t="s">
        <v>1445</v>
      </c>
      <c r="F366" s="284" t="s">
        <v>1446</v>
      </c>
      <c r="G366" s="284" t="s">
        <v>1070</v>
      </c>
      <c r="H366" s="284" t="s">
        <v>378</v>
      </c>
      <c r="I366" s="284" t="s">
        <v>6527</v>
      </c>
      <c r="J366" s="284" t="s">
        <v>6527</v>
      </c>
      <c r="K366" s="284" t="s">
        <v>6527</v>
      </c>
      <c r="L366" s="284" t="s">
        <v>6527</v>
      </c>
      <c r="M366" s="284" t="s">
        <v>6927</v>
      </c>
      <c r="N366" s="284" t="s">
        <v>6941</v>
      </c>
      <c r="O366" s="284" t="s">
        <v>6527</v>
      </c>
      <c r="P366" s="284"/>
      <c r="Q366" s="284"/>
      <c r="R366" s="284"/>
      <c r="S366" s="284"/>
      <c r="T366" s="284"/>
      <c r="U366" s="284" t="s">
        <v>6527</v>
      </c>
      <c r="V366" s="284" t="s">
        <v>6527</v>
      </c>
      <c r="W366" s="284"/>
      <c r="X366" s="284"/>
      <c r="Y366" s="283">
        <v>43252.291261574072</v>
      </c>
      <c r="Z366" s="283">
        <v>43256.039907407408</v>
      </c>
      <c r="AA366" s="284"/>
      <c r="AB366" s="284" t="s">
        <v>1403</v>
      </c>
      <c r="AC366" s="284">
        <v>41503</v>
      </c>
      <c r="AD366" s="284">
        <v>9650</v>
      </c>
      <c r="AE366" s="284" t="s">
        <v>7062</v>
      </c>
      <c r="AF366" s="284" t="s">
        <v>7063</v>
      </c>
      <c r="AG366" s="284" t="s">
        <v>701</v>
      </c>
    </row>
    <row r="367" spans="1:33" ht="28.8" x14ac:dyDescent="0.3">
      <c r="A367" s="284"/>
      <c r="B367" s="284" t="s">
        <v>7062</v>
      </c>
      <c r="C367" s="284" t="s">
        <v>86</v>
      </c>
      <c r="D367" s="284" t="s">
        <v>1032</v>
      </c>
      <c r="E367" s="284" t="s">
        <v>1447</v>
      </c>
      <c r="F367" s="284" t="s">
        <v>1448</v>
      </c>
      <c r="G367" s="284" t="s">
        <v>1070</v>
      </c>
      <c r="H367" s="284" t="s">
        <v>34</v>
      </c>
      <c r="I367" s="284" t="s">
        <v>6527</v>
      </c>
      <c r="J367" s="284" t="s">
        <v>6527</v>
      </c>
      <c r="K367" s="284" t="s">
        <v>6527</v>
      </c>
      <c r="L367" s="284" t="s">
        <v>6527</v>
      </c>
      <c r="M367" s="284" t="s">
        <v>6927</v>
      </c>
      <c r="N367" s="284" t="s">
        <v>94</v>
      </c>
      <c r="O367" s="284" t="s">
        <v>6527</v>
      </c>
      <c r="P367" s="284"/>
      <c r="Q367" s="284"/>
      <c r="R367" s="284"/>
      <c r="S367" s="284"/>
      <c r="T367" s="284"/>
      <c r="U367" s="284" t="s">
        <v>6527</v>
      </c>
      <c r="V367" s="284" t="s">
        <v>6527</v>
      </c>
      <c r="W367" s="284"/>
      <c r="X367" s="284"/>
      <c r="Y367" s="283">
        <v>43252.291261574072</v>
      </c>
      <c r="Z367" s="283">
        <v>43256.039907407408</v>
      </c>
      <c r="AA367" s="284"/>
      <c r="AB367" s="284" t="s">
        <v>1403</v>
      </c>
      <c r="AC367" s="284">
        <v>41503</v>
      </c>
      <c r="AD367" s="284">
        <v>9640</v>
      </c>
      <c r="AE367" s="284" t="s">
        <v>7062</v>
      </c>
      <c r="AF367" s="284" t="s">
        <v>7063</v>
      </c>
      <c r="AG367" s="284" t="s">
        <v>701</v>
      </c>
    </row>
    <row r="368" spans="1:33" ht="28.8" x14ac:dyDescent="0.3">
      <c r="A368" s="284"/>
      <c r="B368" s="284" t="s">
        <v>7062</v>
      </c>
      <c r="C368" s="284" t="s">
        <v>24</v>
      </c>
      <c r="D368" s="284" t="s">
        <v>752</v>
      </c>
      <c r="E368" s="284" t="s">
        <v>1449</v>
      </c>
      <c r="F368" s="284" t="s">
        <v>1450</v>
      </c>
      <c r="G368" s="284" t="s">
        <v>1070</v>
      </c>
      <c r="H368" s="284" t="s">
        <v>378</v>
      </c>
      <c r="I368" s="284" t="s">
        <v>6527</v>
      </c>
      <c r="J368" s="284" t="s">
        <v>6527</v>
      </c>
      <c r="K368" s="284" t="s">
        <v>6527</v>
      </c>
      <c r="L368" s="284" t="s">
        <v>6527</v>
      </c>
      <c r="M368" s="284" t="s">
        <v>6927</v>
      </c>
      <c r="N368" s="284" t="s">
        <v>6941</v>
      </c>
      <c r="O368" s="284" t="s">
        <v>6527</v>
      </c>
      <c r="P368" s="284" t="s">
        <v>1451</v>
      </c>
      <c r="Q368" s="284"/>
      <c r="R368" s="284"/>
      <c r="S368" s="284"/>
      <c r="T368" s="284"/>
      <c r="U368" s="284" t="s">
        <v>6527</v>
      </c>
      <c r="V368" s="284" t="s">
        <v>6527</v>
      </c>
      <c r="W368" s="284"/>
      <c r="X368" s="284"/>
      <c r="Y368" s="283">
        <v>43252.291261574072</v>
      </c>
      <c r="Z368" s="283">
        <v>43256.039907407408</v>
      </c>
      <c r="AA368" s="284"/>
      <c r="AB368" s="284" t="s">
        <v>1403</v>
      </c>
      <c r="AC368" s="284">
        <v>41503</v>
      </c>
      <c r="AD368" s="284">
        <v>7670</v>
      </c>
      <c r="AE368" s="284" t="s">
        <v>7062</v>
      </c>
      <c r="AF368" s="284" t="s">
        <v>7063</v>
      </c>
      <c r="AG368" s="284" t="s">
        <v>15</v>
      </c>
    </row>
    <row r="369" spans="1:33" ht="28.8" x14ac:dyDescent="0.3">
      <c r="A369" s="284" t="s">
        <v>805</v>
      </c>
      <c r="B369" s="284" t="s">
        <v>7062</v>
      </c>
      <c r="C369" s="284" t="s">
        <v>18</v>
      </c>
      <c r="D369" s="284" t="s">
        <v>752</v>
      </c>
      <c r="E369" s="284" t="s">
        <v>1452</v>
      </c>
      <c r="F369" s="284" t="s">
        <v>1453</v>
      </c>
      <c r="G369" s="284" t="s">
        <v>1070</v>
      </c>
      <c r="H369" s="284" t="s">
        <v>378</v>
      </c>
      <c r="I369" s="284" t="s">
        <v>6527</v>
      </c>
      <c r="J369" s="284" t="s">
        <v>6527</v>
      </c>
      <c r="K369" s="284" t="s">
        <v>6527</v>
      </c>
      <c r="L369" s="284" t="s">
        <v>6527</v>
      </c>
      <c r="M369" s="284" t="s">
        <v>6927</v>
      </c>
      <c r="N369" s="284" t="s">
        <v>6941</v>
      </c>
      <c r="O369" s="284" t="s">
        <v>6527</v>
      </c>
      <c r="P369" s="284"/>
      <c r="Q369" s="284"/>
      <c r="R369" s="284"/>
      <c r="S369" s="284"/>
      <c r="T369" s="284"/>
      <c r="U369" s="284" t="s">
        <v>6527</v>
      </c>
      <c r="V369" s="284" t="s">
        <v>6527</v>
      </c>
      <c r="W369" s="284"/>
      <c r="X369" s="284"/>
      <c r="Y369" s="283">
        <v>43252.291261574072</v>
      </c>
      <c r="Z369" s="283">
        <v>43256.039907407408</v>
      </c>
      <c r="AA369" s="284"/>
      <c r="AB369" s="284" t="s">
        <v>1403</v>
      </c>
      <c r="AC369" s="284">
        <v>41503</v>
      </c>
      <c r="AD369" s="284">
        <v>8190</v>
      </c>
      <c r="AE369" s="284" t="s">
        <v>7062</v>
      </c>
      <c r="AF369" s="284" t="s">
        <v>7063</v>
      </c>
      <c r="AG369" s="284" t="s">
        <v>15</v>
      </c>
    </row>
    <row r="370" spans="1:33" ht="28.8" x14ac:dyDescent="0.3">
      <c r="A370" s="284"/>
      <c r="B370" s="284" t="s">
        <v>7062</v>
      </c>
      <c r="C370" s="284" t="s">
        <v>24</v>
      </c>
      <c r="D370" s="284" t="s">
        <v>675</v>
      </c>
      <c r="E370" s="284" t="s">
        <v>1454</v>
      </c>
      <c r="F370" s="284" t="s">
        <v>1455</v>
      </c>
      <c r="G370" s="284" t="s">
        <v>1070</v>
      </c>
      <c r="H370" s="284" t="s">
        <v>378</v>
      </c>
      <c r="I370" s="284" t="s">
        <v>6527</v>
      </c>
      <c r="J370" s="284" t="s">
        <v>6527</v>
      </c>
      <c r="K370" s="284" t="s">
        <v>6527</v>
      </c>
      <c r="L370" s="284" t="s">
        <v>6527</v>
      </c>
      <c r="M370" s="284" t="s">
        <v>6927</v>
      </c>
      <c r="N370" s="284" t="s">
        <v>6941</v>
      </c>
      <c r="O370" s="284" t="s">
        <v>6527</v>
      </c>
      <c r="P370" s="284" t="s">
        <v>1456</v>
      </c>
      <c r="Q370" s="284"/>
      <c r="R370" s="284"/>
      <c r="S370" s="284"/>
      <c r="T370" s="284"/>
      <c r="U370" s="284" t="s">
        <v>6527</v>
      </c>
      <c r="V370" s="284" t="s">
        <v>6527</v>
      </c>
      <c r="W370" s="284"/>
      <c r="X370" s="284"/>
      <c r="Y370" s="283">
        <v>43252.291261574072</v>
      </c>
      <c r="Z370" s="283">
        <v>43256.039907407408</v>
      </c>
      <c r="AA370" s="284"/>
      <c r="AB370" s="284" t="s">
        <v>1403</v>
      </c>
      <c r="AC370" s="284">
        <v>41503</v>
      </c>
      <c r="AD370" s="284">
        <v>8060</v>
      </c>
      <c r="AE370" s="284" t="s">
        <v>7062</v>
      </c>
      <c r="AF370" s="284" t="s">
        <v>7063</v>
      </c>
      <c r="AG370" s="284" t="s">
        <v>15</v>
      </c>
    </row>
    <row r="371" spans="1:33" ht="28.8" x14ac:dyDescent="0.3">
      <c r="A371" s="284"/>
      <c r="B371" s="284" t="s">
        <v>7062</v>
      </c>
      <c r="C371" s="284" t="s">
        <v>24</v>
      </c>
      <c r="D371" s="284" t="s">
        <v>675</v>
      </c>
      <c r="E371" s="284" t="s">
        <v>1457</v>
      </c>
      <c r="F371" s="284" t="s">
        <v>1458</v>
      </c>
      <c r="G371" s="284" t="s">
        <v>1070</v>
      </c>
      <c r="H371" s="284" t="s">
        <v>378</v>
      </c>
      <c r="I371" s="284" t="s">
        <v>6527</v>
      </c>
      <c r="J371" s="284" t="s">
        <v>6527</v>
      </c>
      <c r="K371" s="284" t="s">
        <v>6527</v>
      </c>
      <c r="L371" s="284" t="s">
        <v>6527</v>
      </c>
      <c r="M371" s="284" t="s">
        <v>6927</v>
      </c>
      <c r="N371" s="284" t="s">
        <v>6941</v>
      </c>
      <c r="O371" s="284" t="s">
        <v>6527</v>
      </c>
      <c r="P371" s="284" t="s">
        <v>1459</v>
      </c>
      <c r="Q371" s="284"/>
      <c r="R371" s="284"/>
      <c r="S371" s="284"/>
      <c r="T371" s="284"/>
      <c r="U371" s="284" t="s">
        <v>6527</v>
      </c>
      <c r="V371" s="284" t="s">
        <v>6527</v>
      </c>
      <c r="W371" s="284"/>
      <c r="X371" s="284"/>
      <c r="Y371" s="283">
        <v>43252.291261574072</v>
      </c>
      <c r="Z371" s="283">
        <v>43256.039907407408</v>
      </c>
      <c r="AA371" s="284"/>
      <c r="AB371" s="284" t="s">
        <v>1403</v>
      </c>
      <c r="AC371" s="284">
        <v>41503</v>
      </c>
      <c r="AD371" s="284">
        <v>9690</v>
      </c>
      <c r="AE371" s="284" t="s">
        <v>7062</v>
      </c>
      <c r="AF371" s="284" t="s">
        <v>7063</v>
      </c>
      <c r="AG371" s="284" t="s">
        <v>15</v>
      </c>
    </row>
    <row r="372" spans="1:33" ht="409.6" x14ac:dyDescent="0.3">
      <c r="A372" s="284"/>
      <c r="B372" s="284" t="s">
        <v>7062</v>
      </c>
      <c r="C372" s="284" t="s">
        <v>31</v>
      </c>
      <c r="D372" s="284" t="s">
        <v>103</v>
      </c>
      <c r="E372" s="284" t="s">
        <v>1460</v>
      </c>
      <c r="F372" s="284" t="s">
        <v>1461</v>
      </c>
      <c r="G372" s="284" t="s">
        <v>1070</v>
      </c>
      <c r="H372" s="284" t="s">
        <v>34</v>
      </c>
      <c r="I372" s="284" t="s">
        <v>6527</v>
      </c>
      <c r="J372" s="284" t="s">
        <v>6527</v>
      </c>
      <c r="K372" s="284" t="s">
        <v>6527</v>
      </c>
      <c r="L372" s="284" t="s">
        <v>6527</v>
      </c>
      <c r="M372" s="284" t="s">
        <v>6927</v>
      </c>
      <c r="N372" s="284" t="s">
        <v>94</v>
      </c>
      <c r="O372" s="284" t="s">
        <v>111</v>
      </c>
      <c r="P372" s="284"/>
      <c r="Q372" s="284"/>
      <c r="R372" s="284" t="s">
        <v>1462</v>
      </c>
      <c r="S372" s="285" t="s">
        <v>7137</v>
      </c>
      <c r="T372" s="284"/>
      <c r="U372" s="284" t="s">
        <v>6527</v>
      </c>
      <c r="V372" s="284" t="s">
        <v>6527</v>
      </c>
      <c r="W372" s="284"/>
      <c r="X372" s="284"/>
      <c r="Y372" s="283">
        <v>43252.291261574072</v>
      </c>
      <c r="Z372" s="283">
        <v>43256.039907407408</v>
      </c>
      <c r="AA372" s="284"/>
      <c r="AB372" s="284" t="s">
        <v>1403</v>
      </c>
      <c r="AC372" s="284">
        <v>41503</v>
      </c>
      <c r="AD372" s="284">
        <v>10470</v>
      </c>
      <c r="AE372" s="284" t="s">
        <v>7062</v>
      </c>
      <c r="AF372" s="284" t="s">
        <v>7063</v>
      </c>
      <c r="AG372" s="284" t="s">
        <v>701</v>
      </c>
    </row>
    <row r="373" spans="1:33" ht="57.6" x14ac:dyDescent="0.3">
      <c r="A373" s="284"/>
      <c r="B373" s="284" t="s">
        <v>7062</v>
      </c>
      <c r="C373" s="284" t="s">
        <v>361</v>
      </c>
      <c r="D373" s="284" t="s">
        <v>752</v>
      </c>
      <c r="E373" s="284" t="s">
        <v>1463</v>
      </c>
      <c r="F373" s="284" t="s">
        <v>1464</v>
      </c>
      <c r="G373" s="284" t="s">
        <v>1070</v>
      </c>
      <c r="H373" s="284" t="s">
        <v>378</v>
      </c>
      <c r="I373" s="284" t="s">
        <v>6527</v>
      </c>
      <c r="J373" s="284" t="s">
        <v>6527</v>
      </c>
      <c r="K373" s="284" t="s">
        <v>6527</v>
      </c>
      <c r="L373" s="284" t="s">
        <v>6527</v>
      </c>
      <c r="M373" s="284" t="s">
        <v>6927</v>
      </c>
      <c r="N373" s="284" t="s">
        <v>6941</v>
      </c>
      <c r="O373" s="284" t="s">
        <v>6527</v>
      </c>
      <c r="P373" s="284"/>
      <c r="Q373" s="284"/>
      <c r="R373" s="284"/>
      <c r="S373" s="284" t="s">
        <v>7138</v>
      </c>
      <c r="T373" s="284"/>
      <c r="U373" s="284" t="s">
        <v>6527</v>
      </c>
      <c r="V373" s="284" t="s">
        <v>6527</v>
      </c>
      <c r="W373" s="284"/>
      <c r="X373" s="284"/>
      <c r="Y373" s="283">
        <v>43252.291261574072</v>
      </c>
      <c r="Z373" s="283">
        <v>43256.039918981478</v>
      </c>
      <c r="AA373" s="284"/>
      <c r="AB373" s="284" t="s">
        <v>1403</v>
      </c>
      <c r="AC373" s="284">
        <v>41503</v>
      </c>
      <c r="AD373" s="284">
        <v>9670</v>
      </c>
      <c r="AE373" s="284" t="s">
        <v>7062</v>
      </c>
      <c r="AF373" s="284" t="s">
        <v>7062</v>
      </c>
      <c r="AG373" s="284" t="s">
        <v>15</v>
      </c>
    </row>
    <row r="374" spans="1:33" ht="28.8" x14ac:dyDescent="0.3">
      <c r="A374" s="284"/>
      <c r="B374" s="284" t="s">
        <v>7062</v>
      </c>
      <c r="C374" s="284" t="s">
        <v>24</v>
      </c>
      <c r="D374" s="284" t="s">
        <v>1469</v>
      </c>
      <c r="E374" s="284" t="s">
        <v>1465</v>
      </c>
      <c r="F374" s="284" t="s">
        <v>1466</v>
      </c>
      <c r="G374" s="284" t="s">
        <v>1467</v>
      </c>
      <c r="H374" s="284" t="s">
        <v>22</v>
      </c>
      <c r="I374" s="284" t="s">
        <v>6527</v>
      </c>
      <c r="J374" s="284" t="s">
        <v>6527</v>
      </c>
      <c r="K374" s="284" t="s">
        <v>6527</v>
      </c>
      <c r="L374" s="284" t="s">
        <v>6527</v>
      </c>
      <c r="M374" s="284" t="s">
        <v>6927</v>
      </c>
      <c r="N374" s="284" t="s">
        <v>6941</v>
      </c>
      <c r="O374" s="284" t="s">
        <v>6527</v>
      </c>
      <c r="P374" s="284" t="s">
        <v>1470</v>
      </c>
      <c r="Q374" s="284"/>
      <c r="R374" s="284"/>
      <c r="S374" s="284" t="s">
        <v>6982</v>
      </c>
      <c r="T374" s="284"/>
      <c r="U374" s="284" t="s">
        <v>6527</v>
      </c>
      <c r="V374" s="284" t="s">
        <v>6527</v>
      </c>
      <c r="W374" s="284"/>
      <c r="X374" s="284"/>
      <c r="Y374" s="283">
        <v>43252.291388888887</v>
      </c>
      <c r="Z374" s="283">
        <v>43256.039918981478</v>
      </c>
      <c r="AA374" s="284"/>
      <c r="AB374" s="284" t="s">
        <v>1468</v>
      </c>
      <c r="AC374" s="284">
        <v>70951</v>
      </c>
      <c r="AD374" s="284">
        <v>9720</v>
      </c>
      <c r="AE374" s="284" t="s">
        <v>7062</v>
      </c>
      <c r="AF374" s="284" t="s">
        <v>7063</v>
      </c>
      <c r="AG374" s="284"/>
    </row>
    <row r="375" spans="1:33" ht="28.8" x14ac:dyDescent="0.3">
      <c r="A375" s="284"/>
      <c r="B375" s="284" t="s">
        <v>7062</v>
      </c>
      <c r="C375" s="284" t="s">
        <v>31</v>
      </c>
      <c r="D375" s="284" t="s">
        <v>166</v>
      </c>
      <c r="E375" s="284" t="s">
        <v>1471</v>
      </c>
      <c r="F375" s="284" t="s">
        <v>1472</v>
      </c>
      <c r="G375" s="284" t="s">
        <v>674</v>
      </c>
      <c r="H375" s="284" t="s">
        <v>22</v>
      </c>
      <c r="I375" s="284" t="s">
        <v>6527</v>
      </c>
      <c r="J375" s="284" t="s">
        <v>6527</v>
      </c>
      <c r="K375" s="284" t="s">
        <v>6527</v>
      </c>
      <c r="L375" s="284" t="s">
        <v>6527</v>
      </c>
      <c r="M375" s="284" t="s">
        <v>6927</v>
      </c>
      <c r="N375" s="284" t="s">
        <v>6941</v>
      </c>
      <c r="O375" s="284" t="s">
        <v>6527</v>
      </c>
      <c r="P375" s="284"/>
      <c r="Q375" s="284"/>
      <c r="R375" s="284"/>
      <c r="S375" s="284" t="s">
        <v>6983</v>
      </c>
      <c r="T375" s="284"/>
      <c r="U375" s="284" t="s">
        <v>6527</v>
      </c>
      <c r="V375" s="284" t="s">
        <v>6527</v>
      </c>
      <c r="W375" s="284"/>
      <c r="X375" s="284"/>
      <c r="Y375" s="283">
        <v>43252.291562500002</v>
      </c>
      <c r="Z375" s="283">
        <v>43256.039918981478</v>
      </c>
      <c r="AA375" s="284"/>
      <c r="AB375" s="284" t="s">
        <v>1473</v>
      </c>
      <c r="AC375" s="284">
        <v>69921</v>
      </c>
      <c r="AD375" s="284">
        <v>8110</v>
      </c>
      <c r="AE375" s="284" t="s">
        <v>7062</v>
      </c>
      <c r="AF375" s="284" t="s">
        <v>7063</v>
      </c>
      <c r="AG375" s="284" t="s">
        <v>701</v>
      </c>
    </row>
    <row r="376" spans="1:33" ht="100.8" x14ac:dyDescent="0.3">
      <c r="A376" s="284"/>
      <c r="B376" s="284" t="s">
        <v>7062</v>
      </c>
      <c r="C376" s="284" t="s">
        <v>31</v>
      </c>
      <c r="D376" s="284" t="s">
        <v>166</v>
      </c>
      <c r="E376" s="284" t="s">
        <v>1474</v>
      </c>
      <c r="F376" s="284" t="s">
        <v>1475</v>
      </c>
      <c r="G376" s="284" t="s">
        <v>674</v>
      </c>
      <c r="H376" s="284" t="s">
        <v>34</v>
      </c>
      <c r="I376" s="284" t="s">
        <v>6527</v>
      </c>
      <c r="J376" s="284" t="s">
        <v>6527</v>
      </c>
      <c r="K376" s="284" t="s">
        <v>6527</v>
      </c>
      <c r="L376" s="284" t="s">
        <v>6527</v>
      </c>
      <c r="M376" s="284" t="s">
        <v>6927</v>
      </c>
      <c r="N376" s="284" t="s">
        <v>6941</v>
      </c>
      <c r="O376" s="284" t="s">
        <v>6527</v>
      </c>
      <c r="P376" s="284"/>
      <c r="Q376" s="284"/>
      <c r="R376" s="284" t="s">
        <v>1476</v>
      </c>
      <c r="S376" s="284"/>
      <c r="T376" s="284"/>
      <c r="U376" s="284" t="s">
        <v>6527</v>
      </c>
      <c r="V376" s="284" t="s">
        <v>6527</v>
      </c>
      <c r="W376" s="284"/>
      <c r="X376" s="284"/>
      <c r="Y376" s="283">
        <v>43252.293587962966</v>
      </c>
      <c r="Z376" s="283">
        <v>43256.039918981478</v>
      </c>
      <c r="AA376" s="284"/>
      <c r="AB376" s="284" t="s">
        <v>1473</v>
      </c>
      <c r="AC376" s="284">
        <v>69921</v>
      </c>
      <c r="AD376" s="284">
        <v>8350</v>
      </c>
      <c r="AE376" s="284" t="s">
        <v>7062</v>
      </c>
      <c r="AF376" s="284" t="s">
        <v>7063</v>
      </c>
      <c r="AG376" s="284" t="s">
        <v>35</v>
      </c>
    </row>
    <row r="377" spans="1:33" ht="115.2" x14ac:dyDescent="0.3">
      <c r="A377" s="284"/>
      <c r="B377" s="284" t="s">
        <v>7062</v>
      </c>
      <c r="C377" s="284" t="s">
        <v>24</v>
      </c>
      <c r="D377" s="284" t="s">
        <v>166</v>
      </c>
      <c r="E377" s="284" t="s">
        <v>1477</v>
      </c>
      <c r="F377" s="284" t="s">
        <v>1478</v>
      </c>
      <c r="G377" s="284" t="s">
        <v>674</v>
      </c>
      <c r="H377" s="284" t="s">
        <v>349</v>
      </c>
      <c r="I377" s="284" t="s">
        <v>6527</v>
      </c>
      <c r="J377" s="284" t="s">
        <v>6527</v>
      </c>
      <c r="K377" s="284" t="s">
        <v>6527</v>
      </c>
      <c r="L377" s="284" t="s">
        <v>6527</v>
      </c>
      <c r="M377" s="284" t="s">
        <v>6927</v>
      </c>
      <c r="N377" s="284" t="s">
        <v>6941</v>
      </c>
      <c r="O377" s="284" t="s">
        <v>6527</v>
      </c>
      <c r="P377" s="284" t="s">
        <v>1480</v>
      </c>
      <c r="Q377" s="284"/>
      <c r="R377" s="284" t="s">
        <v>1479</v>
      </c>
      <c r="S377" s="284"/>
      <c r="T377" s="284"/>
      <c r="U377" s="284" t="s">
        <v>6527</v>
      </c>
      <c r="V377" s="284" t="s">
        <v>6527</v>
      </c>
      <c r="W377" s="284"/>
      <c r="X377" s="284"/>
      <c r="Y377" s="283">
        <v>43252.295659722222</v>
      </c>
      <c r="Z377" s="283">
        <v>43256.039918981478</v>
      </c>
      <c r="AA377" s="284"/>
      <c r="AB377" s="284" t="s">
        <v>1473</v>
      </c>
      <c r="AC377" s="284">
        <v>69921</v>
      </c>
      <c r="AD377" s="284">
        <v>11351</v>
      </c>
      <c r="AE377" s="284" t="s">
        <v>7062</v>
      </c>
      <c r="AF377" s="284" t="s">
        <v>7063</v>
      </c>
      <c r="AG377" s="284" t="s">
        <v>15</v>
      </c>
    </row>
    <row r="378" spans="1:33" ht="216" x14ac:dyDescent="0.3">
      <c r="A378" s="284"/>
      <c r="B378" s="284" t="s">
        <v>7062</v>
      </c>
      <c r="C378" s="284" t="s">
        <v>31</v>
      </c>
      <c r="D378" s="284" t="s">
        <v>276</v>
      </c>
      <c r="E378" s="284" t="s">
        <v>1481</v>
      </c>
      <c r="F378" s="284" t="s">
        <v>1482</v>
      </c>
      <c r="G378" s="284" t="s">
        <v>674</v>
      </c>
      <c r="H378" s="284" t="s">
        <v>34</v>
      </c>
      <c r="I378" s="284" t="s">
        <v>6527</v>
      </c>
      <c r="J378" s="284" t="s">
        <v>6527</v>
      </c>
      <c r="K378" s="284" t="s">
        <v>6527</v>
      </c>
      <c r="L378" s="284" t="s">
        <v>6527</v>
      </c>
      <c r="M378" s="284" t="s">
        <v>6927</v>
      </c>
      <c r="N378" s="284" t="s">
        <v>6941</v>
      </c>
      <c r="O378" s="284" t="s">
        <v>6527</v>
      </c>
      <c r="P378" s="284"/>
      <c r="Q378" s="284"/>
      <c r="R378" s="284" t="s">
        <v>1483</v>
      </c>
      <c r="S378" s="285" t="s">
        <v>7139</v>
      </c>
      <c r="T378" s="284"/>
      <c r="U378" s="284" t="s">
        <v>6527</v>
      </c>
      <c r="V378" s="284" t="s">
        <v>6527</v>
      </c>
      <c r="W378" s="284"/>
      <c r="X378" s="284"/>
      <c r="Y378" s="283">
        <v>43252.299780092595</v>
      </c>
      <c r="Z378" s="283">
        <v>43256.039918981478</v>
      </c>
      <c r="AA378" s="284"/>
      <c r="AB378" s="284" t="s">
        <v>1473</v>
      </c>
      <c r="AC378" s="284">
        <v>69921</v>
      </c>
      <c r="AD378" s="284">
        <v>7860</v>
      </c>
      <c r="AE378" s="284" t="s">
        <v>7062</v>
      </c>
      <c r="AF378" s="284" t="s">
        <v>7063</v>
      </c>
      <c r="AG378" s="284" t="s">
        <v>462</v>
      </c>
    </row>
    <row r="379" spans="1:33" ht="43.2" x14ac:dyDescent="0.3">
      <c r="A379" s="284" t="s">
        <v>469</v>
      </c>
      <c r="B379" s="284" t="s">
        <v>7062</v>
      </c>
      <c r="C379" s="284" t="s">
        <v>18</v>
      </c>
      <c r="D379" s="284" t="s">
        <v>1087</v>
      </c>
      <c r="E379" s="284" t="s">
        <v>1484</v>
      </c>
      <c r="F379" s="284" t="s">
        <v>1485</v>
      </c>
      <c r="G379" s="284" t="s">
        <v>1070</v>
      </c>
      <c r="H379" s="284" t="s">
        <v>467</v>
      </c>
      <c r="I379" s="284" t="s">
        <v>1488</v>
      </c>
      <c r="J379" s="284" t="s">
        <v>6527</v>
      </c>
      <c r="K379" s="284" t="s">
        <v>6527</v>
      </c>
      <c r="L379" s="284" t="s">
        <v>6527</v>
      </c>
      <c r="M379" s="284" t="s">
        <v>416</v>
      </c>
      <c r="N379" s="284" t="s">
        <v>94</v>
      </c>
      <c r="O379" s="284" t="s">
        <v>1093</v>
      </c>
      <c r="P379" s="284"/>
      <c r="Q379" s="284"/>
      <c r="R379" s="284" t="s">
        <v>1487</v>
      </c>
      <c r="S379" s="284"/>
      <c r="T379" s="284"/>
      <c r="U379" s="284" t="s">
        <v>6527</v>
      </c>
      <c r="V379" s="284" t="s">
        <v>6527</v>
      </c>
      <c r="W379" s="284"/>
      <c r="X379" s="284"/>
      <c r="Y379" s="283">
        <v>43252.301041666666</v>
      </c>
      <c r="Z379" s="283">
        <v>43256.039918981478</v>
      </c>
      <c r="AA379" s="284"/>
      <c r="AB379" s="284" t="s">
        <v>1486</v>
      </c>
      <c r="AC379" s="284">
        <v>57639</v>
      </c>
      <c r="AD379" s="284">
        <v>10790</v>
      </c>
      <c r="AE379" s="284" t="s">
        <v>7062</v>
      </c>
      <c r="AF379" s="284" t="s">
        <v>7063</v>
      </c>
      <c r="AG379" s="284" t="s">
        <v>15</v>
      </c>
    </row>
    <row r="380" spans="1:33" ht="43.2" x14ac:dyDescent="0.3">
      <c r="A380" s="284" t="s">
        <v>469</v>
      </c>
      <c r="B380" s="284" t="s">
        <v>7062</v>
      </c>
      <c r="C380" s="284" t="s">
        <v>18</v>
      </c>
      <c r="D380" s="284" t="s">
        <v>1421</v>
      </c>
      <c r="E380" s="284" t="s">
        <v>1489</v>
      </c>
      <c r="F380" s="284" t="s">
        <v>1490</v>
      </c>
      <c r="G380" s="284" t="s">
        <v>1070</v>
      </c>
      <c r="H380" s="284" t="s">
        <v>467</v>
      </c>
      <c r="I380" s="284" t="s">
        <v>1492</v>
      </c>
      <c r="J380" s="284" t="s">
        <v>6527</v>
      </c>
      <c r="K380" s="284" t="s">
        <v>6527</v>
      </c>
      <c r="L380" s="284" t="s">
        <v>6527</v>
      </c>
      <c r="M380" s="284" t="s">
        <v>416</v>
      </c>
      <c r="N380" s="284" t="s">
        <v>94</v>
      </c>
      <c r="O380" s="284" t="s">
        <v>1493</v>
      </c>
      <c r="P380" s="284"/>
      <c r="Q380" s="284"/>
      <c r="R380" s="284" t="s">
        <v>1491</v>
      </c>
      <c r="S380" s="284"/>
      <c r="T380" s="284"/>
      <c r="U380" s="284" t="s">
        <v>6527</v>
      </c>
      <c r="V380" s="284" t="s">
        <v>6527</v>
      </c>
      <c r="W380" s="284"/>
      <c r="X380" s="284"/>
      <c r="Y380" s="283">
        <v>43252.302893518521</v>
      </c>
      <c r="Z380" s="283">
        <v>43256.039918981478</v>
      </c>
      <c r="AA380" s="284"/>
      <c r="AB380" s="284" t="s">
        <v>1486</v>
      </c>
      <c r="AC380" s="284">
        <v>57639</v>
      </c>
      <c r="AD380" s="284">
        <v>9570</v>
      </c>
      <c r="AE380" s="284" t="s">
        <v>7062</v>
      </c>
      <c r="AF380" s="284" t="s">
        <v>7063</v>
      </c>
      <c r="AG380" s="284" t="s">
        <v>15</v>
      </c>
    </row>
    <row r="381" spans="1:33" ht="43.2" x14ac:dyDescent="0.3">
      <c r="A381" s="284" t="s">
        <v>469</v>
      </c>
      <c r="B381" s="284" t="s">
        <v>7062</v>
      </c>
      <c r="C381" s="284" t="s">
        <v>18</v>
      </c>
      <c r="D381" s="284" t="s">
        <v>414</v>
      </c>
      <c r="E381" s="284" t="s">
        <v>1494</v>
      </c>
      <c r="F381" s="284" t="s">
        <v>1495</v>
      </c>
      <c r="G381" s="284" t="s">
        <v>1070</v>
      </c>
      <c r="H381" s="284" t="s">
        <v>467</v>
      </c>
      <c r="I381" s="284" t="s">
        <v>1497</v>
      </c>
      <c r="J381" s="284" t="s">
        <v>6527</v>
      </c>
      <c r="K381" s="284" t="s">
        <v>6527</v>
      </c>
      <c r="L381" s="284" t="s">
        <v>6527</v>
      </c>
      <c r="M381" s="284" t="s">
        <v>416</v>
      </c>
      <c r="N381" s="284" t="s">
        <v>94</v>
      </c>
      <c r="O381" s="284" t="s">
        <v>191</v>
      </c>
      <c r="P381" s="284"/>
      <c r="Q381" s="284"/>
      <c r="R381" s="284" t="s">
        <v>1496</v>
      </c>
      <c r="S381" s="284"/>
      <c r="T381" s="284"/>
      <c r="U381" s="284" t="s">
        <v>6527</v>
      </c>
      <c r="V381" s="284" t="s">
        <v>6527</v>
      </c>
      <c r="W381" s="284"/>
      <c r="X381" s="284"/>
      <c r="Y381" s="283">
        <v>43252.304201388892</v>
      </c>
      <c r="Z381" s="283">
        <v>43256.039918981478</v>
      </c>
      <c r="AA381" s="284"/>
      <c r="AB381" s="284" t="s">
        <v>1486</v>
      </c>
      <c r="AC381" s="284">
        <v>57639</v>
      </c>
      <c r="AD381" s="284">
        <v>125600</v>
      </c>
      <c r="AE381" s="284" t="s">
        <v>7062</v>
      </c>
      <c r="AF381" s="284" t="s">
        <v>7063</v>
      </c>
      <c r="AG381" s="284" t="s">
        <v>15</v>
      </c>
    </row>
    <row r="382" spans="1:33" ht="72" x14ac:dyDescent="0.3">
      <c r="A382" s="284"/>
      <c r="B382" s="284" t="s">
        <v>7062</v>
      </c>
      <c r="C382" s="284" t="s">
        <v>1501</v>
      </c>
      <c r="D382" s="284" t="s">
        <v>1228</v>
      </c>
      <c r="E382" s="284" t="s">
        <v>1498</v>
      </c>
      <c r="F382" s="284" t="s">
        <v>1499</v>
      </c>
      <c r="G382" s="284" t="s">
        <v>674</v>
      </c>
      <c r="H382" s="284" t="s">
        <v>378</v>
      </c>
      <c r="I382" s="284" t="s">
        <v>6527</v>
      </c>
      <c r="J382" s="284" t="s">
        <v>6527</v>
      </c>
      <c r="K382" s="284" t="s">
        <v>6527</v>
      </c>
      <c r="L382" s="284" t="s">
        <v>6527</v>
      </c>
      <c r="M382" s="284" t="s">
        <v>6927</v>
      </c>
      <c r="N382" s="284" t="s">
        <v>6941</v>
      </c>
      <c r="O382" s="284" t="s">
        <v>6527</v>
      </c>
      <c r="P382" s="284"/>
      <c r="Q382" s="284"/>
      <c r="R382" s="284" t="s">
        <v>1500</v>
      </c>
      <c r="S382" s="284" t="s">
        <v>6984</v>
      </c>
      <c r="T382" s="284"/>
      <c r="U382" s="284" t="s">
        <v>6527</v>
      </c>
      <c r="V382" s="284" t="s">
        <v>6527</v>
      </c>
      <c r="W382" s="284"/>
      <c r="X382" s="284"/>
      <c r="Y382" s="283">
        <v>43252.304444444446</v>
      </c>
      <c r="Z382" s="283">
        <v>43256.039918981478</v>
      </c>
      <c r="AA382" s="284"/>
      <c r="AB382" s="284" t="s">
        <v>1473</v>
      </c>
      <c r="AC382" s="284">
        <v>69921</v>
      </c>
      <c r="AD382" s="284">
        <v>9620</v>
      </c>
      <c r="AE382" s="284" t="s">
        <v>7062</v>
      </c>
      <c r="AF382" s="284" t="s">
        <v>7063</v>
      </c>
      <c r="AG382" s="284"/>
    </row>
    <row r="383" spans="1:33" ht="43.2" x14ac:dyDescent="0.3">
      <c r="A383" s="284"/>
      <c r="B383" s="284" t="s">
        <v>7062</v>
      </c>
      <c r="C383" s="284" t="s">
        <v>86</v>
      </c>
      <c r="D383" s="284" t="s">
        <v>166</v>
      </c>
      <c r="E383" s="284" t="s">
        <v>1502</v>
      </c>
      <c r="F383" s="284" t="s">
        <v>1503</v>
      </c>
      <c r="G383" s="284" t="s">
        <v>674</v>
      </c>
      <c r="H383" s="284" t="s">
        <v>34</v>
      </c>
      <c r="I383" s="284" t="s">
        <v>6527</v>
      </c>
      <c r="J383" s="284" t="s">
        <v>6527</v>
      </c>
      <c r="K383" s="284" t="s">
        <v>6527</v>
      </c>
      <c r="L383" s="284" t="s">
        <v>6527</v>
      </c>
      <c r="M383" s="284" t="s">
        <v>6927</v>
      </c>
      <c r="N383" s="284" t="s">
        <v>6941</v>
      </c>
      <c r="O383" s="284" t="s">
        <v>6527</v>
      </c>
      <c r="P383" s="284"/>
      <c r="Q383" s="284"/>
      <c r="R383" s="284" t="s">
        <v>1504</v>
      </c>
      <c r="S383" s="284"/>
      <c r="T383" s="284"/>
      <c r="U383" s="284" t="s">
        <v>6527</v>
      </c>
      <c r="V383" s="284" t="s">
        <v>6527</v>
      </c>
      <c r="W383" s="284"/>
      <c r="X383" s="284"/>
      <c r="Y383" s="283">
        <v>43252.30605324074</v>
      </c>
      <c r="Z383" s="283">
        <v>43256.039918981478</v>
      </c>
      <c r="AA383" s="284"/>
      <c r="AB383" s="284" t="s">
        <v>1473</v>
      </c>
      <c r="AC383" s="284">
        <v>69921</v>
      </c>
      <c r="AD383" s="284">
        <v>11350</v>
      </c>
      <c r="AE383" s="284" t="s">
        <v>7062</v>
      </c>
      <c r="AF383" s="284" t="s">
        <v>7063</v>
      </c>
      <c r="AG383" s="284" t="s">
        <v>35</v>
      </c>
    </row>
    <row r="384" spans="1:33" ht="43.2" x14ac:dyDescent="0.3">
      <c r="A384" s="284" t="s">
        <v>413</v>
      </c>
      <c r="B384" s="284" t="s">
        <v>7062</v>
      </c>
      <c r="C384" s="284" t="s">
        <v>18</v>
      </c>
      <c r="D384" s="284" t="s">
        <v>414</v>
      </c>
      <c r="E384" s="284" t="s">
        <v>1505</v>
      </c>
      <c r="F384" s="284" t="s">
        <v>1506</v>
      </c>
      <c r="G384" s="284" t="s">
        <v>6985</v>
      </c>
      <c r="H384" s="284" t="s">
        <v>314</v>
      </c>
      <c r="I384" s="284" t="s">
        <v>1509</v>
      </c>
      <c r="J384" s="284" t="s">
        <v>6527</v>
      </c>
      <c r="K384" s="284" t="s">
        <v>6527</v>
      </c>
      <c r="L384" s="284" t="s">
        <v>6527</v>
      </c>
      <c r="M384" s="284" t="s">
        <v>416</v>
      </c>
      <c r="N384" s="284" t="s">
        <v>94</v>
      </c>
      <c r="O384" s="284" t="s">
        <v>191</v>
      </c>
      <c r="P384" s="284"/>
      <c r="Q384" s="284"/>
      <c r="R384" s="284" t="s">
        <v>1508</v>
      </c>
      <c r="S384" s="284"/>
      <c r="T384" s="284"/>
      <c r="U384" s="284" t="s">
        <v>6527</v>
      </c>
      <c r="V384" s="284" t="s">
        <v>6527</v>
      </c>
      <c r="W384" s="284"/>
      <c r="X384" s="284"/>
      <c r="Y384" s="283">
        <v>43252.306817129633</v>
      </c>
      <c r="Z384" s="283">
        <v>43256.039918981478</v>
      </c>
      <c r="AA384" s="284"/>
      <c r="AB384" s="284" t="s">
        <v>1507</v>
      </c>
      <c r="AC384" s="284">
        <v>43714</v>
      </c>
      <c r="AD384" s="284">
        <v>7550</v>
      </c>
      <c r="AE384" s="284" t="s">
        <v>7062</v>
      </c>
      <c r="AF384" s="284" t="s">
        <v>7063</v>
      </c>
      <c r="AG384" s="284" t="s">
        <v>15</v>
      </c>
    </row>
    <row r="385" spans="1:33" ht="57.6" x14ac:dyDescent="0.3">
      <c r="A385" s="284"/>
      <c r="B385" s="284" t="s">
        <v>7062</v>
      </c>
      <c r="C385" s="284" t="s">
        <v>86</v>
      </c>
      <c r="D385" s="284" t="s">
        <v>1228</v>
      </c>
      <c r="E385" s="284" t="s">
        <v>1510</v>
      </c>
      <c r="F385" s="284" t="s">
        <v>1511</v>
      </c>
      <c r="G385" s="284" t="s">
        <v>674</v>
      </c>
      <c r="H385" s="284" t="s">
        <v>34</v>
      </c>
      <c r="I385" s="284" t="s">
        <v>6527</v>
      </c>
      <c r="J385" s="284" t="s">
        <v>6527</v>
      </c>
      <c r="K385" s="284" t="s">
        <v>6527</v>
      </c>
      <c r="L385" s="284" t="s">
        <v>6527</v>
      </c>
      <c r="M385" s="284" t="s">
        <v>6927</v>
      </c>
      <c r="N385" s="284" t="s">
        <v>6941</v>
      </c>
      <c r="O385" s="284" t="s">
        <v>6527</v>
      </c>
      <c r="P385" s="284"/>
      <c r="Q385" s="284"/>
      <c r="R385" s="284" t="s">
        <v>1512</v>
      </c>
      <c r="S385" s="284"/>
      <c r="T385" s="284"/>
      <c r="U385" s="284" t="s">
        <v>6527</v>
      </c>
      <c r="V385" s="284" t="s">
        <v>6527</v>
      </c>
      <c r="W385" s="284"/>
      <c r="X385" s="284"/>
      <c r="Y385" s="283">
        <v>43252.307638888888</v>
      </c>
      <c r="Z385" s="283">
        <v>43256.039918981478</v>
      </c>
      <c r="AA385" s="284"/>
      <c r="AB385" s="284" t="s">
        <v>1473</v>
      </c>
      <c r="AC385" s="284">
        <v>69921</v>
      </c>
      <c r="AD385" s="284">
        <v>9621</v>
      </c>
      <c r="AE385" s="284" t="s">
        <v>7062</v>
      </c>
      <c r="AF385" s="284" t="s">
        <v>7063</v>
      </c>
      <c r="AG385" s="284" t="s">
        <v>35</v>
      </c>
    </row>
    <row r="386" spans="1:33" ht="43.2" x14ac:dyDescent="0.3">
      <c r="A386" s="284" t="s">
        <v>469</v>
      </c>
      <c r="B386" s="284" t="s">
        <v>7062</v>
      </c>
      <c r="C386" s="284" t="s">
        <v>18</v>
      </c>
      <c r="D386" s="284" t="s">
        <v>1413</v>
      </c>
      <c r="E386" s="284" t="s">
        <v>1513</v>
      </c>
      <c r="F386" s="284" t="s">
        <v>1514</v>
      </c>
      <c r="G386" s="284" t="s">
        <v>1515</v>
      </c>
      <c r="H386" s="284" t="s">
        <v>467</v>
      </c>
      <c r="I386" s="284" t="s">
        <v>1518</v>
      </c>
      <c r="J386" s="284" t="s">
        <v>6527</v>
      </c>
      <c r="K386" s="284" t="s">
        <v>6527</v>
      </c>
      <c r="L386" s="284" t="s">
        <v>6527</v>
      </c>
      <c r="M386" s="284" t="s">
        <v>416</v>
      </c>
      <c r="N386" s="284" t="s">
        <v>94</v>
      </c>
      <c r="O386" s="284" t="s">
        <v>1519</v>
      </c>
      <c r="P386" s="284"/>
      <c r="Q386" s="284"/>
      <c r="R386" s="284" t="s">
        <v>1517</v>
      </c>
      <c r="S386" s="284"/>
      <c r="T386" s="284"/>
      <c r="U386" s="284" t="s">
        <v>6527</v>
      </c>
      <c r="V386" s="284" t="s">
        <v>6527</v>
      </c>
      <c r="W386" s="284"/>
      <c r="X386" s="284"/>
      <c r="Y386" s="283">
        <v>43252.307789351849</v>
      </c>
      <c r="Z386" s="283">
        <v>43256.039918981478</v>
      </c>
      <c r="AA386" s="284"/>
      <c r="AB386" s="284" t="s">
        <v>1516</v>
      </c>
      <c r="AC386" s="284">
        <v>73473</v>
      </c>
      <c r="AD386" s="284">
        <v>9840</v>
      </c>
      <c r="AE386" s="284" t="s">
        <v>7062</v>
      </c>
      <c r="AF386" s="284" t="s">
        <v>7063</v>
      </c>
      <c r="AG386" s="284" t="s">
        <v>15</v>
      </c>
    </row>
    <row r="387" spans="1:33" ht="43.2" x14ac:dyDescent="0.3">
      <c r="A387" s="284" t="s">
        <v>469</v>
      </c>
      <c r="B387" s="284" t="s">
        <v>7062</v>
      </c>
      <c r="C387" s="284" t="s">
        <v>18</v>
      </c>
      <c r="D387" s="284" t="s">
        <v>414</v>
      </c>
      <c r="E387" s="284" t="s">
        <v>1520</v>
      </c>
      <c r="F387" s="284" t="s">
        <v>1521</v>
      </c>
      <c r="G387" s="284" t="s">
        <v>1522</v>
      </c>
      <c r="H387" s="284" t="s">
        <v>467</v>
      </c>
      <c r="I387" s="284" t="s">
        <v>1525</v>
      </c>
      <c r="J387" s="284" t="s">
        <v>6527</v>
      </c>
      <c r="K387" s="284" t="s">
        <v>6527</v>
      </c>
      <c r="L387" s="284" t="s">
        <v>6527</v>
      </c>
      <c r="M387" s="284" t="s">
        <v>416</v>
      </c>
      <c r="N387" s="284" t="s">
        <v>94</v>
      </c>
      <c r="O387" s="284" t="s">
        <v>191</v>
      </c>
      <c r="P387" s="284"/>
      <c r="Q387" s="284"/>
      <c r="R387" s="284" t="s">
        <v>1524</v>
      </c>
      <c r="S387" s="284"/>
      <c r="T387" s="284"/>
      <c r="U387" s="284" t="s">
        <v>6527</v>
      </c>
      <c r="V387" s="284" t="s">
        <v>6527</v>
      </c>
      <c r="W387" s="284"/>
      <c r="X387" s="284"/>
      <c r="Y387" s="283">
        <v>43252.309710648151</v>
      </c>
      <c r="Z387" s="283">
        <v>43256.039918981478</v>
      </c>
      <c r="AA387" s="284"/>
      <c r="AB387" s="284" t="s">
        <v>1523</v>
      </c>
      <c r="AC387" s="284">
        <v>66748</v>
      </c>
      <c r="AD387" s="284">
        <v>9860</v>
      </c>
      <c r="AE387" s="284" t="s">
        <v>7062</v>
      </c>
      <c r="AF387" s="284" t="s">
        <v>7063</v>
      </c>
      <c r="AG387" s="284" t="s">
        <v>15</v>
      </c>
    </row>
    <row r="388" spans="1:33" ht="43.2" x14ac:dyDescent="0.3">
      <c r="A388" s="284" t="s">
        <v>413</v>
      </c>
      <c r="B388" s="284" t="s">
        <v>7062</v>
      </c>
      <c r="C388" s="284" t="s">
        <v>18</v>
      </c>
      <c r="D388" s="284" t="s">
        <v>414</v>
      </c>
      <c r="E388" s="284" t="s">
        <v>1526</v>
      </c>
      <c r="F388" s="284" t="s">
        <v>1527</v>
      </c>
      <c r="G388" s="284" t="s">
        <v>1528</v>
      </c>
      <c r="H388" s="284" t="s">
        <v>314</v>
      </c>
      <c r="I388" s="284" t="s">
        <v>1531</v>
      </c>
      <c r="J388" s="284" t="s">
        <v>6527</v>
      </c>
      <c r="K388" s="284" t="s">
        <v>6527</v>
      </c>
      <c r="L388" s="284" t="s">
        <v>6527</v>
      </c>
      <c r="M388" s="284" t="s">
        <v>416</v>
      </c>
      <c r="N388" s="284" t="s">
        <v>94</v>
      </c>
      <c r="O388" s="284" t="s">
        <v>191</v>
      </c>
      <c r="P388" s="284"/>
      <c r="Q388" s="284"/>
      <c r="R388" s="284" t="s">
        <v>1530</v>
      </c>
      <c r="S388" s="284"/>
      <c r="T388" s="284"/>
      <c r="U388" s="284" t="s">
        <v>6527</v>
      </c>
      <c r="V388" s="284" t="s">
        <v>6527</v>
      </c>
      <c r="W388" s="284"/>
      <c r="X388" s="284"/>
      <c r="Y388" s="283">
        <v>43252.312592592592</v>
      </c>
      <c r="Z388" s="283">
        <v>43256.039918981478</v>
      </c>
      <c r="AA388" s="284"/>
      <c r="AB388" s="284" t="s">
        <v>1529</v>
      </c>
      <c r="AC388" s="284">
        <v>49608</v>
      </c>
      <c r="AD388" s="284">
        <v>6910</v>
      </c>
      <c r="AE388" s="284" t="s">
        <v>7062</v>
      </c>
      <c r="AF388" s="284" t="s">
        <v>7063</v>
      </c>
      <c r="AG388" s="284" t="s">
        <v>15</v>
      </c>
    </row>
    <row r="389" spans="1:33" ht="28.8" x14ac:dyDescent="0.3">
      <c r="A389" s="284"/>
      <c r="B389" s="284" t="s">
        <v>7063</v>
      </c>
      <c r="C389" s="284" t="s">
        <v>361</v>
      </c>
      <c r="D389" s="284" t="s">
        <v>93</v>
      </c>
      <c r="E389" s="284" t="s">
        <v>1532</v>
      </c>
      <c r="F389" s="284" t="s">
        <v>1533</v>
      </c>
      <c r="G389" s="284" t="s">
        <v>477</v>
      </c>
      <c r="H389" s="284" t="s">
        <v>34</v>
      </c>
      <c r="I389" s="284" t="s">
        <v>6527</v>
      </c>
      <c r="J389" s="284" t="s">
        <v>6527</v>
      </c>
      <c r="K389" s="284" t="s">
        <v>6527</v>
      </c>
      <c r="L389" s="284" t="s">
        <v>6527</v>
      </c>
      <c r="M389" s="284" t="s">
        <v>6927</v>
      </c>
      <c r="N389" s="284" t="s">
        <v>94</v>
      </c>
      <c r="O389" s="284" t="s">
        <v>191</v>
      </c>
      <c r="P389" s="284"/>
      <c r="Q389" s="284"/>
      <c r="R389" s="284"/>
      <c r="S389" s="284"/>
      <c r="T389" s="284"/>
      <c r="U389" s="284" t="s">
        <v>6527</v>
      </c>
      <c r="V389" s="284" t="s">
        <v>6527</v>
      </c>
      <c r="W389" s="284"/>
      <c r="X389" s="284"/>
      <c r="Y389" s="283">
        <v>43252.312650462962</v>
      </c>
      <c r="Z389" s="284"/>
      <c r="AA389" s="284"/>
      <c r="AB389" s="284" t="s">
        <v>943</v>
      </c>
      <c r="AC389" s="284">
        <v>39861</v>
      </c>
      <c r="AD389" s="284">
        <v>9910</v>
      </c>
      <c r="AE389" s="284" t="s">
        <v>7062</v>
      </c>
      <c r="AF389" s="284" t="s">
        <v>7062</v>
      </c>
      <c r="AG389" s="284" t="s">
        <v>354</v>
      </c>
    </row>
    <row r="390" spans="1:33" ht="43.2" x14ac:dyDescent="0.3">
      <c r="A390" s="284" t="s">
        <v>469</v>
      </c>
      <c r="B390" s="284" t="s">
        <v>7062</v>
      </c>
      <c r="C390" s="284" t="s">
        <v>18</v>
      </c>
      <c r="D390" s="284" t="s">
        <v>414</v>
      </c>
      <c r="E390" s="284" t="s">
        <v>1534</v>
      </c>
      <c r="F390" s="284" t="s">
        <v>1535</v>
      </c>
      <c r="G390" s="284" t="s">
        <v>674</v>
      </c>
      <c r="H390" s="284" t="s">
        <v>314</v>
      </c>
      <c r="I390" s="284" t="s">
        <v>1538</v>
      </c>
      <c r="J390" s="284" t="s">
        <v>6527</v>
      </c>
      <c r="K390" s="284" t="s">
        <v>6527</v>
      </c>
      <c r="L390" s="284" t="s">
        <v>6527</v>
      </c>
      <c r="M390" s="284" t="s">
        <v>416</v>
      </c>
      <c r="N390" s="284" t="s">
        <v>94</v>
      </c>
      <c r="O390" s="284" t="s">
        <v>191</v>
      </c>
      <c r="P390" s="284"/>
      <c r="Q390" s="284"/>
      <c r="R390" s="284" t="s">
        <v>1537</v>
      </c>
      <c r="S390" s="284"/>
      <c r="T390" s="284"/>
      <c r="U390" s="284" t="s">
        <v>6527</v>
      </c>
      <c r="V390" s="284" t="s">
        <v>6527</v>
      </c>
      <c r="W390" s="284"/>
      <c r="X390" s="284"/>
      <c r="Y390" s="283">
        <v>43252.313414351855</v>
      </c>
      <c r="Z390" s="283">
        <v>43256.039918981478</v>
      </c>
      <c r="AA390" s="284"/>
      <c r="AB390" s="284" t="s">
        <v>1536</v>
      </c>
      <c r="AC390" s="284">
        <v>69954</v>
      </c>
      <c r="AD390" s="284">
        <v>8140</v>
      </c>
      <c r="AE390" s="284" t="s">
        <v>7062</v>
      </c>
      <c r="AF390" s="284" t="s">
        <v>7063</v>
      </c>
      <c r="AG390" s="284" t="s">
        <v>15</v>
      </c>
    </row>
    <row r="391" spans="1:33" ht="216" x14ac:dyDescent="0.3">
      <c r="A391" s="284" t="s">
        <v>1542</v>
      </c>
      <c r="B391" s="284" t="s">
        <v>7062</v>
      </c>
      <c r="C391" s="284" t="s">
        <v>24</v>
      </c>
      <c r="D391" s="284" t="s">
        <v>93</v>
      </c>
      <c r="E391" s="284" t="s">
        <v>1539</v>
      </c>
      <c r="F391" s="284" t="s">
        <v>1540</v>
      </c>
      <c r="G391" s="284" t="s">
        <v>197</v>
      </c>
      <c r="H391" s="284" t="s">
        <v>285</v>
      </c>
      <c r="I391" s="284" t="s">
        <v>6527</v>
      </c>
      <c r="J391" s="284" t="s">
        <v>6527</v>
      </c>
      <c r="K391" s="284" t="s">
        <v>6527</v>
      </c>
      <c r="L391" s="284" t="s">
        <v>6527</v>
      </c>
      <c r="M391" s="284" t="s">
        <v>6927</v>
      </c>
      <c r="N391" s="284" t="s">
        <v>94</v>
      </c>
      <c r="O391" s="284" t="s">
        <v>111</v>
      </c>
      <c r="P391" s="284" t="s">
        <v>1543</v>
      </c>
      <c r="Q391" s="284"/>
      <c r="R391" s="284"/>
      <c r="S391" s="285" t="s">
        <v>7140</v>
      </c>
      <c r="T391" s="284"/>
      <c r="U391" s="284" t="s">
        <v>6527</v>
      </c>
      <c r="V391" s="284" t="s">
        <v>6527</v>
      </c>
      <c r="W391" s="284"/>
      <c r="X391" s="284"/>
      <c r="Y391" s="283">
        <v>43252.314745370371</v>
      </c>
      <c r="Z391" s="283">
        <v>43259.458020833335</v>
      </c>
      <c r="AA391" s="284"/>
      <c r="AB391" s="284" t="s">
        <v>1541</v>
      </c>
      <c r="AC391" s="284">
        <v>43136</v>
      </c>
      <c r="AD391" s="284">
        <v>11510</v>
      </c>
      <c r="AE391" s="284" t="s">
        <v>7062</v>
      </c>
      <c r="AF391" s="284" t="s">
        <v>7063</v>
      </c>
      <c r="AG391" s="284"/>
    </row>
    <row r="392" spans="1:33" ht="43.2" x14ac:dyDescent="0.3">
      <c r="A392" s="284"/>
      <c r="B392" s="284" t="s">
        <v>7062</v>
      </c>
      <c r="C392" s="284" t="s">
        <v>24</v>
      </c>
      <c r="D392" s="284" t="s">
        <v>93</v>
      </c>
      <c r="E392" s="284" t="s">
        <v>1544</v>
      </c>
      <c r="F392" s="284" t="s">
        <v>1545</v>
      </c>
      <c r="G392" s="284" t="s">
        <v>410</v>
      </c>
      <c r="H392" s="284" t="s">
        <v>478</v>
      </c>
      <c r="I392" s="284" t="s">
        <v>6527</v>
      </c>
      <c r="J392" s="284" t="s">
        <v>6527</v>
      </c>
      <c r="K392" s="284" t="s">
        <v>6527</v>
      </c>
      <c r="L392" s="284" t="s">
        <v>6527</v>
      </c>
      <c r="M392" s="284" t="s">
        <v>6927</v>
      </c>
      <c r="N392" s="284" t="s">
        <v>94</v>
      </c>
      <c r="O392" s="284" t="s">
        <v>111</v>
      </c>
      <c r="P392" s="284" t="s">
        <v>1546</v>
      </c>
      <c r="Q392" s="284"/>
      <c r="R392" s="284"/>
      <c r="S392" s="284" t="s">
        <v>6986</v>
      </c>
      <c r="T392" s="284"/>
      <c r="U392" s="284" t="s">
        <v>6527</v>
      </c>
      <c r="V392" s="284" t="s">
        <v>6527</v>
      </c>
      <c r="W392" s="284"/>
      <c r="X392" s="284"/>
      <c r="Y392" s="283">
        <v>43252.314745370371</v>
      </c>
      <c r="Z392" s="283">
        <v>43259.458020833335</v>
      </c>
      <c r="AA392" s="284"/>
      <c r="AB392" s="284" t="s">
        <v>1541</v>
      </c>
      <c r="AC392" s="284">
        <v>43136</v>
      </c>
      <c r="AD392" s="284">
        <v>12460</v>
      </c>
      <c r="AE392" s="284" t="s">
        <v>7062</v>
      </c>
      <c r="AF392" s="284" t="s">
        <v>7063</v>
      </c>
      <c r="AG392" s="284" t="s">
        <v>35</v>
      </c>
    </row>
    <row r="393" spans="1:33" ht="43.2" x14ac:dyDescent="0.3">
      <c r="A393" s="284"/>
      <c r="B393" s="284" t="s">
        <v>7062</v>
      </c>
      <c r="C393" s="284" t="s">
        <v>24</v>
      </c>
      <c r="D393" s="284" t="s">
        <v>93</v>
      </c>
      <c r="E393" s="284" t="s">
        <v>1547</v>
      </c>
      <c r="F393" s="284" t="s">
        <v>1548</v>
      </c>
      <c r="G393" s="284" t="s">
        <v>410</v>
      </c>
      <c r="H393" s="284" t="s">
        <v>880</v>
      </c>
      <c r="I393" s="284" t="s">
        <v>6527</v>
      </c>
      <c r="J393" s="284" t="s">
        <v>6527</v>
      </c>
      <c r="K393" s="284" t="s">
        <v>6527</v>
      </c>
      <c r="L393" s="284" t="s">
        <v>6527</v>
      </c>
      <c r="M393" s="284" t="s">
        <v>6927</v>
      </c>
      <c r="N393" s="284" t="s">
        <v>94</v>
      </c>
      <c r="O393" s="284" t="s">
        <v>111</v>
      </c>
      <c r="P393" s="284" t="s">
        <v>1549</v>
      </c>
      <c r="Q393" s="284"/>
      <c r="R393" s="284"/>
      <c r="S393" s="284" t="s">
        <v>6987</v>
      </c>
      <c r="T393" s="284"/>
      <c r="U393" s="284" t="s">
        <v>6527</v>
      </c>
      <c r="V393" s="284" t="s">
        <v>6527</v>
      </c>
      <c r="W393" s="284"/>
      <c r="X393" s="284"/>
      <c r="Y393" s="283">
        <v>43252.314745370371</v>
      </c>
      <c r="Z393" s="283">
        <v>43259.458020833335</v>
      </c>
      <c r="AA393" s="284"/>
      <c r="AB393" s="284" t="s">
        <v>1541</v>
      </c>
      <c r="AC393" s="284">
        <v>43136</v>
      </c>
      <c r="AD393" s="284">
        <v>12150</v>
      </c>
      <c r="AE393" s="284" t="s">
        <v>7062</v>
      </c>
      <c r="AF393" s="284" t="s">
        <v>7063</v>
      </c>
      <c r="AG393" s="284" t="s">
        <v>15</v>
      </c>
    </row>
    <row r="394" spans="1:33" ht="28.8" x14ac:dyDescent="0.3">
      <c r="A394" s="284"/>
      <c r="B394" s="284" t="s">
        <v>7062</v>
      </c>
      <c r="C394" s="284" t="s">
        <v>24</v>
      </c>
      <c r="D394" s="284" t="s">
        <v>93</v>
      </c>
      <c r="E394" s="284" t="s">
        <v>1550</v>
      </c>
      <c r="F394" s="284" t="s">
        <v>1551</v>
      </c>
      <c r="G394" s="284" t="s">
        <v>410</v>
      </c>
      <c r="H394" s="284" t="s">
        <v>448</v>
      </c>
      <c r="I394" s="284" t="s">
        <v>6527</v>
      </c>
      <c r="J394" s="284" t="s">
        <v>6527</v>
      </c>
      <c r="K394" s="284" t="s">
        <v>6527</v>
      </c>
      <c r="L394" s="284" t="s">
        <v>6527</v>
      </c>
      <c r="M394" s="284" t="s">
        <v>6927</v>
      </c>
      <c r="N394" s="284" t="s">
        <v>94</v>
      </c>
      <c r="O394" s="284" t="s">
        <v>111</v>
      </c>
      <c r="P394" s="284" t="s">
        <v>1553</v>
      </c>
      <c r="Q394" s="284"/>
      <c r="R394" s="284" t="s">
        <v>1552</v>
      </c>
      <c r="S394" s="284"/>
      <c r="T394" s="284"/>
      <c r="U394" s="284" t="s">
        <v>6527</v>
      </c>
      <c r="V394" s="284" t="s">
        <v>6527</v>
      </c>
      <c r="W394" s="284"/>
      <c r="X394" s="284"/>
      <c r="Y394" s="283">
        <v>43252.314745370371</v>
      </c>
      <c r="Z394" s="283">
        <v>43266.09002314815</v>
      </c>
      <c r="AA394" s="284"/>
      <c r="AB394" s="284" t="s">
        <v>1541</v>
      </c>
      <c r="AC394" s="284">
        <v>43136</v>
      </c>
      <c r="AD394" s="284">
        <v>11830</v>
      </c>
      <c r="AE394" s="284" t="s">
        <v>7062</v>
      </c>
      <c r="AF394" s="284" t="s">
        <v>7063</v>
      </c>
      <c r="AG394" s="284" t="s">
        <v>15</v>
      </c>
    </row>
    <row r="395" spans="1:33" ht="28.8" x14ac:dyDescent="0.3">
      <c r="A395" s="284"/>
      <c r="B395" s="284" t="s">
        <v>7062</v>
      </c>
      <c r="C395" s="284" t="s">
        <v>86</v>
      </c>
      <c r="D395" s="284" t="s">
        <v>1020</v>
      </c>
      <c r="E395" s="284" t="s">
        <v>1554</v>
      </c>
      <c r="F395" s="284" t="s">
        <v>1555</v>
      </c>
      <c r="G395" s="284" t="s">
        <v>410</v>
      </c>
      <c r="H395" s="284" t="s">
        <v>22</v>
      </c>
      <c r="I395" s="284" t="s">
        <v>6527</v>
      </c>
      <c r="J395" s="284" t="s">
        <v>6527</v>
      </c>
      <c r="K395" s="284" t="s">
        <v>6527</v>
      </c>
      <c r="L395" s="284" t="s">
        <v>6527</v>
      </c>
      <c r="M395" s="284" t="s">
        <v>6927</v>
      </c>
      <c r="N395" s="284" t="s">
        <v>6941</v>
      </c>
      <c r="O395" s="284" t="s">
        <v>6527</v>
      </c>
      <c r="P395" s="284"/>
      <c r="Q395" s="284"/>
      <c r="R395" s="284"/>
      <c r="S395" s="284"/>
      <c r="T395" s="284"/>
      <c r="U395" s="284" t="s">
        <v>6527</v>
      </c>
      <c r="V395" s="284" t="s">
        <v>6527</v>
      </c>
      <c r="W395" s="284"/>
      <c r="X395" s="284"/>
      <c r="Y395" s="283">
        <v>43252.314745370371</v>
      </c>
      <c r="Z395" s="283">
        <v>43256.039918981478</v>
      </c>
      <c r="AA395" s="284"/>
      <c r="AB395" s="284" t="s">
        <v>1541</v>
      </c>
      <c r="AC395" s="284">
        <v>43136</v>
      </c>
      <c r="AD395" s="284">
        <v>8360</v>
      </c>
      <c r="AE395" s="284" t="s">
        <v>7062</v>
      </c>
      <c r="AF395" s="284" t="s">
        <v>7063</v>
      </c>
      <c r="AG395" s="284" t="s">
        <v>354</v>
      </c>
    </row>
    <row r="396" spans="1:33" ht="28.8" x14ac:dyDescent="0.3">
      <c r="A396" s="284"/>
      <c r="B396" s="284" t="s">
        <v>7062</v>
      </c>
      <c r="C396" s="284" t="s">
        <v>86</v>
      </c>
      <c r="D396" s="284" t="s">
        <v>103</v>
      </c>
      <c r="E396" s="284" t="s">
        <v>1556</v>
      </c>
      <c r="F396" s="284" t="s">
        <v>1557</v>
      </c>
      <c r="G396" s="284" t="s">
        <v>410</v>
      </c>
      <c r="H396" s="284" t="s">
        <v>34</v>
      </c>
      <c r="I396" s="284" t="s">
        <v>6527</v>
      </c>
      <c r="J396" s="284" t="s">
        <v>6527</v>
      </c>
      <c r="K396" s="284" t="s">
        <v>6527</v>
      </c>
      <c r="L396" s="284" t="s">
        <v>6527</v>
      </c>
      <c r="M396" s="284" t="s">
        <v>6927</v>
      </c>
      <c r="N396" s="284" t="s">
        <v>94</v>
      </c>
      <c r="O396" s="284" t="s">
        <v>6527</v>
      </c>
      <c r="P396" s="284"/>
      <c r="Q396" s="284"/>
      <c r="R396" s="284" t="s">
        <v>863</v>
      </c>
      <c r="S396" s="284"/>
      <c r="T396" s="284"/>
      <c r="U396" s="284" t="s">
        <v>6527</v>
      </c>
      <c r="V396" s="284" t="s">
        <v>6527</v>
      </c>
      <c r="W396" s="284"/>
      <c r="X396" s="284"/>
      <c r="Y396" s="283">
        <v>43252.314745370371</v>
      </c>
      <c r="Z396" s="283">
        <v>43256.039918981478</v>
      </c>
      <c r="AA396" s="284"/>
      <c r="AB396" s="284" t="s">
        <v>1541</v>
      </c>
      <c r="AC396" s="284">
        <v>43136</v>
      </c>
      <c r="AD396" s="284">
        <v>9940</v>
      </c>
      <c r="AE396" s="284" t="s">
        <v>7062</v>
      </c>
      <c r="AF396" s="284" t="s">
        <v>7063</v>
      </c>
      <c r="AG396" s="284"/>
    </row>
    <row r="397" spans="1:33" ht="86.4" x14ac:dyDescent="0.3">
      <c r="A397" s="284"/>
      <c r="B397" s="284" t="s">
        <v>7062</v>
      </c>
      <c r="C397" s="284" t="s">
        <v>31</v>
      </c>
      <c r="D397" s="284" t="s">
        <v>103</v>
      </c>
      <c r="E397" s="284" t="s">
        <v>1558</v>
      </c>
      <c r="F397" s="284" t="s">
        <v>1559</v>
      </c>
      <c r="G397" s="284" t="s">
        <v>477</v>
      </c>
      <c r="H397" s="284" t="s">
        <v>34</v>
      </c>
      <c r="I397" s="284" t="s">
        <v>6527</v>
      </c>
      <c r="J397" s="284" t="s">
        <v>6527</v>
      </c>
      <c r="K397" s="284" t="s">
        <v>6527</v>
      </c>
      <c r="L397" s="284" t="s">
        <v>6527</v>
      </c>
      <c r="M397" s="284" t="s">
        <v>6927</v>
      </c>
      <c r="N397" s="284" t="s">
        <v>94</v>
      </c>
      <c r="O397" s="284" t="s">
        <v>111</v>
      </c>
      <c r="P397" s="284"/>
      <c r="Q397" s="284"/>
      <c r="R397" s="284"/>
      <c r="S397" s="284" t="s">
        <v>7141</v>
      </c>
      <c r="T397" s="284"/>
      <c r="U397" s="284" t="s">
        <v>6527</v>
      </c>
      <c r="V397" s="284" t="s">
        <v>6527</v>
      </c>
      <c r="W397" s="284"/>
      <c r="X397" s="284"/>
      <c r="Y397" s="283">
        <v>43252.316666666666</v>
      </c>
      <c r="Z397" s="283">
        <v>43256.039918981478</v>
      </c>
      <c r="AA397" s="284"/>
      <c r="AB397" s="284" t="s">
        <v>943</v>
      </c>
      <c r="AC397" s="284">
        <v>39861</v>
      </c>
      <c r="AD397" s="284">
        <v>7950</v>
      </c>
      <c r="AE397" s="284" t="s">
        <v>7062</v>
      </c>
      <c r="AF397" s="284" t="s">
        <v>7063</v>
      </c>
      <c r="AG397" s="284" t="s">
        <v>354</v>
      </c>
    </row>
    <row r="398" spans="1:33" ht="43.2" x14ac:dyDescent="0.3">
      <c r="A398" s="284" t="s">
        <v>413</v>
      </c>
      <c r="B398" s="284" t="s">
        <v>7062</v>
      </c>
      <c r="C398" s="284" t="s">
        <v>18</v>
      </c>
      <c r="D398" s="284" t="s">
        <v>681</v>
      </c>
      <c r="E398" s="284" t="s">
        <v>1560</v>
      </c>
      <c r="F398" s="284" t="s">
        <v>1561</v>
      </c>
      <c r="G398" s="284" t="s">
        <v>1562</v>
      </c>
      <c r="H398" s="284" t="s">
        <v>314</v>
      </c>
      <c r="I398" s="284" t="s">
        <v>1565</v>
      </c>
      <c r="J398" s="284" t="s">
        <v>6527</v>
      </c>
      <c r="K398" s="284" t="s">
        <v>6527</v>
      </c>
      <c r="L398" s="284" t="s">
        <v>6527</v>
      </c>
      <c r="M398" s="284" t="s">
        <v>416</v>
      </c>
      <c r="N398" s="284" t="s">
        <v>94</v>
      </c>
      <c r="O398" s="284" t="s">
        <v>683</v>
      </c>
      <c r="P398" s="284"/>
      <c r="Q398" s="284"/>
      <c r="R398" s="284" t="s">
        <v>1564</v>
      </c>
      <c r="S398" s="284"/>
      <c r="T398" s="284"/>
      <c r="U398" s="284" t="s">
        <v>6527</v>
      </c>
      <c r="V398" s="284" t="s">
        <v>6527</v>
      </c>
      <c r="W398" s="284"/>
      <c r="X398" s="284"/>
      <c r="Y398" s="283">
        <v>43252.322071759256</v>
      </c>
      <c r="Z398" s="283">
        <v>43252.325057870374</v>
      </c>
      <c r="AA398" s="284"/>
      <c r="AB398" s="284" t="s">
        <v>1563</v>
      </c>
      <c r="AC398" s="284">
        <v>76792</v>
      </c>
      <c r="AD398" s="284">
        <v>9960</v>
      </c>
      <c r="AE398" s="284" t="s">
        <v>7062</v>
      </c>
      <c r="AF398" s="284" t="s">
        <v>7063</v>
      </c>
      <c r="AG398" s="284" t="s">
        <v>15</v>
      </c>
    </row>
    <row r="399" spans="1:33" ht="43.2" x14ac:dyDescent="0.3">
      <c r="A399" s="284" t="s">
        <v>805</v>
      </c>
      <c r="B399" s="284" t="s">
        <v>7062</v>
      </c>
      <c r="C399" s="284" t="s">
        <v>18</v>
      </c>
      <c r="D399" s="284" t="s">
        <v>752</v>
      </c>
      <c r="E399" s="284" t="s">
        <v>1566</v>
      </c>
      <c r="F399" s="284" t="s">
        <v>1567</v>
      </c>
      <c r="G399" s="284" t="s">
        <v>1522</v>
      </c>
      <c r="H399" s="284" t="s">
        <v>378</v>
      </c>
      <c r="I399" s="284" t="s">
        <v>6527</v>
      </c>
      <c r="J399" s="284" t="s">
        <v>6527</v>
      </c>
      <c r="K399" s="284" t="s">
        <v>6527</v>
      </c>
      <c r="L399" s="284" t="s">
        <v>6527</v>
      </c>
      <c r="M399" s="284" t="s">
        <v>6927</v>
      </c>
      <c r="N399" s="284" t="s">
        <v>6941</v>
      </c>
      <c r="O399" s="284" t="s">
        <v>6527</v>
      </c>
      <c r="P399" s="284"/>
      <c r="Q399" s="284"/>
      <c r="R399" s="284" t="s">
        <v>1568</v>
      </c>
      <c r="S399" s="284"/>
      <c r="T399" s="284"/>
      <c r="U399" s="284" t="s">
        <v>6527</v>
      </c>
      <c r="V399" s="284" t="s">
        <v>6527</v>
      </c>
      <c r="W399" s="284"/>
      <c r="X399" s="284"/>
      <c r="Y399" s="283">
        <v>43252.324293981481</v>
      </c>
      <c r="Z399" s="283">
        <v>43256.039918981478</v>
      </c>
      <c r="AA399" s="284"/>
      <c r="AB399" s="284" t="s">
        <v>1523</v>
      </c>
      <c r="AC399" s="284">
        <v>66748</v>
      </c>
      <c r="AD399" s="284">
        <v>8080</v>
      </c>
      <c r="AE399" s="284" t="s">
        <v>7062</v>
      </c>
      <c r="AF399" s="284" t="s">
        <v>7063</v>
      </c>
      <c r="AG399" s="284" t="s">
        <v>15</v>
      </c>
    </row>
    <row r="400" spans="1:33" ht="43.2" x14ac:dyDescent="0.3">
      <c r="A400" s="284" t="s">
        <v>469</v>
      </c>
      <c r="B400" s="284" t="s">
        <v>7062</v>
      </c>
      <c r="C400" s="284" t="s">
        <v>18</v>
      </c>
      <c r="D400" s="284" t="s">
        <v>414</v>
      </c>
      <c r="E400" s="284" t="s">
        <v>1569</v>
      </c>
      <c r="F400" s="284" t="s">
        <v>1570</v>
      </c>
      <c r="G400" s="284" t="s">
        <v>674</v>
      </c>
      <c r="H400" s="284" t="s">
        <v>467</v>
      </c>
      <c r="I400" s="284" t="s">
        <v>1572</v>
      </c>
      <c r="J400" s="284" t="s">
        <v>6527</v>
      </c>
      <c r="K400" s="284" t="s">
        <v>6527</v>
      </c>
      <c r="L400" s="284" t="s">
        <v>6527</v>
      </c>
      <c r="M400" s="284" t="s">
        <v>416</v>
      </c>
      <c r="N400" s="284" t="s">
        <v>94</v>
      </c>
      <c r="O400" s="284" t="s">
        <v>191</v>
      </c>
      <c r="P400" s="284"/>
      <c r="Q400" s="284"/>
      <c r="R400" s="284" t="s">
        <v>1571</v>
      </c>
      <c r="S400" s="284"/>
      <c r="T400" s="284"/>
      <c r="U400" s="284" t="s">
        <v>6527</v>
      </c>
      <c r="V400" s="284" t="s">
        <v>6527</v>
      </c>
      <c r="W400" s="284"/>
      <c r="X400" s="284"/>
      <c r="Y400" s="283">
        <v>43252.3278587963</v>
      </c>
      <c r="Z400" s="283">
        <v>43256.039918981478</v>
      </c>
      <c r="AA400" s="284"/>
      <c r="AB400" s="284" t="s">
        <v>1536</v>
      </c>
      <c r="AC400" s="284">
        <v>69954</v>
      </c>
      <c r="AD400" s="284">
        <v>9850</v>
      </c>
      <c r="AE400" s="284" t="s">
        <v>7062</v>
      </c>
      <c r="AF400" s="284" t="s">
        <v>7063</v>
      </c>
      <c r="AG400" s="284" t="s">
        <v>15</v>
      </c>
    </row>
    <row r="401" spans="1:33" ht="28.8" x14ac:dyDescent="0.3">
      <c r="A401" s="284"/>
      <c r="B401" s="284" t="s">
        <v>7062</v>
      </c>
      <c r="C401" s="284" t="s">
        <v>31</v>
      </c>
      <c r="D401" s="284" t="s">
        <v>1139</v>
      </c>
      <c r="E401" s="284" t="s">
        <v>1573</v>
      </c>
      <c r="F401" s="284" t="s">
        <v>1574</v>
      </c>
      <c r="G401" s="284" t="s">
        <v>772</v>
      </c>
      <c r="H401" s="284" t="s">
        <v>22</v>
      </c>
      <c r="I401" s="284" t="s">
        <v>6527</v>
      </c>
      <c r="J401" s="284" t="s">
        <v>6527</v>
      </c>
      <c r="K401" s="284" t="s">
        <v>6527</v>
      </c>
      <c r="L401" s="284" t="s">
        <v>6527</v>
      </c>
      <c r="M401" s="284" t="s">
        <v>6927</v>
      </c>
      <c r="N401" s="284" t="s">
        <v>6941</v>
      </c>
      <c r="O401" s="284" t="s">
        <v>6527</v>
      </c>
      <c r="P401" s="284"/>
      <c r="Q401" s="284"/>
      <c r="R401" s="284"/>
      <c r="S401" s="284"/>
      <c r="T401" s="284"/>
      <c r="U401" s="284" t="s">
        <v>6527</v>
      </c>
      <c r="V401" s="284" t="s">
        <v>6527</v>
      </c>
      <c r="W401" s="284"/>
      <c r="X401" s="284"/>
      <c r="Y401" s="283">
        <v>43252.330416666664</v>
      </c>
      <c r="Z401" s="283">
        <v>43263.027025462965</v>
      </c>
      <c r="AA401" s="284"/>
      <c r="AB401" s="284" t="s">
        <v>1575</v>
      </c>
      <c r="AC401" s="284">
        <v>45048</v>
      </c>
      <c r="AD401" s="284">
        <v>8720</v>
      </c>
      <c r="AE401" s="284" t="s">
        <v>7062</v>
      </c>
      <c r="AF401" s="284" t="s">
        <v>7063</v>
      </c>
      <c r="AG401" s="284" t="s">
        <v>701</v>
      </c>
    </row>
    <row r="402" spans="1:33" ht="28.8" x14ac:dyDescent="0.3">
      <c r="A402" s="284"/>
      <c r="B402" s="284" t="s">
        <v>7062</v>
      </c>
      <c r="C402" s="284" t="s">
        <v>24</v>
      </c>
      <c r="D402" s="284" t="s">
        <v>1139</v>
      </c>
      <c r="E402" s="284" t="s">
        <v>1576</v>
      </c>
      <c r="F402" s="284" t="s">
        <v>1577</v>
      </c>
      <c r="G402" s="284" t="s">
        <v>772</v>
      </c>
      <c r="H402" s="284" t="s">
        <v>349</v>
      </c>
      <c r="I402" s="284" t="s">
        <v>6527</v>
      </c>
      <c r="J402" s="284" t="s">
        <v>6527</v>
      </c>
      <c r="K402" s="284" t="s">
        <v>6527</v>
      </c>
      <c r="L402" s="284" t="s">
        <v>6527</v>
      </c>
      <c r="M402" s="284" t="s">
        <v>6927</v>
      </c>
      <c r="N402" s="284" t="s">
        <v>6941</v>
      </c>
      <c r="O402" s="284" t="s">
        <v>6527</v>
      </c>
      <c r="P402" s="284" t="s">
        <v>1578</v>
      </c>
      <c r="Q402" s="284"/>
      <c r="R402" s="284" t="s">
        <v>706</v>
      </c>
      <c r="S402" s="284"/>
      <c r="T402" s="284"/>
      <c r="U402" s="284" t="s">
        <v>6527</v>
      </c>
      <c r="V402" s="284" t="s">
        <v>6527</v>
      </c>
      <c r="W402" s="284"/>
      <c r="X402" s="284"/>
      <c r="Y402" s="283">
        <v>43252.330416666664</v>
      </c>
      <c r="Z402" s="283">
        <v>43263.027025462965</v>
      </c>
      <c r="AA402" s="284"/>
      <c r="AB402" s="284" t="s">
        <v>1575</v>
      </c>
      <c r="AC402" s="284">
        <v>45048</v>
      </c>
      <c r="AD402" s="284">
        <v>10000</v>
      </c>
      <c r="AE402" s="284" t="s">
        <v>7062</v>
      </c>
      <c r="AF402" s="284" t="s">
        <v>7063</v>
      </c>
      <c r="AG402" s="284" t="s">
        <v>15</v>
      </c>
    </row>
    <row r="403" spans="1:33" ht="144" x14ac:dyDescent="0.3">
      <c r="A403" s="284" t="s">
        <v>805</v>
      </c>
      <c r="B403" s="284" t="s">
        <v>7062</v>
      </c>
      <c r="C403" s="284" t="s">
        <v>18</v>
      </c>
      <c r="D403" s="284" t="s">
        <v>752</v>
      </c>
      <c r="E403" s="284" t="s">
        <v>1579</v>
      </c>
      <c r="F403" s="284" t="s">
        <v>1580</v>
      </c>
      <c r="G403" s="284" t="s">
        <v>674</v>
      </c>
      <c r="H403" s="284" t="s">
        <v>378</v>
      </c>
      <c r="I403" s="284" t="s">
        <v>6527</v>
      </c>
      <c r="J403" s="284" t="s">
        <v>6527</v>
      </c>
      <c r="K403" s="284" t="s">
        <v>6527</v>
      </c>
      <c r="L403" s="284" t="s">
        <v>6527</v>
      </c>
      <c r="M403" s="284" t="s">
        <v>6927</v>
      </c>
      <c r="N403" s="284" t="s">
        <v>6941</v>
      </c>
      <c r="O403" s="284" t="s">
        <v>6527</v>
      </c>
      <c r="P403" s="284"/>
      <c r="Q403" s="284"/>
      <c r="R403" s="284" t="s">
        <v>6988</v>
      </c>
      <c r="S403" s="284"/>
      <c r="T403" s="284"/>
      <c r="U403" s="284" t="s">
        <v>6527</v>
      </c>
      <c r="V403" s="284" t="s">
        <v>6527</v>
      </c>
      <c r="W403" s="284"/>
      <c r="X403" s="284"/>
      <c r="Y403" s="283">
        <v>43252.334675925929</v>
      </c>
      <c r="Z403" s="283">
        <v>43256.039918981478</v>
      </c>
      <c r="AA403" s="284"/>
      <c r="AB403" s="284" t="s">
        <v>1536</v>
      </c>
      <c r="AC403" s="284">
        <v>69954</v>
      </c>
      <c r="AD403" s="284">
        <v>8070</v>
      </c>
      <c r="AE403" s="284" t="s">
        <v>7062</v>
      </c>
      <c r="AF403" s="284" t="s">
        <v>7063</v>
      </c>
      <c r="AG403" s="284" t="s">
        <v>15</v>
      </c>
    </row>
    <row r="404" spans="1:33" ht="57.6" x14ac:dyDescent="0.3">
      <c r="A404" s="284"/>
      <c r="B404" s="284" t="s">
        <v>7062</v>
      </c>
      <c r="C404" s="284" t="s">
        <v>31</v>
      </c>
      <c r="D404" s="284" t="s">
        <v>93</v>
      </c>
      <c r="E404" s="284" t="s">
        <v>1581</v>
      </c>
      <c r="F404" s="284" t="s">
        <v>1582</v>
      </c>
      <c r="G404" s="284" t="s">
        <v>1583</v>
      </c>
      <c r="H404" s="284" t="s">
        <v>34</v>
      </c>
      <c r="I404" s="284" t="s">
        <v>6527</v>
      </c>
      <c r="J404" s="284" t="s">
        <v>6527</v>
      </c>
      <c r="K404" s="284" t="s">
        <v>6527</v>
      </c>
      <c r="L404" s="284" t="s">
        <v>6527</v>
      </c>
      <c r="M404" s="284" t="s">
        <v>6927</v>
      </c>
      <c r="N404" s="284" t="s">
        <v>94</v>
      </c>
      <c r="O404" s="284" t="s">
        <v>111</v>
      </c>
      <c r="P404" s="284"/>
      <c r="Q404" s="284"/>
      <c r="R404" s="284" t="s">
        <v>1585</v>
      </c>
      <c r="S404" s="284"/>
      <c r="T404" s="284"/>
      <c r="U404" s="284" t="s">
        <v>6527</v>
      </c>
      <c r="V404" s="284" t="s">
        <v>6527</v>
      </c>
      <c r="W404" s="284"/>
      <c r="X404" s="284"/>
      <c r="Y404" s="283">
        <v>43252.355405092596</v>
      </c>
      <c r="Z404" s="283">
        <v>43256.039918981478</v>
      </c>
      <c r="AA404" s="284"/>
      <c r="AB404" s="284" t="s">
        <v>1584</v>
      </c>
      <c r="AC404" s="284">
        <v>56649</v>
      </c>
      <c r="AD404" s="284">
        <v>10730</v>
      </c>
      <c r="AE404" s="284" t="s">
        <v>7062</v>
      </c>
      <c r="AF404" s="284" t="s">
        <v>7063</v>
      </c>
      <c r="AG404" s="284" t="s">
        <v>35</v>
      </c>
    </row>
    <row r="405" spans="1:33" ht="43.2" x14ac:dyDescent="0.3">
      <c r="A405" s="284" t="s">
        <v>286</v>
      </c>
      <c r="B405" s="284" t="s">
        <v>7062</v>
      </c>
      <c r="C405" s="284" t="s">
        <v>31</v>
      </c>
      <c r="D405" s="284" t="s">
        <v>966</v>
      </c>
      <c r="E405" s="284" t="s">
        <v>1586</v>
      </c>
      <c r="F405" s="284" t="s">
        <v>1587</v>
      </c>
      <c r="G405" s="284" t="s">
        <v>961</v>
      </c>
      <c r="H405" s="284" t="s">
        <v>285</v>
      </c>
      <c r="I405" s="284" t="s">
        <v>6527</v>
      </c>
      <c r="J405" s="284" t="s">
        <v>6527</v>
      </c>
      <c r="K405" s="284" t="s">
        <v>6527</v>
      </c>
      <c r="L405" s="284" t="s">
        <v>6527</v>
      </c>
      <c r="M405" s="284" t="s">
        <v>6927</v>
      </c>
      <c r="N405" s="284" t="s">
        <v>94</v>
      </c>
      <c r="O405" s="284" t="s">
        <v>967</v>
      </c>
      <c r="P405" s="284"/>
      <c r="Q405" s="284"/>
      <c r="R405" s="284"/>
      <c r="S405" s="284" t="s">
        <v>7142</v>
      </c>
      <c r="T405" s="284"/>
      <c r="U405" s="284" t="s">
        <v>6527</v>
      </c>
      <c r="V405" s="284" t="s">
        <v>6527</v>
      </c>
      <c r="W405" s="284"/>
      <c r="X405" s="284"/>
      <c r="Y405" s="283">
        <v>43252.359131944446</v>
      </c>
      <c r="Z405" s="283">
        <v>43256.039918981478</v>
      </c>
      <c r="AA405" s="284"/>
      <c r="AB405" s="284" t="s">
        <v>1588</v>
      </c>
      <c r="AC405" s="284">
        <v>68332</v>
      </c>
      <c r="AD405" s="284">
        <v>8210</v>
      </c>
      <c r="AE405" s="284" t="s">
        <v>7062</v>
      </c>
      <c r="AF405" s="284" t="s">
        <v>7063</v>
      </c>
      <c r="AG405" s="284" t="s">
        <v>15</v>
      </c>
    </row>
    <row r="406" spans="1:33" ht="43.2" x14ac:dyDescent="0.3">
      <c r="A406" s="284"/>
      <c r="B406" s="284" t="s">
        <v>7062</v>
      </c>
      <c r="C406" s="284" t="s">
        <v>31</v>
      </c>
      <c r="D406" s="284" t="s">
        <v>1592</v>
      </c>
      <c r="E406" s="284" t="s">
        <v>1589</v>
      </c>
      <c r="F406" s="284" t="s">
        <v>1590</v>
      </c>
      <c r="G406" s="284" t="s">
        <v>205</v>
      </c>
      <c r="H406" s="284" t="s">
        <v>285</v>
      </c>
      <c r="I406" s="284" t="s">
        <v>6527</v>
      </c>
      <c r="J406" s="284" t="s">
        <v>6527</v>
      </c>
      <c r="K406" s="284" t="s">
        <v>6527</v>
      </c>
      <c r="L406" s="284" t="s">
        <v>6527</v>
      </c>
      <c r="M406" s="284" t="s">
        <v>6927</v>
      </c>
      <c r="N406" s="284" t="s">
        <v>94</v>
      </c>
      <c r="O406" s="284" t="s">
        <v>1593</v>
      </c>
      <c r="P406" s="284"/>
      <c r="Q406" s="284"/>
      <c r="R406" s="284"/>
      <c r="S406" s="284" t="s">
        <v>6989</v>
      </c>
      <c r="T406" s="284"/>
      <c r="U406" s="284" t="s">
        <v>6527</v>
      </c>
      <c r="V406" s="284" t="s">
        <v>6527</v>
      </c>
      <c r="W406" s="284"/>
      <c r="X406" s="284"/>
      <c r="Y406" s="283">
        <v>43252.361689814818</v>
      </c>
      <c r="Z406" s="283">
        <v>43256.039918981478</v>
      </c>
      <c r="AA406" s="284"/>
      <c r="AB406" s="284" t="s">
        <v>1591</v>
      </c>
      <c r="AC406" s="284">
        <v>71195</v>
      </c>
      <c r="AD406" s="284">
        <v>10040</v>
      </c>
      <c r="AE406" s="284" t="s">
        <v>7062</v>
      </c>
      <c r="AF406" s="284" t="s">
        <v>7063</v>
      </c>
      <c r="AG406" s="284" t="s">
        <v>15</v>
      </c>
    </row>
    <row r="407" spans="1:33" ht="43.2" x14ac:dyDescent="0.3">
      <c r="A407" s="284"/>
      <c r="B407" s="284" t="s">
        <v>7062</v>
      </c>
      <c r="C407" s="284" t="s">
        <v>31</v>
      </c>
      <c r="D407" s="284" t="s">
        <v>1596</v>
      </c>
      <c r="E407" s="284" t="s">
        <v>1594</v>
      </c>
      <c r="F407" s="284" t="s">
        <v>1595</v>
      </c>
      <c r="G407" s="284" t="s">
        <v>205</v>
      </c>
      <c r="H407" s="284" t="s">
        <v>285</v>
      </c>
      <c r="I407" s="284" t="s">
        <v>6527</v>
      </c>
      <c r="J407" s="284" t="s">
        <v>6527</v>
      </c>
      <c r="K407" s="284" t="s">
        <v>6527</v>
      </c>
      <c r="L407" s="284" t="s">
        <v>6527</v>
      </c>
      <c r="M407" s="284" t="s">
        <v>6927</v>
      </c>
      <c r="N407" s="284" t="s">
        <v>94</v>
      </c>
      <c r="O407" s="284" t="s">
        <v>1597</v>
      </c>
      <c r="P407" s="284"/>
      <c r="Q407" s="284"/>
      <c r="R407" s="284"/>
      <c r="S407" s="284" t="s">
        <v>6990</v>
      </c>
      <c r="T407" s="284"/>
      <c r="U407" s="284" t="s">
        <v>6527</v>
      </c>
      <c r="V407" s="284" t="s">
        <v>6527</v>
      </c>
      <c r="W407" s="284"/>
      <c r="X407" s="284"/>
      <c r="Y407" s="283">
        <v>43252.361689814818</v>
      </c>
      <c r="Z407" s="283">
        <v>43256.039918981478</v>
      </c>
      <c r="AA407" s="284"/>
      <c r="AB407" s="284" t="s">
        <v>1591</v>
      </c>
      <c r="AC407" s="284">
        <v>71195</v>
      </c>
      <c r="AD407" s="284">
        <v>10050</v>
      </c>
      <c r="AE407" s="284" t="s">
        <v>7062</v>
      </c>
      <c r="AF407" s="284" t="s">
        <v>7063</v>
      </c>
      <c r="AG407" s="284" t="s">
        <v>15</v>
      </c>
    </row>
    <row r="408" spans="1:33" ht="72" x14ac:dyDescent="0.3">
      <c r="A408" s="284" t="s">
        <v>805</v>
      </c>
      <c r="B408" s="284" t="s">
        <v>7062</v>
      </c>
      <c r="C408" s="284" t="s">
        <v>18</v>
      </c>
      <c r="D408" s="284" t="s">
        <v>675</v>
      </c>
      <c r="E408" s="284" t="s">
        <v>1598</v>
      </c>
      <c r="F408" s="284" t="s">
        <v>1599</v>
      </c>
      <c r="G408" s="284" t="s">
        <v>477</v>
      </c>
      <c r="H408" s="284" t="s">
        <v>378</v>
      </c>
      <c r="I408" s="284" t="s">
        <v>6527</v>
      </c>
      <c r="J408" s="284" t="s">
        <v>6527</v>
      </c>
      <c r="K408" s="284" t="s">
        <v>6527</v>
      </c>
      <c r="L408" s="284" t="s">
        <v>6527</v>
      </c>
      <c r="M408" s="284" t="s">
        <v>6927</v>
      </c>
      <c r="N408" s="284" t="s">
        <v>6941</v>
      </c>
      <c r="O408" s="284" t="s">
        <v>6527</v>
      </c>
      <c r="P408" s="284"/>
      <c r="Q408" s="284"/>
      <c r="R408" s="284" t="s">
        <v>1600</v>
      </c>
      <c r="S408" s="284"/>
      <c r="T408" s="284"/>
      <c r="U408" s="284" t="s">
        <v>6527</v>
      </c>
      <c r="V408" s="284" t="s">
        <v>6527</v>
      </c>
      <c r="W408" s="284"/>
      <c r="X408" s="284"/>
      <c r="Y408" s="283">
        <v>43252.361689814818</v>
      </c>
      <c r="Z408" s="283">
        <v>43256.039918981478</v>
      </c>
      <c r="AA408" s="284"/>
      <c r="AB408" s="284" t="s">
        <v>1591</v>
      </c>
      <c r="AC408" s="284">
        <v>71195</v>
      </c>
      <c r="AD408" s="284">
        <v>10070</v>
      </c>
      <c r="AE408" s="284" t="s">
        <v>7062</v>
      </c>
      <c r="AF408" s="284" t="s">
        <v>7063</v>
      </c>
      <c r="AG408" s="284" t="s">
        <v>15</v>
      </c>
    </row>
    <row r="409" spans="1:33" ht="72" x14ac:dyDescent="0.3">
      <c r="A409" s="284" t="s">
        <v>805</v>
      </c>
      <c r="B409" s="284" t="s">
        <v>7062</v>
      </c>
      <c r="C409" s="284" t="s">
        <v>18</v>
      </c>
      <c r="D409" s="284" t="s">
        <v>675</v>
      </c>
      <c r="E409" s="284" t="s">
        <v>1601</v>
      </c>
      <c r="F409" s="284" t="s">
        <v>1602</v>
      </c>
      <c r="G409" s="284" t="s">
        <v>477</v>
      </c>
      <c r="H409" s="284" t="s">
        <v>378</v>
      </c>
      <c r="I409" s="284" t="s">
        <v>6527</v>
      </c>
      <c r="J409" s="284" t="s">
        <v>6527</v>
      </c>
      <c r="K409" s="284" t="s">
        <v>6527</v>
      </c>
      <c r="L409" s="284" t="s">
        <v>6527</v>
      </c>
      <c r="M409" s="284" t="s">
        <v>6927</v>
      </c>
      <c r="N409" s="284" t="s">
        <v>6941</v>
      </c>
      <c r="O409" s="284" t="s">
        <v>6527</v>
      </c>
      <c r="P409" s="284"/>
      <c r="Q409" s="284"/>
      <c r="R409" s="284" t="s">
        <v>1603</v>
      </c>
      <c r="S409" s="284"/>
      <c r="T409" s="284"/>
      <c r="U409" s="284" t="s">
        <v>6527</v>
      </c>
      <c r="V409" s="284" t="s">
        <v>6527</v>
      </c>
      <c r="W409" s="284"/>
      <c r="X409" s="284"/>
      <c r="Y409" s="283">
        <v>43252.361689814818</v>
      </c>
      <c r="Z409" s="283">
        <v>43256.039918981478</v>
      </c>
      <c r="AA409" s="284"/>
      <c r="AB409" s="284" t="s">
        <v>1591</v>
      </c>
      <c r="AC409" s="284">
        <v>71195</v>
      </c>
      <c r="AD409" s="284">
        <v>11270</v>
      </c>
      <c r="AE409" s="284" t="s">
        <v>7062</v>
      </c>
      <c r="AF409" s="284" t="s">
        <v>7063</v>
      </c>
      <c r="AG409" s="284" t="s">
        <v>15</v>
      </c>
    </row>
    <row r="410" spans="1:33" ht="28.8" x14ac:dyDescent="0.3">
      <c r="A410" s="284"/>
      <c r="B410" s="284" t="s">
        <v>7062</v>
      </c>
      <c r="C410" s="284" t="s">
        <v>31</v>
      </c>
      <c r="D410" s="284" t="s">
        <v>1608</v>
      </c>
      <c r="E410" s="284" t="s">
        <v>1604</v>
      </c>
      <c r="F410" s="284" t="s">
        <v>1605</v>
      </c>
      <c r="G410" s="284" t="s">
        <v>477</v>
      </c>
      <c r="H410" s="284" t="s">
        <v>478</v>
      </c>
      <c r="I410" s="284" t="s">
        <v>6527</v>
      </c>
      <c r="J410" s="284" t="s">
        <v>6527</v>
      </c>
      <c r="K410" s="284" t="s">
        <v>6527</v>
      </c>
      <c r="L410" s="284" t="s">
        <v>6527</v>
      </c>
      <c r="M410" s="284" t="s">
        <v>6927</v>
      </c>
      <c r="N410" s="284" t="s">
        <v>94</v>
      </c>
      <c r="O410" s="284" t="s">
        <v>1609</v>
      </c>
      <c r="P410" s="284"/>
      <c r="Q410" s="284"/>
      <c r="R410" s="284" t="s">
        <v>1607</v>
      </c>
      <c r="S410" s="284"/>
      <c r="T410" s="284"/>
      <c r="U410" s="284" t="s">
        <v>6527</v>
      </c>
      <c r="V410" s="284" t="s">
        <v>6527</v>
      </c>
      <c r="W410" s="284"/>
      <c r="X410" s="284"/>
      <c r="Y410" s="283">
        <v>43252.363923611112</v>
      </c>
      <c r="Z410" s="283">
        <v>43256.039918981478</v>
      </c>
      <c r="AA410" s="284"/>
      <c r="AB410" s="284" t="s">
        <v>1606</v>
      </c>
      <c r="AC410" s="284">
        <v>46491</v>
      </c>
      <c r="AD410" s="284">
        <v>11700</v>
      </c>
      <c r="AE410" s="284" t="s">
        <v>7062</v>
      </c>
      <c r="AF410" s="284" t="s">
        <v>7063</v>
      </c>
      <c r="AG410" s="284" t="s">
        <v>35</v>
      </c>
    </row>
    <row r="411" spans="1:33" ht="244.8" x14ac:dyDescent="0.3">
      <c r="A411" s="284" t="s">
        <v>340</v>
      </c>
      <c r="B411" s="284" t="s">
        <v>7062</v>
      </c>
      <c r="C411" s="284" t="s">
        <v>31</v>
      </c>
      <c r="D411" s="284" t="s">
        <v>1614</v>
      </c>
      <c r="E411" s="284" t="s">
        <v>1610</v>
      </c>
      <c r="F411" s="284" t="s">
        <v>1611</v>
      </c>
      <c r="G411" s="284" t="s">
        <v>205</v>
      </c>
      <c r="H411" s="284" t="s">
        <v>285</v>
      </c>
      <c r="I411" s="284" t="s">
        <v>6527</v>
      </c>
      <c r="J411" s="284" t="s">
        <v>6527</v>
      </c>
      <c r="K411" s="284" t="s">
        <v>6527</v>
      </c>
      <c r="L411" s="284" t="s">
        <v>6527</v>
      </c>
      <c r="M411" s="284" t="s">
        <v>6927</v>
      </c>
      <c r="N411" s="284" t="s">
        <v>94</v>
      </c>
      <c r="O411" s="284" t="s">
        <v>1615</v>
      </c>
      <c r="P411" s="284"/>
      <c r="Q411" s="284"/>
      <c r="R411" s="284" t="s">
        <v>1613</v>
      </c>
      <c r="S411" s="285" t="s">
        <v>7143</v>
      </c>
      <c r="T411" s="284"/>
      <c r="U411" s="284" t="s">
        <v>6527</v>
      </c>
      <c r="V411" s="284" t="s">
        <v>6527</v>
      </c>
      <c r="W411" s="284"/>
      <c r="X411" s="284"/>
      <c r="Y411" s="283">
        <v>43252.372395833336</v>
      </c>
      <c r="Z411" s="283">
        <v>43256.039918981478</v>
      </c>
      <c r="AA411" s="284"/>
      <c r="AB411" s="284" t="s">
        <v>1612</v>
      </c>
      <c r="AC411" s="284">
        <v>46347</v>
      </c>
      <c r="AD411" s="284">
        <v>10090</v>
      </c>
      <c r="AE411" s="284" t="s">
        <v>7062</v>
      </c>
      <c r="AF411" s="284" t="s">
        <v>7063</v>
      </c>
      <c r="AG411" s="284"/>
    </row>
    <row r="412" spans="1:33" ht="28.8" x14ac:dyDescent="0.3">
      <c r="A412" s="284"/>
      <c r="B412" s="284" t="s">
        <v>7062</v>
      </c>
      <c r="C412" s="284" t="s">
        <v>31</v>
      </c>
      <c r="D412" s="284" t="s">
        <v>199</v>
      </c>
      <c r="E412" s="284" t="s">
        <v>1616</v>
      </c>
      <c r="F412" s="284" t="s">
        <v>1617</v>
      </c>
      <c r="G412" s="284" t="s">
        <v>338</v>
      </c>
      <c r="H412" s="284" t="s">
        <v>34</v>
      </c>
      <c r="I412" s="284" t="s">
        <v>334</v>
      </c>
      <c r="J412" s="284" t="s">
        <v>6527</v>
      </c>
      <c r="K412" s="284" t="s">
        <v>6527</v>
      </c>
      <c r="L412" s="284" t="s">
        <v>6527</v>
      </c>
      <c r="M412" s="284" t="s">
        <v>6927</v>
      </c>
      <c r="N412" s="284" t="s">
        <v>94</v>
      </c>
      <c r="O412" s="284" t="s">
        <v>6527</v>
      </c>
      <c r="P412" s="284"/>
      <c r="Q412" s="284"/>
      <c r="R412" s="284"/>
      <c r="S412" s="284"/>
      <c r="T412" s="284"/>
      <c r="U412" s="284" t="s">
        <v>6527</v>
      </c>
      <c r="V412" s="284" t="s">
        <v>6527</v>
      </c>
      <c r="W412" s="284"/>
      <c r="X412" s="284"/>
      <c r="Y412" s="283">
        <v>43252.374097222222</v>
      </c>
      <c r="Z412" s="283">
        <v>43256.039918981478</v>
      </c>
      <c r="AA412" s="284"/>
      <c r="AB412" s="284" t="s">
        <v>331</v>
      </c>
      <c r="AC412" s="284">
        <v>21633</v>
      </c>
      <c r="AD412" s="284">
        <v>10410</v>
      </c>
      <c r="AE412" s="284" t="s">
        <v>7062</v>
      </c>
      <c r="AF412" s="284" t="s">
        <v>7063</v>
      </c>
      <c r="AG412" s="284" t="s">
        <v>327</v>
      </c>
    </row>
    <row r="413" spans="1:33" ht="288" x14ac:dyDescent="0.3">
      <c r="A413" s="284"/>
      <c r="B413" s="284" t="s">
        <v>7062</v>
      </c>
      <c r="C413" s="284" t="s">
        <v>31</v>
      </c>
      <c r="D413" s="284" t="s">
        <v>103</v>
      </c>
      <c r="E413" s="284" t="s">
        <v>1618</v>
      </c>
      <c r="F413" s="284" t="s">
        <v>1619</v>
      </c>
      <c r="G413" s="284" t="s">
        <v>395</v>
      </c>
      <c r="H413" s="284" t="s">
        <v>34</v>
      </c>
      <c r="I413" s="284" t="s">
        <v>6527</v>
      </c>
      <c r="J413" s="284" t="s">
        <v>6527</v>
      </c>
      <c r="K413" s="284" t="s">
        <v>6527</v>
      </c>
      <c r="L413" s="284" t="s">
        <v>6527</v>
      </c>
      <c r="M413" s="284" t="s">
        <v>6927</v>
      </c>
      <c r="N413" s="284" t="s">
        <v>94</v>
      </c>
      <c r="O413" s="284" t="s">
        <v>111</v>
      </c>
      <c r="P413" s="284"/>
      <c r="Q413" s="284"/>
      <c r="R413" s="284"/>
      <c r="S413" s="285" t="s">
        <v>7144</v>
      </c>
      <c r="T413" s="284"/>
      <c r="U413" s="284" t="s">
        <v>6527</v>
      </c>
      <c r="V413" s="284" t="s">
        <v>6527</v>
      </c>
      <c r="W413" s="284"/>
      <c r="X413" s="284"/>
      <c r="Y413" s="283">
        <v>43252.375474537039</v>
      </c>
      <c r="Z413" s="283">
        <v>43256.039918981478</v>
      </c>
      <c r="AA413" s="284"/>
      <c r="AB413" s="284" t="s">
        <v>1620</v>
      </c>
      <c r="AC413" s="284">
        <v>43117</v>
      </c>
      <c r="AD413" s="284">
        <v>11520</v>
      </c>
      <c r="AE413" s="284" t="s">
        <v>7062</v>
      </c>
      <c r="AF413" s="284" t="s">
        <v>7063</v>
      </c>
      <c r="AG413" s="284" t="s">
        <v>15</v>
      </c>
    </row>
    <row r="414" spans="1:33" ht="57.6" x14ac:dyDescent="0.3">
      <c r="A414" s="284" t="s">
        <v>1623</v>
      </c>
      <c r="B414" s="284" t="s">
        <v>7062</v>
      </c>
      <c r="C414" s="284" t="s">
        <v>31</v>
      </c>
      <c r="D414" s="284" t="s">
        <v>1624</v>
      </c>
      <c r="E414" s="284" t="s">
        <v>1621</v>
      </c>
      <c r="F414" s="284" t="s">
        <v>1622</v>
      </c>
      <c r="G414" s="284" t="s">
        <v>205</v>
      </c>
      <c r="H414" s="284" t="s">
        <v>285</v>
      </c>
      <c r="I414" s="284" t="s">
        <v>6527</v>
      </c>
      <c r="J414" s="284" t="s">
        <v>6527</v>
      </c>
      <c r="K414" s="284" t="s">
        <v>6527</v>
      </c>
      <c r="L414" s="284" t="s">
        <v>6527</v>
      </c>
      <c r="M414" s="284" t="s">
        <v>6927</v>
      </c>
      <c r="N414" s="284" t="s">
        <v>94</v>
      </c>
      <c r="O414" s="284" t="s">
        <v>1625</v>
      </c>
      <c r="P414" s="284"/>
      <c r="Q414" s="284"/>
      <c r="R414" s="284"/>
      <c r="S414" s="284" t="s">
        <v>7145</v>
      </c>
      <c r="T414" s="284"/>
      <c r="U414" s="284" t="s">
        <v>6527</v>
      </c>
      <c r="V414" s="284" t="s">
        <v>6527</v>
      </c>
      <c r="W414" s="284"/>
      <c r="X414" s="284"/>
      <c r="Y414" s="283">
        <v>43252.377847222226</v>
      </c>
      <c r="Z414" s="283">
        <v>43263.027025462965</v>
      </c>
      <c r="AA414" s="284"/>
      <c r="AB414" s="284" t="s">
        <v>1620</v>
      </c>
      <c r="AC414" s="284">
        <v>43117</v>
      </c>
      <c r="AD414" s="284">
        <v>10120</v>
      </c>
      <c r="AE414" s="284" t="s">
        <v>7062</v>
      </c>
      <c r="AF414" s="284" t="s">
        <v>7063</v>
      </c>
      <c r="AG414" s="284" t="s">
        <v>15</v>
      </c>
    </row>
    <row r="415" spans="1:33" ht="43.2" x14ac:dyDescent="0.3">
      <c r="A415" s="284"/>
      <c r="B415" s="284" t="s">
        <v>7062</v>
      </c>
      <c r="C415" s="284" t="s">
        <v>18</v>
      </c>
      <c r="D415" s="284" t="s">
        <v>1624</v>
      </c>
      <c r="E415" s="284" t="s">
        <v>1626</v>
      </c>
      <c r="F415" s="284" t="s">
        <v>1627</v>
      </c>
      <c r="G415" s="284" t="s">
        <v>395</v>
      </c>
      <c r="H415" s="284" t="s">
        <v>448</v>
      </c>
      <c r="I415" s="284" t="s">
        <v>6527</v>
      </c>
      <c r="J415" s="284" t="s">
        <v>6527</v>
      </c>
      <c r="K415" s="284" t="s">
        <v>6527</v>
      </c>
      <c r="L415" s="284" t="s">
        <v>6527</v>
      </c>
      <c r="M415" s="284" t="s">
        <v>6927</v>
      </c>
      <c r="N415" s="284" t="s">
        <v>94</v>
      </c>
      <c r="O415" s="284" t="s">
        <v>1625</v>
      </c>
      <c r="P415" s="284"/>
      <c r="Q415" s="284"/>
      <c r="R415" s="284" t="s">
        <v>1628</v>
      </c>
      <c r="S415" s="284"/>
      <c r="T415" s="284"/>
      <c r="U415" s="284" t="s">
        <v>6527</v>
      </c>
      <c r="V415" s="284" t="s">
        <v>6527</v>
      </c>
      <c r="W415" s="284"/>
      <c r="X415" s="284"/>
      <c r="Y415" s="283">
        <v>43252.379224537035</v>
      </c>
      <c r="Z415" s="283">
        <v>43266.09002314815</v>
      </c>
      <c r="AA415" s="284"/>
      <c r="AB415" s="284" t="s">
        <v>1620</v>
      </c>
      <c r="AC415" s="284">
        <v>43117</v>
      </c>
      <c r="AD415" s="284">
        <v>11340</v>
      </c>
      <c r="AE415" s="284" t="s">
        <v>7062</v>
      </c>
      <c r="AF415" s="284" t="s">
        <v>7063</v>
      </c>
      <c r="AG415" s="284" t="s">
        <v>15</v>
      </c>
    </row>
    <row r="416" spans="1:33" ht="72" x14ac:dyDescent="0.3">
      <c r="A416" s="284" t="s">
        <v>286</v>
      </c>
      <c r="B416" s="284" t="s">
        <v>7062</v>
      </c>
      <c r="C416" s="284" t="s">
        <v>31</v>
      </c>
      <c r="D416" s="284" t="s">
        <v>1631</v>
      </c>
      <c r="E416" s="284" t="s">
        <v>1629</v>
      </c>
      <c r="F416" s="284" t="s">
        <v>1630</v>
      </c>
      <c r="G416" s="284" t="s">
        <v>205</v>
      </c>
      <c r="H416" s="284" t="s">
        <v>285</v>
      </c>
      <c r="I416" s="284" t="s">
        <v>6527</v>
      </c>
      <c r="J416" s="284" t="s">
        <v>6527</v>
      </c>
      <c r="K416" s="284" t="s">
        <v>6527</v>
      </c>
      <c r="L416" s="284" t="s">
        <v>6527</v>
      </c>
      <c r="M416" s="284" t="s">
        <v>6927</v>
      </c>
      <c r="N416" s="284" t="s">
        <v>94</v>
      </c>
      <c r="O416" s="284" t="s">
        <v>1632</v>
      </c>
      <c r="P416" s="284"/>
      <c r="Q416" s="284"/>
      <c r="R416" s="284"/>
      <c r="S416" s="284" t="s">
        <v>7146</v>
      </c>
      <c r="T416" s="284"/>
      <c r="U416" s="284" t="s">
        <v>6527</v>
      </c>
      <c r="V416" s="284" t="s">
        <v>6527</v>
      </c>
      <c r="W416" s="284"/>
      <c r="X416" s="284"/>
      <c r="Y416" s="283">
        <v>43252.384236111109</v>
      </c>
      <c r="Z416" s="283">
        <v>43256.039918981478</v>
      </c>
      <c r="AA416" s="284"/>
      <c r="AB416" s="284" t="s">
        <v>1620</v>
      </c>
      <c r="AC416" s="284">
        <v>43117</v>
      </c>
      <c r="AD416" s="284">
        <v>10140</v>
      </c>
      <c r="AE416" s="284" t="s">
        <v>7062</v>
      </c>
      <c r="AF416" s="284" t="s">
        <v>7063</v>
      </c>
      <c r="AG416" s="284" t="s">
        <v>15</v>
      </c>
    </row>
    <row r="417" spans="1:33" ht="43.2" x14ac:dyDescent="0.3">
      <c r="A417" s="284"/>
      <c r="B417" s="284" t="s">
        <v>7062</v>
      </c>
      <c r="C417" s="284" t="s">
        <v>24</v>
      </c>
      <c r="D417" s="284" t="s">
        <v>1631</v>
      </c>
      <c r="E417" s="284" t="s">
        <v>1633</v>
      </c>
      <c r="F417" s="284" t="s">
        <v>6991</v>
      </c>
      <c r="G417" s="284" t="s">
        <v>395</v>
      </c>
      <c r="H417" s="284" t="s">
        <v>448</v>
      </c>
      <c r="I417" s="284" t="s">
        <v>6527</v>
      </c>
      <c r="J417" s="284" t="s">
        <v>6527</v>
      </c>
      <c r="K417" s="284" t="s">
        <v>6527</v>
      </c>
      <c r="L417" s="284" t="s">
        <v>6527</v>
      </c>
      <c r="M417" s="284" t="s">
        <v>6927</v>
      </c>
      <c r="N417" s="284" t="s">
        <v>94</v>
      </c>
      <c r="O417" s="284" t="s">
        <v>1632</v>
      </c>
      <c r="P417" s="284" t="s">
        <v>1635</v>
      </c>
      <c r="Q417" s="284"/>
      <c r="R417" s="284" t="s">
        <v>1634</v>
      </c>
      <c r="S417" s="284" t="s">
        <v>6992</v>
      </c>
      <c r="T417" s="284"/>
      <c r="U417" s="284" t="s">
        <v>6527</v>
      </c>
      <c r="V417" s="284" t="s">
        <v>6527</v>
      </c>
      <c r="W417" s="284"/>
      <c r="X417" s="284"/>
      <c r="Y417" s="283">
        <v>43252.385601851849</v>
      </c>
      <c r="Z417" s="283">
        <v>43256.039918981478</v>
      </c>
      <c r="AA417" s="284"/>
      <c r="AB417" s="284" t="s">
        <v>1620</v>
      </c>
      <c r="AC417" s="284">
        <v>43117</v>
      </c>
      <c r="AD417" s="284">
        <v>10930</v>
      </c>
      <c r="AE417" s="284" t="s">
        <v>7062</v>
      </c>
      <c r="AF417" s="284" t="s">
        <v>7063</v>
      </c>
      <c r="AG417" s="284" t="s">
        <v>15</v>
      </c>
    </row>
    <row r="418" spans="1:33" ht="43.2" x14ac:dyDescent="0.3">
      <c r="A418" s="284"/>
      <c r="B418" s="284" t="s">
        <v>7063</v>
      </c>
      <c r="C418" s="284" t="s">
        <v>361</v>
      </c>
      <c r="D418" s="284" t="s">
        <v>380</v>
      </c>
      <c r="E418" s="284" t="s">
        <v>1636</v>
      </c>
      <c r="F418" s="284" t="s">
        <v>1637</v>
      </c>
      <c r="G418" s="284" t="s">
        <v>1638</v>
      </c>
      <c r="H418" s="284" t="s">
        <v>34</v>
      </c>
      <c r="I418" s="284" t="s">
        <v>6527</v>
      </c>
      <c r="J418" s="284" t="s">
        <v>6527</v>
      </c>
      <c r="K418" s="284" t="s">
        <v>6527</v>
      </c>
      <c r="L418" s="284" t="s">
        <v>6527</v>
      </c>
      <c r="M418" s="284" t="s">
        <v>6927</v>
      </c>
      <c r="N418" s="284" t="s">
        <v>6941</v>
      </c>
      <c r="O418" s="284" t="s">
        <v>6527</v>
      </c>
      <c r="P418" s="284"/>
      <c r="Q418" s="284"/>
      <c r="R418" s="284"/>
      <c r="S418" s="284"/>
      <c r="T418" s="284"/>
      <c r="U418" s="284" t="s">
        <v>6527</v>
      </c>
      <c r="V418" s="284" t="s">
        <v>6527</v>
      </c>
      <c r="W418" s="284"/>
      <c r="X418" s="284"/>
      <c r="Y418" s="283">
        <v>43252.386307870373</v>
      </c>
      <c r="Z418" s="284"/>
      <c r="AA418" s="284"/>
      <c r="AB418" s="284" t="s">
        <v>1639</v>
      </c>
      <c r="AC418" s="284">
        <v>63950</v>
      </c>
      <c r="AD418" s="284">
        <v>10160</v>
      </c>
      <c r="AE418" s="284" t="s">
        <v>7062</v>
      </c>
      <c r="AF418" s="284" t="s">
        <v>7062</v>
      </c>
      <c r="AG418" s="284" t="s">
        <v>701</v>
      </c>
    </row>
    <row r="419" spans="1:33" ht="129.6" x14ac:dyDescent="0.3">
      <c r="A419" s="284"/>
      <c r="B419" s="284" t="s">
        <v>7062</v>
      </c>
      <c r="C419" s="284" t="s">
        <v>31</v>
      </c>
      <c r="D419" s="284" t="s">
        <v>1644</v>
      </c>
      <c r="E419" s="284" t="s">
        <v>1640</v>
      </c>
      <c r="F419" s="284" t="s">
        <v>1641</v>
      </c>
      <c r="G419" s="284" t="s">
        <v>477</v>
      </c>
      <c r="H419" s="284" t="s">
        <v>34</v>
      </c>
      <c r="I419" s="284" t="s">
        <v>6527</v>
      </c>
      <c r="J419" s="284" t="s">
        <v>6527</v>
      </c>
      <c r="K419" s="284" t="s">
        <v>6527</v>
      </c>
      <c r="L419" s="284" t="s">
        <v>6527</v>
      </c>
      <c r="M419" s="284" t="s">
        <v>6927</v>
      </c>
      <c r="N419" s="284" t="s">
        <v>94</v>
      </c>
      <c r="O419" s="284" t="s">
        <v>1645</v>
      </c>
      <c r="P419" s="284"/>
      <c r="Q419" s="284"/>
      <c r="R419" s="284" t="s">
        <v>1643</v>
      </c>
      <c r="S419" s="284"/>
      <c r="T419" s="284"/>
      <c r="U419" s="284" t="s">
        <v>6527</v>
      </c>
      <c r="V419" s="284" t="s">
        <v>6527</v>
      </c>
      <c r="W419" s="284"/>
      <c r="X419" s="284"/>
      <c r="Y419" s="283">
        <v>43252.391006944446</v>
      </c>
      <c r="Z419" s="283">
        <v>43252.411030092589</v>
      </c>
      <c r="AA419" s="284"/>
      <c r="AB419" s="284" t="s">
        <v>1642</v>
      </c>
      <c r="AC419" s="284">
        <v>66129</v>
      </c>
      <c r="AD419" s="284">
        <v>10180</v>
      </c>
      <c r="AE419" s="284" t="s">
        <v>7062</v>
      </c>
      <c r="AF419" s="284" t="s">
        <v>7063</v>
      </c>
      <c r="AG419" s="284" t="s">
        <v>701</v>
      </c>
    </row>
    <row r="420" spans="1:33" ht="86.4" x14ac:dyDescent="0.3">
      <c r="A420" s="284"/>
      <c r="B420" s="284" t="s">
        <v>7062</v>
      </c>
      <c r="C420" s="284" t="s">
        <v>18</v>
      </c>
      <c r="D420" s="284" t="s">
        <v>1644</v>
      </c>
      <c r="E420" s="284" t="s">
        <v>1646</v>
      </c>
      <c r="F420" s="284" t="s">
        <v>1647</v>
      </c>
      <c r="G420" s="284" t="s">
        <v>477</v>
      </c>
      <c r="H420" s="284" t="s">
        <v>332</v>
      </c>
      <c r="I420" s="284" t="s">
        <v>1649</v>
      </c>
      <c r="J420" s="284" t="s">
        <v>6527</v>
      </c>
      <c r="K420" s="284" t="s">
        <v>6527</v>
      </c>
      <c r="L420" s="284" t="s">
        <v>6527</v>
      </c>
      <c r="M420" s="284" t="s">
        <v>1650</v>
      </c>
      <c r="N420" s="284" t="s">
        <v>94</v>
      </c>
      <c r="O420" s="284" t="s">
        <v>1645</v>
      </c>
      <c r="P420" s="284"/>
      <c r="Q420" s="284"/>
      <c r="R420" s="284" t="s">
        <v>1648</v>
      </c>
      <c r="S420" s="284"/>
      <c r="T420" s="284"/>
      <c r="U420" s="284" t="s">
        <v>6527</v>
      </c>
      <c r="V420" s="284" t="s">
        <v>6527</v>
      </c>
      <c r="W420" s="284"/>
      <c r="X420" s="284"/>
      <c r="Y420" s="283">
        <v>43252.391006944446</v>
      </c>
      <c r="Z420" s="283">
        <v>43252.413634259261</v>
      </c>
      <c r="AA420" s="284"/>
      <c r="AB420" s="284" t="s">
        <v>1642</v>
      </c>
      <c r="AC420" s="284">
        <v>66129</v>
      </c>
      <c r="AD420" s="284">
        <v>10170</v>
      </c>
      <c r="AE420" s="284" t="s">
        <v>7062</v>
      </c>
      <c r="AF420" s="284" t="s">
        <v>7063</v>
      </c>
      <c r="AG420" s="284" t="s">
        <v>15</v>
      </c>
    </row>
    <row r="421" spans="1:33" ht="187.2" x14ac:dyDescent="0.3">
      <c r="A421" s="284"/>
      <c r="B421" s="284" t="s">
        <v>7062</v>
      </c>
      <c r="C421" s="284" t="s">
        <v>18</v>
      </c>
      <c r="D421" s="284" t="s">
        <v>1644</v>
      </c>
      <c r="E421" s="284" t="s">
        <v>1651</v>
      </c>
      <c r="F421" s="284" t="s">
        <v>1652</v>
      </c>
      <c r="G421" s="284" t="s">
        <v>477</v>
      </c>
      <c r="H421" s="284" t="s">
        <v>428</v>
      </c>
      <c r="I421" s="284" t="s">
        <v>6527</v>
      </c>
      <c r="J421" s="284" t="s">
        <v>6527</v>
      </c>
      <c r="K421" s="284" t="s">
        <v>6527</v>
      </c>
      <c r="L421" s="284" t="s">
        <v>6527</v>
      </c>
      <c r="M421" s="284" t="s">
        <v>6927</v>
      </c>
      <c r="N421" s="284" t="s">
        <v>94</v>
      </c>
      <c r="O421" s="284" t="s">
        <v>1645</v>
      </c>
      <c r="P421" s="284"/>
      <c r="Q421" s="284"/>
      <c r="R421" s="285" t="s">
        <v>7147</v>
      </c>
      <c r="S421" s="284"/>
      <c r="T421" s="284"/>
      <c r="U421" s="284" t="s">
        <v>6527</v>
      </c>
      <c r="V421" s="284" t="s">
        <v>6527</v>
      </c>
      <c r="W421" s="284"/>
      <c r="X421" s="284"/>
      <c r="Y421" s="283">
        <v>43252.391006944446</v>
      </c>
      <c r="Z421" s="283">
        <v>43252.424861111111</v>
      </c>
      <c r="AA421" s="284"/>
      <c r="AB421" s="284" t="s">
        <v>1642</v>
      </c>
      <c r="AC421" s="284">
        <v>66129</v>
      </c>
      <c r="AD421" s="284">
        <v>10200</v>
      </c>
      <c r="AE421" s="284" t="s">
        <v>7062</v>
      </c>
      <c r="AF421" s="284" t="s">
        <v>7063</v>
      </c>
      <c r="AG421" s="284" t="s">
        <v>15</v>
      </c>
    </row>
    <row r="422" spans="1:33" ht="28.8" x14ac:dyDescent="0.3">
      <c r="A422" s="284"/>
      <c r="B422" s="284" t="s">
        <v>7062</v>
      </c>
      <c r="C422" s="284" t="s">
        <v>31</v>
      </c>
      <c r="D422" s="284" t="s">
        <v>1644</v>
      </c>
      <c r="E422" s="284" t="s">
        <v>1653</v>
      </c>
      <c r="F422" s="284" t="s">
        <v>1654</v>
      </c>
      <c r="G422" s="284" t="s">
        <v>477</v>
      </c>
      <c r="H422" s="284" t="s">
        <v>285</v>
      </c>
      <c r="I422" s="284" t="s">
        <v>6527</v>
      </c>
      <c r="J422" s="284" t="s">
        <v>6527</v>
      </c>
      <c r="K422" s="284" t="s">
        <v>6527</v>
      </c>
      <c r="L422" s="284" t="s">
        <v>6527</v>
      </c>
      <c r="M422" s="284" t="s">
        <v>6927</v>
      </c>
      <c r="N422" s="284" t="s">
        <v>94</v>
      </c>
      <c r="O422" s="284" t="s">
        <v>1645</v>
      </c>
      <c r="P422" s="284"/>
      <c r="Q422" s="284"/>
      <c r="R422" s="284" t="s">
        <v>339</v>
      </c>
      <c r="S422" s="284" t="s">
        <v>6993</v>
      </c>
      <c r="T422" s="284"/>
      <c r="U422" s="284" t="s">
        <v>6527</v>
      </c>
      <c r="V422" s="284" t="s">
        <v>6527</v>
      </c>
      <c r="W422" s="284"/>
      <c r="X422" s="284"/>
      <c r="Y422" s="283">
        <v>43252.391006944446</v>
      </c>
      <c r="Z422" s="283">
        <v>43265.156180555554</v>
      </c>
      <c r="AA422" s="284"/>
      <c r="AB422" s="284" t="s">
        <v>1642</v>
      </c>
      <c r="AC422" s="284">
        <v>66129</v>
      </c>
      <c r="AD422" s="284">
        <v>10210</v>
      </c>
      <c r="AE422" s="284" t="s">
        <v>7062</v>
      </c>
      <c r="AF422" s="284" t="s">
        <v>7063</v>
      </c>
      <c r="AG422" s="284" t="s">
        <v>15</v>
      </c>
    </row>
    <row r="423" spans="1:33" ht="43.2" x14ac:dyDescent="0.3">
      <c r="A423" s="284" t="s">
        <v>1658</v>
      </c>
      <c r="B423" s="284" t="s">
        <v>7062</v>
      </c>
      <c r="C423" s="284" t="s">
        <v>1659</v>
      </c>
      <c r="D423" s="284" t="s">
        <v>1644</v>
      </c>
      <c r="E423" s="284" t="s">
        <v>1655</v>
      </c>
      <c r="F423" s="284" t="s">
        <v>1656</v>
      </c>
      <c r="G423" s="284" t="s">
        <v>477</v>
      </c>
      <c r="H423" s="284" t="s">
        <v>467</v>
      </c>
      <c r="I423" s="284" t="s">
        <v>1649</v>
      </c>
      <c r="J423" s="284" t="s">
        <v>6527</v>
      </c>
      <c r="K423" s="284" t="s">
        <v>6527</v>
      </c>
      <c r="L423" s="284" t="s">
        <v>6527</v>
      </c>
      <c r="M423" s="284" t="s">
        <v>1660</v>
      </c>
      <c r="N423" s="284" t="s">
        <v>94</v>
      </c>
      <c r="O423" s="284" t="s">
        <v>1645</v>
      </c>
      <c r="P423" s="284"/>
      <c r="Q423" s="284"/>
      <c r="R423" s="284" t="s">
        <v>1657</v>
      </c>
      <c r="S423" s="284"/>
      <c r="T423" s="284"/>
      <c r="U423" s="284" t="s">
        <v>6527</v>
      </c>
      <c r="V423" s="284" t="s">
        <v>6527</v>
      </c>
      <c r="W423" s="284"/>
      <c r="X423" s="284"/>
      <c r="Y423" s="283">
        <v>43252.391006944446</v>
      </c>
      <c r="Z423" s="283">
        <v>43265.156180555554</v>
      </c>
      <c r="AA423" s="284"/>
      <c r="AB423" s="284" t="s">
        <v>1642</v>
      </c>
      <c r="AC423" s="284">
        <v>66129</v>
      </c>
      <c r="AD423" s="284">
        <v>10190</v>
      </c>
      <c r="AE423" s="284" t="s">
        <v>7062</v>
      </c>
      <c r="AF423" s="284" t="s">
        <v>7063</v>
      </c>
      <c r="AG423" s="284" t="s">
        <v>462</v>
      </c>
    </row>
    <row r="424" spans="1:33" ht="43.2" x14ac:dyDescent="0.3">
      <c r="A424" s="284"/>
      <c r="B424" s="284" t="s">
        <v>7062</v>
      </c>
      <c r="C424" s="284" t="s">
        <v>86</v>
      </c>
      <c r="D424" s="284" t="s">
        <v>300</v>
      </c>
      <c r="E424" s="284" t="s">
        <v>1661</v>
      </c>
      <c r="F424" s="284" t="s">
        <v>1637</v>
      </c>
      <c r="G424" s="284" t="s">
        <v>1638</v>
      </c>
      <c r="H424" s="284" t="s">
        <v>34</v>
      </c>
      <c r="I424" s="284" t="s">
        <v>6527</v>
      </c>
      <c r="J424" s="284" t="s">
        <v>6527</v>
      </c>
      <c r="K424" s="284" t="s">
        <v>6527</v>
      </c>
      <c r="L424" s="284" t="s">
        <v>6527</v>
      </c>
      <c r="M424" s="284" t="s">
        <v>6927</v>
      </c>
      <c r="N424" s="284" t="s">
        <v>6941</v>
      </c>
      <c r="O424" s="284" t="s">
        <v>6527</v>
      </c>
      <c r="P424" s="284"/>
      <c r="Q424" s="284"/>
      <c r="R424" s="284"/>
      <c r="S424" s="284"/>
      <c r="T424" s="284"/>
      <c r="U424" s="284" t="s">
        <v>6527</v>
      </c>
      <c r="V424" s="284" t="s">
        <v>6527</v>
      </c>
      <c r="W424" s="284"/>
      <c r="X424" s="284"/>
      <c r="Y424" s="283">
        <v>43252.391134259262</v>
      </c>
      <c r="Z424" s="283">
        <v>43256.039918981478</v>
      </c>
      <c r="AA424" s="284"/>
      <c r="AB424" s="284" t="s">
        <v>1639</v>
      </c>
      <c r="AC424" s="284">
        <v>63950</v>
      </c>
      <c r="AD424" s="284">
        <v>6690</v>
      </c>
      <c r="AE424" s="284" t="s">
        <v>7062</v>
      </c>
      <c r="AF424" s="284" t="s">
        <v>7063</v>
      </c>
      <c r="AG424" s="284" t="s">
        <v>701</v>
      </c>
    </row>
    <row r="425" spans="1:33" ht="72" x14ac:dyDescent="0.3">
      <c r="A425" s="284" t="s">
        <v>340</v>
      </c>
      <c r="B425" s="284" t="s">
        <v>7062</v>
      </c>
      <c r="C425" s="284" t="s">
        <v>24</v>
      </c>
      <c r="D425" s="284" t="s">
        <v>1608</v>
      </c>
      <c r="E425" s="284" t="s">
        <v>1662</v>
      </c>
      <c r="F425" s="284" t="s">
        <v>1663</v>
      </c>
      <c r="G425" s="284" t="s">
        <v>197</v>
      </c>
      <c r="H425" s="284" t="s">
        <v>285</v>
      </c>
      <c r="I425" s="284" t="s">
        <v>6527</v>
      </c>
      <c r="J425" s="284" t="s">
        <v>6527</v>
      </c>
      <c r="K425" s="284" t="s">
        <v>6527</v>
      </c>
      <c r="L425" s="284" t="s">
        <v>6527</v>
      </c>
      <c r="M425" s="284" t="s">
        <v>6927</v>
      </c>
      <c r="N425" s="284" t="s">
        <v>94</v>
      </c>
      <c r="O425" s="284" t="s">
        <v>1609</v>
      </c>
      <c r="P425" s="284" t="s">
        <v>1664</v>
      </c>
      <c r="Q425" s="284"/>
      <c r="R425" s="284"/>
      <c r="S425" s="284" t="s">
        <v>6994</v>
      </c>
      <c r="T425" s="284"/>
      <c r="U425" s="284" t="s">
        <v>6527</v>
      </c>
      <c r="V425" s="284" t="s">
        <v>6527</v>
      </c>
      <c r="W425" s="284"/>
      <c r="X425" s="284"/>
      <c r="Y425" s="283">
        <v>43252.395405092589</v>
      </c>
      <c r="Z425" s="283">
        <v>43256.039918981478</v>
      </c>
      <c r="AA425" s="284"/>
      <c r="AB425" s="284" t="s">
        <v>1606</v>
      </c>
      <c r="AC425" s="284">
        <v>46491</v>
      </c>
      <c r="AD425" s="284">
        <v>10080</v>
      </c>
      <c r="AE425" s="284" t="s">
        <v>7062</v>
      </c>
      <c r="AF425" s="284" t="s">
        <v>7063</v>
      </c>
      <c r="AG425" s="284"/>
    </row>
    <row r="426" spans="1:33" ht="28.8" x14ac:dyDescent="0.3">
      <c r="A426" s="284"/>
      <c r="B426" s="284" t="s">
        <v>7062</v>
      </c>
      <c r="C426" s="284" t="s">
        <v>86</v>
      </c>
      <c r="D426" s="284" t="s">
        <v>1032</v>
      </c>
      <c r="E426" s="284" t="s">
        <v>1665</v>
      </c>
      <c r="F426" s="284" t="s">
        <v>1666</v>
      </c>
      <c r="G426" s="284" t="s">
        <v>1667</v>
      </c>
      <c r="H426" s="284" t="s">
        <v>34</v>
      </c>
      <c r="I426" s="284" t="s">
        <v>6527</v>
      </c>
      <c r="J426" s="284" t="s">
        <v>6527</v>
      </c>
      <c r="K426" s="284" t="s">
        <v>6527</v>
      </c>
      <c r="L426" s="284" t="s">
        <v>6527</v>
      </c>
      <c r="M426" s="284" t="s">
        <v>6927</v>
      </c>
      <c r="N426" s="284" t="s">
        <v>6941</v>
      </c>
      <c r="O426" s="284" t="s">
        <v>6527</v>
      </c>
      <c r="P426" s="284"/>
      <c r="Q426" s="284"/>
      <c r="R426" s="284" t="s">
        <v>1669</v>
      </c>
      <c r="S426" s="284"/>
      <c r="T426" s="284"/>
      <c r="U426" s="284" t="s">
        <v>6527</v>
      </c>
      <c r="V426" s="284" t="s">
        <v>6527</v>
      </c>
      <c r="W426" s="284"/>
      <c r="X426" s="284"/>
      <c r="Y426" s="283">
        <v>43252.39603009259</v>
      </c>
      <c r="Z426" s="283">
        <v>43256.039918981478</v>
      </c>
      <c r="AA426" s="284"/>
      <c r="AB426" s="284" t="s">
        <v>1668</v>
      </c>
      <c r="AC426" s="284">
        <v>64036</v>
      </c>
      <c r="AD426" s="284">
        <v>10240</v>
      </c>
      <c r="AE426" s="284" t="s">
        <v>7062</v>
      </c>
      <c r="AF426" s="284" t="s">
        <v>7063</v>
      </c>
      <c r="AG426" s="284" t="s">
        <v>701</v>
      </c>
    </row>
    <row r="427" spans="1:33" ht="43.2" x14ac:dyDescent="0.3">
      <c r="A427" s="284"/>
      <c r="B427" s="284" t="s">
        <v>7062</v>
      </c>
      <c r="C427" s="284" t="s">
        <v>24</v>
      </c>
      <c r="D427" s="284" t="s">
        <v>752</v>
      </c>
      <c r="E427" s="284" t="s">
        <v>1670</v>
      </c>
      <c r="F427" s="284" t="s">
        <v>1671</v>
      </c>
      <c r="G427" s="284" t="s">
        <v>1672</v>
      </c>
      <c r="H427" s="284" t="s">
        <v>378</v>
      </c>
      <c r="I427" s="284" t="s">
        <v>6527</v>
      </c>
      <c r="J427" s="284" t="s">
        <v>6527</v>
      </c>
      <c r="K427" s="284" t="s">
        <v>6527</v>
      </c>
      <c r="L427" s="284" t="s">
        <v>6527</v>
      </c>
      <c r="M427" s="284" t="s">
        <v>6927</v>
      </c>
      <c r="N427" s="284" t="s">
        <v>6941</v>
      </c>
      <c r="O427" s="284" t="s">
        <v>6527</v>
      </c>
      <c r="P427" s="284" t="s">
        <v>1674</v>
      </c>
      <c r="Q427" s="284"/>
      <c r="R427" s="284" t="s">
        <v>1671</v>
      </c>
      <c r="S427" s="284"/>
      <c r="T427" s="284"/>
      <c r="U427" s="284" t="s">
        <v>6527</v>
      </c>
      <c r="V427" s="284" t="s">
        <v>6527</v>
      </c>
      <c r="W427" s="284"/>
      <c r="X427" s="284"/>
      <c r="Y427" s="283">
        <v>43252.397106481483</v>
      </c>
      <c r="Z427" s="283">
        <v>43255.025879629633</v>
      </c>
      <c r="AA427" s="284"/>
      <c r="AB427" s="284" t="s">
        <v>1673</v>
      </c>
      <c r="AC427" s="284">
        <v>39729</v>
      </c>
      <c r="AD427" s="284">
        <v>9710</v>
      </c>
      <c r="AE427" s="284" t="s">
        <v>7062</v>
      </c>
      <c r="AF427" s="284" t="s">
        <v>7063</v>
      </c>
      <c r="AG427" s="284" t="s">
        <v>15</v>
      </c>
    </row>
    <row r="428" spans="1:33" ht="43.2" x14ac:dyDescent="0.3">
      <c r="A428" s="284"/>
      <c r="B428" s="284" t="s">
        <v>7062</v>
      </c>
      <c r="C428" s="284" t="s">
        <v>24</v>
      </c>
      <c r="D428" s="284" t="s">
        <v>1032</v>
      </c>
      <c r="E428" s="284" t="s">
        <v>1675</v>
      </c>
      <c r="F428" s="284" t="s">
        <v>1676</v>
      </c>
      <c r="G428" s="284" t="s">
        <v>1667</v>
      </c>
      <c r="H428" s="284" t="s">
        <v>349</v>
      </c>
      <c r="I428" s="284" t="s">
        <v>6527</v>
      </c>
      <c r="J428" s="284" t="s">
        <v>6527</v>
      </c>
      <c r="K428" s="284" t="s">
        <v>6527</v>
      </c>
      <c r="L428" s="284" t="s">
        <v>6527</v>
      </c>
      <c r="M428" s="284" t="s">
        <v>6927</v>
      </c>
      <c r="N428" s="284" t="s">
        <v>6941</v>
      </c>
      <c r="O428" s="284" t="s">
        <v>6527</v>
      </c>
      <c r="P428" s="284" t="s">
        <v>1678</v>
      </c>
      <c r="Q428" s="284"/>
      <c r="R428" s="284" t="s">
        <v>1677</v>
      </c>
      <c r="S428" s="284"/>
      <c r="T428" s="284"/>
      <c r="U428" s="284" t="s">
        <v>6527</v>
      </c>
      <c r="V428" s="284" t="s">
        <v>6527</v>
      </c>
      <c r="W428" s="284"/>
      <c r="X428" s="284"/>
      <c r="Y428" s="283">
        <v>43252.398518518516</v>
      </c>
      <c r="Z428" s="283">
        <v>43256.039918981478</v>
      </c>
      <c r="AA428" s="284"/>
      <c r="AB428" s="284" t="s">
        <v>1668</v>
      </c>
      <c r="AC428" s="284">
        <v>64036</v>
      </c>
      <c r="AD428" s="284">
        <v>10260</v>
      </c>
      <c r="AE428" s="284" t="s">
        <v>7062</v>
      </c>
      <c r="AF428" s="284" t="s">
        <v>7063</v>
      </c>
      <c r="AG428" s="284" t="s">
        <v>15</v>
      </c>
    </row>
    <row r="429" spans="1:33" ht="86.4" x14ac:dyDescent="0.3">
      <c r="A429" s="284" t="s">
        <v>1043</v>
      </c>
      <c r="B429" s="284" t="s">
        <v>7062</v>
      </c>
      <c r="C429" s="284" t="s">
        <v>24</v>
      </c>
      <c r="D429" s="284" t="s">
        <v>1682</v>
      </c>
      <c r="E429" s="284" t="s">
        <v>1679</v>
      </c>
      <c r="F429" s="284" t="s">
        <v>1680</v>
      </c>
      <c r="G429" s="284" t="s">
        <v>230</v>
      </c>
      <c r="H429" s="284" t="s">
        <v>285</v>
      </c>
      <c r="I429" s="284" t="s">
        <v>6527</v>
      </c>
      <c r="J429" s="284" t="s">
        <v>6527</v>
      </c>
      <c r="K429" s="284" t="s">
        <v>6527</v>
      </c>
      <c r="L429" s="284" t="s">
        <v>6527</v>
      </c>
      <c r="M429" s="284" t="s">
        <v>6927</v>
      </c>
      <c r="N429" s="284" t="s">
        <v>94</v>
      </c>
      <c r="O429" s="284" t="s">
        <v>1684</v>
      </c>
      <c r="P429" s="284" t="s">
        <v>1683</v>
      </c>
      <c r="Q429" s="284"/>
      <c r="R429" s="284"/>
      <c r="S429" s="284" t="s">
        <v>7148</v>
      </c>
      <c r="T429" s="284"/>
      <c r="U429" s="284" t="s">
        <v>6527</v>
      </c>
      <c r="V429" s="284" t="s">
        <v>6527</v>
      </c>
      <c r="W429" s="284"/>
      <c r="X429" s="284"/>
      <c r="Y429" s="283">
        <v>43252.398796296293</v>
      </c>
      <c r="Z429" s="283">
        <v>43255.13994212963</v>
      </c>
      <c r="AA429" s="284"/>
      <c r="AB429" s="284" t="s">
        <v>1681</v>
      </c>
      <c r="AC429" s="284">
        <v>29801</v>
      </c>
      <c r="AD429" s="284">
        <v>10270</v>
      </c>
      <c r="AE429" s="284" t="s">
        <v>7062</v>
      </c>
      <c r="AF429" s="284" t="s">
        <v>7063</v>
      </c>
      <c r="AG429" s="284" t="s">
        <v>15</v>
      </c>
    </row>
    <row r="430" spans="1:33" ht="43.2" x14ac:dyDescent="0.3">
      <c r="A430" s="284"/>
      <c r="B430" s="284" t="s">
        <v>7062</v>
      </c>
      <c r="C430" s="284" t="s">
        <v>24</v>
      </c>
      <c r="D430" s="284" t="s">
        <v>1682</v>
      </c>
      <c r="E430" s="284" t="s">
        <v>1685</v>
      </c>
      <c r="F430" s="284" t="s">
        <v>1686</v>
      </c>
      <c r="G430" s="284" t="s">
        <v>395</v>
      </c>
      <c r="H430" s="284" t="s">
        <v>428</v>
      </c>
      <c r="I430" s="284" t="s">
        <v>6527</v>
      </c>
      <c r="J430" s="284" t="s">
        <v>6527</v>
      </c>
      <c r="K430" s="284" t="s">
        <v>6527</v>
      </c>
      <c r="L430" s="284" t="s">
        <v>6527</v>
      </c>
      <c r="M430" s="284" t="s">
        <v>6927</v>
      </c>
      <c r="N430" s="284" t="s">
        <v>94</v>
      </c>
      <c r="O430" s="284" t="s">
        <v>1684</v>
      </c>
      <c r="P430" s="284" t="s">
        <v>1688</v>
      </c>
      <c r="Q430" s="284"/>
      <c r="R430" s="284" t="s">
        <v>1687</v>
      </c>
      <c r="S430" s="284" t="s">
        <v>6995</v>
      </c>
      <c r="T430" s="284"/>
      <c r="U430" s="284" t="s">
        <v>6527</v>
      </c>
      <c r="V430" s="284" t="s">
        <v>6527</v>
      </c>
      <c r="W430" s="284"/>
      <c r="X430" s="284"/>
      <c r="Y430" s="283">
        <v>43252.398796296293</v>
      </c>
      <c r="Z430" s="283">
        <v>43255.13994212963</v>
      </c>
      <c r="AA430" s="284"/>
      <c r="AB430" s="284" t="s">
        <v>1681</v>
      </c>
      <c r="AC430" s="284">
        <v>29801</v>
      </c>
      <c r="AD430" s="284">
        <v>10280</v>
      </c>
      <c r="AE430" s="284" t="s">
        <v>7062</v>
      </c>
      <c r="AF430" s="284" t="s">
        <v>7063</v>
      </c>
      <c r="AG430" s="284" t="s">
        <v>15</v>
      </c>
    </row>
    <row r="431" spans="1:33" ht="72" x14ac:dyDescent="0.3">
      <c r="A431" s="284"/>
      <c r="B431" s="284" t="s">
        <v>7062</v>
      </c>
      <c r="C431" s="284" t="s">
        <v>86</v>
      </c>
      <c r="D431" s="284" t="s">
        <v>385</v>
      </c>
      <c r="E431" s="284" t="s">
        <v>1689</v>
      </c>
      <c r="F431" s="284" t="s">
        <v>1690</v>
      </c>
      <c r="G431" s="284" t="s">
        <v>395</v>
      </c>
      <c r="H431" s="284" t="s">
        <v>378</v>
      </c>
      <c r="I431" s="284" t="s">
        <v>6527</v>
      </c>
      <c r="J431" s="284" t="s">
        <v>6527</v>
      </c>
      <c r="K431" s="284" t="s">
        <v>6527</v>
      </c>
      <c r="L431" s="284" t="s">
        <v>6527</v>
      </c>
      <c r="M431" s="284" t="s">
        <v>6927</v>
      </c>
      <c r="N431" s="284" t="s">
        <v>6941</v>
      </c>
      <c r="O431" s="284" t="s">
        <v>6527</v>
      </c>
      <c r="P431" s="284"/>
      <c r="Q431" s="284"/>
      <c r="R431" s="284" t="s">
        <v>1691</v>
      </c>
      <c r="S431" s="284"/>
      <c r="T431" s="284"/>
      <c r="U431" s="284" t="s">
        <v>6527</v>
      </c>
      <c r="V431" s="284" t="s">
        <v>6527</v>
      </c>
      <c r="W431" s="284"/>
      <c r="X431" s="284"/>
      <c r="Y431" s="283">
        <v>43252.398796296293</v>
      </c>
      <c r="Z431" s="283">
        <v>43255.13994212963</v>
      </c>
      <c r="AA431" s="284"/>
      <c r="AB431" s="284" t="s">
        <v>1681</v>
      </c>
      <c r="AC431" s="284">
        <v>29801</v>
      </c>
      <c r="AD431" s="284">
        <v>11590</v>
      </c>
      <c r="AE431" s="284" t="s">
        <v>7062</v>
      </c>
      <c r="AF431" s="284" t="s">
        <v>7063</v>
      </c>
      <c r="AG431" s="284" t="s">
        <v>701</v>
      </c>
    </row>
    <row r="432" spans="1:33" ht="43.2" x14ac:dyDescent="0.3">
      <c r="A432" s="284" t="s">
        <v>469</v>
      </c>
      <c r="B432" s="284" t="s">
        <v>7062</v>
      </c>
      <c r="C432" s="284" t="s">
        <v>18</v>
      </c>
      <c r="D432" s="284" t="s">
        <v>1382</v>
      </c>
      <c r="E432" s="284" t="s">
        <v>1692</v>
      </c>
      <c r="F432" s="284" t="s">
        <v>1693</v>
      </c>
      <c r="G432" s="284" t="s">
        <v>1070</v>
      </c>
      <c r="H432" s="284" t="s">
        <v>314</v>
      </c>
      <c r="I432" s="284" t="s">
        <v>1695</v>
      </c>
      <c r="J432" s="284" t="s">
        <v>6527</v>
      </c>
      <c r="K432" s="284" t="s">
        <v>6527</v>
      </c>
      <c r="L432" s="284" t="s">
        <v>6527</v>
      </c>
      <c r="M432" s="284" t="s">
        <v>416</v>
      </c>
      <c r="N432" s="284" t="s">
        <v>94</v>
      </c>
      <c r="O432" s="284" t="s">
        <v>1696</v>
      </c>
      <c r="P432" s="284"/>
      <c r="Q432" s="284"/>
      <c r="R432" s="284" t="s">
        <v>1694</v>
      </c>
      <c r="S432" s="284"/>
      <c r="T432" s="284"/>
      <c r="U432" s="284" t="s">
        <v>6527</v>
      </c>
      <c r="V432" s="284" t="s">
        <v>6527</v>
      </c>
      <c r="W432" s="284"/>
      <c r="X432" s="284"/>
      <c r="Y432" s="283">
        <v>43252.400752314818</v>
      </c>
      <c r="Z432" s="283">
        <v>43256.039918981478</v>
      </c>
      <c r="AA432" s="284"/>
      <c r="AB432" s="284" t="s">
        <v>1486</v>
      </c>
      <c r="AC432" s="284">
        <v>57639</v>
      </c>
      <c r="AD432" s="284">
        <v>11320</v>
      </c>
      <c r="AE432" s="284" t="s">
        <v>7062</v>
      </c>
      <c r="AF432" s="284" t="s">
        <v>7063</v>
      </c>
      <c r="AG432" s="284" t="s">
        <v>15</v>
      </c>
    </row>
    <row r="433" spans="1:33" ht="28.8" x14ac:dyDescent="0.3">
      <c r="A433" s="284"/>
      <c r="B433" s="284" t="s">
        <v>7062</v>
      </c>
      <c r="C433" s="284" t="s">
        <v>86</v>
      </c>
      <c r="D433" s="284" t="s">
        <v>727</v>
      </c>
      <c r="E433" s="284" t="s">
        <v>1697</v>
      </c>
      <c r="F433" s="284" t="s">
        <v>1698</v>
      </c>
      <c r="G433" s="284" t="s">
        <v>477</v>
      </c>
      <c r="H433" s="284" t="s">
        <v>34</v>
      </c>
      <c r="I433" s="284" t="s">
        <v>6527</v>
      </c>
      <c r="J433" s="284" t="s">
        <v>6527</v>
      </c>
      <c r="K433" s="284" t="s">
        <v>6527</v>
      </c>
      <c r="L433" s="284" t="s">
        <v>6527</v>
      </c>
      <c r="M433" s="284" t="s">
        <v>6927</v>
      </c>
      <c r="N433" s="284" t="s">
        <v>94</v>
      </c>
      <c r="O433" s="284" t="s">
        <v>474</v>
      </c>
      <c r="P433" s="284"/>
      <c r="Q433" s="284"/>
      <c r="R433" s="284" t="s">
        <v>1699</v>
      </c>
      <c r="S433" s="284"/>
      <c r="T433" s="284"/>
      <c r="U433" s="284" t="s">
        <v>6527</v>
      </c>
      <c r="V433" s="284" t="s">
        <v>6527</v>
      </c>
      <c r="W433" s="284"/>
      <c r="X433" s="284"/>
      <c r="Y433" s="283">
        <v>43252.401550925926</v>
      </c>
      <c r="Z433" s="283">
        <v>43256.039918981478</v>
      </c>
      <c r="AA433" s="284"/>
      <c r="AB433" s="284" t="s">
        <v>1606</v>
      </c>
      <c r="AC433" s="284">
        <v>46491</v>
      </c>
      <c r="AD433" s="284">
        <v>12180</v>
      </c>
      <c r="AE433" s="284" t="s">
        <v>7062</v>
      </c>
      <c r="AF433" s="284" t="s">
        <v>7063</v>
      </c>
      <c r="AG433" s="284" t="s">
        <v>701</v>
      </c>
    </row>
    <row r="434" spans="1:33" ht="158.4" x14ac:dyDescent="0.3">
      <c r="A434" s="284" t="s">
        <v>316</v>
      </c>
      <c r="B434" s="284" t="s">
        <v>7062</v>
      </c>
      <c r="C434" s="284" t="s">
        <v>18</v>
      </c>
      <c r="D434" s="284" t="s">
        <v>1277</v>
      </c>
      <c r="E434" s="284" t="s">
        <v>1700</v>
      </c>
      <c r="F434" s="284" t="s">
        <v>1701</v>
      </c>
      <c r="G434" s="284" t="s">
        <v>1702</v>
      </c>
      <c r="H434" s="284" t="s">
        <v>378</v>
      </c>
      <c r="I434" s="284" t="s">
        <v>6527</v>
      </c>
      <c r="J434" s="284" t="s">
        <v>6527</v>
      </c>
      <c r="K434" s="284" t="s">
        <v>6527</v>
      </c>
      <c r="L434" s="284" t="s">
        <v>6527</v>
      </c>
      <c r="M434" s="284" t="s">
        <v>6927</v>
      </c>
      <c r="N434" s="284" t="s">
        <v>94</v>
      </c>
      <c r="O434" s="284" t="s">
        <v>6527</v>
      </c>
      <c r="P434" s="284"/>
      <c r="Q434" s="284"/>
      <c r="R434" s="284" t="s">
        <v>1704</v>
      </c>
      <c r="S434" s="284"/>
      <c r="T434" s="284"/>
      <c r="U434" s="284" t="s">
        <v>6527</v>
      </c>
      <c r="V434" s="284" t="s">
        <v>6527</v>
      </c>
      <c r="W434" s="284"/>
      <c r="X434" s="284"/>
      <c r="Y434" s="283">
        <v>43252.415937500002</v>
      </c>
      <c r="Z434" s="283">
        <v>43255.025879629633</v>
      </c>
      <c r="AA434" s="284"/>
      <c r="AB434" s="284" t="s">
        <v>1703</v>
      </c>
      <c r="AC434" s="284">
        <v>29230</v>
      </c>
      <c r="AD434" s="284">
        <v>10320</v>
      </c>
      <c r="AE434" s="284" t="s">
        <v>7062</v>
      </c>
      <c r="AF434" s="284" t="s">
        <v>7063</v>
      </c>
      <c r="AG434" s="284" t="s">
        <v>15</v>
      </c>
    </row>
    <row r="435" spans="1:33" ht="28.8" x14ac:dyDescent="0.3">
      <c r="A435" s="284"/>
      <c r="B435" s="284" t="s">
        <v>7062</v>
      </c>
      <c r="C435" s="284" t="s">
        <v>24</v>
      </c>
      <c r="D435" s="284" t="s">
        <v>199</v>
      </c>
      <c r="E435" s="284" t="s">
        <v>1705</v>
      </c>
      <c r="F435" s="284" t="s">
        <v>1706</v>
      </c>
      <c r="G435" s="284" t="s">
        <v>338</v>
      </c>
      <c r="H435" s="284" t="s">
        <v>332</v>
      </c>
      <c r="I435" s="284" t="s">
        <v>334</v>
      </c>
      <c r="J435" s="284" t="s">
        <v>6527</v>
      </c>
      <c r="K435" s="284" t="s">
        <v>6527</v>
      </c>
      <c r="L435" s="284" t="s">
        <v>6527</v>
      </c>
      <c r="M435" s="284" t="s">
        <v>335</v>
      </c>
      <c r="N435" s="284" t="s">
        <v>94</v>
      </c>
      <c r="O435" s="284" t="s">
        <v>200</v>
      </c>
      <c r="P435" s="284" t="s">
        <v>1707</v>
      </c>
      <c r="Q435" s="284"/>
      <c r="R435" s="284"/>
      <c r="S435" s="284"/>
      <c r="T435" s="284"/>
      <c r="U435" s="284" t="s">
        <v>6527</v>
      </c>
      <c r="V435" s="284" t="s">
        <v>6527</v>
      </c>
      <c r="W435" s="284"/>
      <c r="X435" s="284"/>
      <c r="Y435" s="283">
        <v>43252.41978009259</v>
      </c>
      <c r="Z435" s="283">
        <v>43256.039918981478</v>
      </c>
      <c r="AA435" s="284"/>
      <c r="AB435" s="284" t="s">
        <v>331</v>
      </c>
      <c r="AC435" s="284">
        <v>21633</v>
      </c>
      <c r="AD435" s="284">
        <v>6651</v>
      </c>
      <c r="AE435" s="284" t="s">
        <v>7062</v>
      </c>
      <c r="AF435" s="284" t="s">
        <v>7063</v>
      </c>
      <c r="AG435" s="284" t="s">
        <v>15</v>
      </c>
    </row>
    <row r="436" spans="1:33" ht="43.2" x14ac:dyDescent="0.3">
      <c r="A436" s="284"/>
      <c r="B436" s="284" t="s">
        <v>7062</v>
      </c>
      <c r="C436" s="284" t="s">
        <v>31</v>
      </c>
      <c r="D436" s="284" t="s">
        <v>1711</v>
      </c>
      <c r="E436" s="284" t="s">
        <v>1708</v>
      </c>
      <c r="F436" s="284" t="s">
        <v>1709</v>
      </c>
      <c r="G436" s="284" t="s">
        <v>283</v>
      </c>
      <c r="H436" s="284" t="s">
        <v>285</v>
      </c>
      <c r="I436" s="284" t="s">
        <v>6527</v>
      </c>
      <c r="J436" s="284" t="s">
        <v>6527</v>
      </c>
      <c r="K436" s="284" t="s">
        <v>6527</v>
      </c>
      <c r="L436" s="284" t="s">
        <v>6527</v>
      </c>
      <c r="M436" s="284" t="s">
        <v>6927</v>
      </c>
      <c r="N436" s="284" t="s">
        <v>94</v>
      </c>
      <c r="O436" s="284" t="s">
        <v>1712</v>
      </c>
      <c r="P436" s="284"/>
      <c r="Q436" s="284"/>
      <c r="R436" s="284"/>
      <c r="S436" s="284" t="s">
        <v>7149</v>
      </c>
      <c r="T436" s="284"/>
      <c r="U436" s="284" t="s">
        <v>6527</v>
      </c>
      <c r="V436" s="284" t="s">
        <v>6527</v>
      </c>
      <c r="W436" s="284"/>
      <c r="X436" s="284"/>
      <c r="Y436" s="283">
        <v>43252.424722222226</v>
      </c>
      <c r="Z436" s="283">
        <v>43256.039918981478</v>
      </c>
      <c r="AA436" s="284"/>
      <c r="AB436" s="284" t="s">
        <v>1710</v>
      </c>
      <c r="AC436" s="284">
        <v>46713</v>
      </c>
      <c r="AD436" s="284">
        <v>10340</v>
      </c>
      <c r="AE436" s="284" t="s">
        <v>7062</v>
      </c>
      <c r="AF436" s="284" t="s">
        <v>7063</v>
      </c>
      <c r="AG436" s="284" t="s">
        <v>15</v>
      </c>
    </row>
    <row r="437" spans="1:33" ht="43.2" x14ac:dyDescent="0.3">
      <c r="A437" s="284" t="s">
        <v>413</v>
      </c>
      <c r="B437" s="284" t="s">
        <v>7063</v>
      </c>
      <c r="C437" s="284" t="s">
        <v>361</v>
      </c>
      <c r="D437" s="284" t="s">
        <v>1716</v>
      </c>
      <c r="E437" s="284" t="s">
        <v>1713</v>
      </c>
      <c r="F437" s="284" t="s">
        <v>1714</v>
      </c>
      <c r="G437" s="284" t="s">
        <v>879</v>
      </c>
      <c r="H437" s="284" t="s">
        <v>314</v>
      </c>
      <c r="I437" s="284" t="s">
        <v>1717</v>
      </c>
      <c r="J437" s="284" t="s">
        <v>6527</v>
      </c>
      <c r="K437" s="284" t="s">
        <v>6527</v>
      </c>
      <c r="L437" s="284" t="s">
        <v>6527</v>
      </c>
      <c r="M437" s="284" t="s">
        <v>416</v>
      </c>
      <c r="N437" s="284" t="s">
        <v>94</v>
      </c>
      <c r="O437" s="284" t="s">
        <v>1718</v>
      </c>
      <c r="P437" s="284"/>
      <c r="Q437" s="284"/>
      <c r="R437" s="284"/>
      <c r="S437" s="284"/>
      <c r="T437" s="284"/>
      <c r="U437" s="284" t="s">
        <v>6527</v>
      </c>
      <c r="V437" s="284" t="s">
        <v>6527</v>
      </c>
      <c r="W437" s="284"/>
      <c r="X437" s="284"/>
      <c r="Y437" s="283">
        <v>43252.428553240738</v>
      </c>
      <c r="Z437" s="284"/>
      <c r="AA437" s="284"/>
      <c r="AB437" s="284" t="s">
        <v>1715</v>
      </c>
      <c r="AC437" s="284">
        <v>58500</v>
      </c>
      <c r="AD437" s="284">
        <v>10360</v>
      </c>
      <c r="AE437" s="284" t="s">
        <v>7062</v>
      </c>
      <c r="AF437" s="284" t="s">
        <v>7062</v>
      </c>
      <c r="AG437" s="284" t="s">
        <v>15</v>
      </c>
    </row>
    <row r="438" spans="1:33" ht="43.2" x14ac:dyDescent="0.3">
      <c r="A438" s="284" t="s">
        <v>1722</v>
      </c>
      <c r="B438" s="284" t="s">
        <v>7063</v>
      </c>
      <c r="C438" s="284" t="s">
        <v>361</v>
      </c>
      <c r="D438" s="284" t="s">
        <v>1716</v>
      </c>
      <c r="E438" s="284" t="s">
        <v>1719</v>
      </c>
      <c r="F438" s="284" t="s">
        <v>1720</v>
      </c>
      <c r="G438" s="284" t="s">
        <v>879</v>
      </c>
      <c r="H438" s="284" t="s">
        <v>314</v>
      </c>
      <c r="I438" s="284" t="s">
        <v>1717</v>
      </c>
      <c r="J438" s="284" t="s">
        <v>6527</v>
      </c>
      <c r="K438" s="284" t="s">
        <v>6527</v>
      </c>
      <c r="L438" s="284" t="s">
        <v>6527</v>
      </c>
      <c r="M438" s="284" t="s">
        <v>416</v>
      </c>
      <c r="N438" s="284" t="s">
        <v>94</v>
      </c>
      <c r="O438" s="284" t="s">
        <v>1718</v>
      </c>
      <c r="P438" s="284"/>
      <c r="Q438" s="284"/>
      <c r="R438" s="284" t="s">
        <v>1721</v>
      </c>
      <c r="S438" s="284"/>
      <c r="T438" s="284"/>
      <c r="U438" s="284" t="s">
        <v>6527</v>
      </c>
      <c r="V438" s="284" t="s">
        <v>6527</v>
      </c>
      <c r="W438" s="284"/>
      <c r="X438" s="284"/>
      <c r="Y438" s="283">
        <v>43252.428796296299</v>
      </c>
      <c r="Z438" s="284"/>
      <c r="AA438" s="284"/>
      <c r="AB438" s="284" t="s">
        <v>1715</v>
      </c>
      <c r="AC438" s="284">
        <v>58500</v>
      </c>
      <c r="AD438" s="284">
        <v>10370</v>
      </c>
      <c r="AE438" s="284" t="s">
        <v>7062</v>
      </c>
      <c r="AF438" s="284" t="s">
        <v>7062</v>
      </c>
      <c r="AG438" s="284" t="s">
        <v>15</v>
      </c>
    </row>
    <row r="439" spans="1:33" ht="43.2" x14ac:dyDescent="0.3">
      <c r="A439" s="284" t="s">
        <v>413</v>
      </c>
      <c r="B439" s="284" t="s">
        <v>7063</v>
      </c>
      <c r="C439" s="284" t="s">
        <v>361</v>
      </c>
      <c r="D439" s="284" t="s">
        <v>1716</v>
      </c>
      <c r="E439" s="284" t="s">
        <v>1723</v>
      </c>
      <c r="F439" s="284" t="s">
        <v>6996</v>
      </c>
      <c r="G439" s="284" t="s">
        <v>879</v>
      </c>
      <c r="H439" s="284" t="s">
        <v>314</v>
      </c>
      <c r="I439" s="284" t="s">
        <v>1724</v>
      </c>
      <c r="J439" s="284" t="s">
        <v>6527</v>
      </c>
      <c r="K439" s="284" t="s">
        <v>6527</v>
      </c>
      <c r="L439" s="284" t="s">
        <v>6527</v>
      </c>
      <c r="M439" s="284" t="s">
        <v>416</v>
      </c>
      <c r="N439" s="284" t="s">
        <v>94</v>
      </c>
      <c r="O439" s="284" t="s">
        <v>1718</v>
      </c>
      <c r="P439" s="284"/>
      <c r="Q439" s="284"/>
      <c r="R439" s="284"/>
      <c r="S439" s="284"/>
      <c r="T439" s="284"/>
      <c r="U439" s="284" t="s">
        <v>6527</v>
      </c>
      <c r="V439" s="284" t="s">
        <v>6527</v>
      </c>
      <c r="W439" s="284"/>
      <c r="X439" s="284"/>
      <c r="Y439" s="283">
        <v>43252.433472222219</v>
      </c>
      <c r="Z439" s="284"/>
      <c r="AA439" s="284"/>
      <c r="AB439" s="284" t="s">
        <v>1715</v>
      </c>
      <c r="AC439" s="284">
        <v>58500</v>
      </c>
      <c r="AD439" s="284">
        <v>10380</v>
      </c>
      <c r="AE439" s="284" t="s">
        <v>7062</v>
      </c>
      <c r="AF439" s="284" t="s">
        <v>7062</v>
      </c>
      <c r="AG439" s="284" t="s">
        <v>15</v>
      </c>
    </row>
    <row r="440" spans="1:33" ht="43.2" x14ac:dyDescent="0.3">
      <c r="A440" s="284" t="s">
        <v>1722</v>
      </c>
      <c r="B440" s="284" t="s">
        <v>7063</v>
      </c>
      <c r="C440" s="284" t="s">
        <v>361</v>
      </c>
      <c r="D440" s="284" t="s">
        <v>1716</v>
      </c>
      <c r="E440" s="284" t="s">
        <v>1725</v>
      </c>
      <c r="F440" s="284" t="s">
        <v>6997</v>
      </c>
      <c r="G440" s="284" t="s">
        <v>879</v>
      </c>
      <c r="H440" s="284" t="s">
        <v>314</v>
      </c>
      <c r="I440" s="284" t="s">
        <v>1724</v>
      </c>
      <c r="J440" s="284" t="s">
        <v>6527</v>
      </c>
      <c r="K440" s="284" t="s">
        <v>6527</v>
      </c>
      <c r="L440" s="284" t="s">
        <v>6527</v>
      </c>
      <c r="M440" s="284" t="s">
        <v>416</v>
      </c>
      <c r="N440" s="284" t="s">
        <v>94</v>
      </c>
      <c r="O440" s="284" t="s">
        <v>1718</v>
      </c>
      <c r="P440" s="284"/>
      <c r="Q440" s="284"/>
      <c r="R440" s="284" t="s">
        <v>1726</v>
      </c>
      <c r="S440" s="284"/>
      <c r="T440" s="284"/>
      <c r="U440" s="284" t="s">
        <v>6527</v>
      </c>
      <c r="V440" s="284" t="s">
        <v>6527</v>
      </c>
      <c r="W440" s="284"/>
      <c r="X440" s="284"/>
      <c r="Y440" s="283">
        <v>43252.433611111112</v>
      </c>
      <c r="Z440" s="284"/>
      <c r="AA440" s="284"/>
      <c r="AB440" s="284" t="s">
        <v>1715</v>
      </c>
      <c r="AC440" s="284">
        <v>58500</v>
      </c>
      <c r="AD440" s="284">
        <v>10390</v>
      </c>
      <c r="AE440" s="284" t="s">
        <v>7062</v>
      </c>
      <c r="AF440" s="284" t="s">
        <v>7062</v>
      </c>
      <c r="AG440" s="284" t="s">
        <v>15</v>
      </c>
    </row>
    <row r="441" spans="1:33" ht="43.2" x14ac:dyDescent="0.3">
      <c r="A441" s="284" t="s">
        <v>1722</v>
      </c>
      <c r="B441" s="284" t="s">
        <v>7063</v>
      </c>
      <c r="C441" s="284" t="s">
        <v>361</v>
      </c>
      <c r="D441" s="284" t="s">
        <v>1716</v>
      </c>
      <c r="E441" s="284" t="s">
        <v>1727</v>
      </c>
      <c r="F441" s="284" t="s">
        <v>1728</v>
      </c>
      <c r="G441" s="284" t="s">
        <v>879</v>
      </c>
      <c r="H441" s="284" t="s">
        <v>314</v>
      </c>
      <c r="I441" s="284" t="s">
        <v>1730</v>
      </c>
      <c r="J441" s="284" t="s">
        <v>6527</v>
      </c>
      <c r="K441" s="284" t="s">
        <v>6527</v>
      </c>
      <c r="L441" s="284" t="s">
        <v>6527</v>
      </c>
      <c r="M441" s="284" t="s">
        <v>416</v>
      </c>
      <c r="N441" s="284" t="s">
        <v>94</v>
      </c>
      <c r="O441" s="284" t="s">
        <v>1718</v>
      </c>
      <c r="P441" s="284"/>
      <c r="Q441" s="284"/>
      <c r="R441" s="284" t="s">
        <v>1729</v>
      </c>
      <c r="S441" s="284"/>
      <c r="T441" s="284"/>
      <c r="U441" s="284" t="s">
        <v>6527</v>
      </c>
      <c r="V441" s="284" t="s">
        <v>6527</v>
      </c>
      <c r="W441" s="284"/>
      <c r="X441" s="284"/>
      <c r="Y441" s="283">
        <v>43252.436030092591</v>
      </c>
      <c r="Z441" s="284"/>
      <c r="AA441" s="284"/>
      <c r="AB441" s="284" t="s">
        <v>1715</v>
      </c>
      <c r="AC441" s="284">
        <v>58500</v>
      </c>
      <c r="AD441" s="284">
        <v>10420</v>
      </c>
      <c r="AE441" s="284" t="s">
        <v>7062</v>
      </c>
      <c r="AF441" s="284" t="s">
        <v>7062</v>
      </c>
      <c r="AG441" s="284" t="s">
        <v>15</v>
      </c>
    </row>
    <row r="442" spans="1:33" ht="43.2" x14ac:dyDescent="0.3">
      <c r="A442" s="284"/>
      <c r="B442" s="284" t="s">
        <v>7062</v>
      </c>
      <c r="C442" s="284" t="s">
        <v>18</v>
      </c>
      <c r="D442" s="284" t="s">
        <v>567</v>
      </c>
      <c r="E442" s="284" t="s">
        <v>1731</v>
      </c>
      <c r="F442" s="284" t="s">
        <v>1732</v>
      </c>
      <c r="G442" s="284" t="s">
        <v>879</v>
      </c>
      <c r="H442" s="284" t="s">
        <v>448</v>
      </c>
      <c r="I442" s="284" t="s">
        <v>6527</v>
      </c>
      <c r="J442" s="284" t="s">
        <v>6527</v>
      </c>
      <c r="K442" s="284" t="s">
        <v>6527</v>
      </c>
      <c r="L442" s="284" t="s">
        <v>6527</v>
      </c>
      <c r="M442" s="284" t="s">
        <v>6927</v>
      </c>
      <c r="N442" s="284" t="s">
        <v>94</v>
      </c>
      <c r="O442" s="284" t="s">
        <v>568</v>
      </c>
      <c r="P442" s="284"/>
      <c r="Q442" s="284"/>
      <c r="R442" s="284" t="s">
        <v>1733</v>
      </c>
      <c r="S442" s="284"/>
      <c r="T442" s="284"/>
      <c r="U442" s="284" t="s">
        <v>6527</v>
      </c>
      <c r="V442" s="284" t="s">
        <v>6527</v>
      </c>
      <c r="W442" s="284"/>
      <c r="X442" s="284"/>
      <c r="Y442" s="283">
        <v>43252.438402777778</v>
      </c>
      <c r="Z442" s="283">
        <v>43256.039918981478</v>
      </c>
      <c r="AA442" s="284"/>
      <c r="AB442" s="284" t="s">
        <v>1710</v>
      </c>
      <c r="AC442" s="284">
        <v>46713</v>
      </c>
      <c r="AD442" s="284">
        <v>10440</v>
      </c>
      <c r="AE442" s="284" t="s">
        <v>7062</v>
      </c>
      <c r="AF442" s="284" t="s">
        <v>7063</v>
      </c>
      <c r="AG442" s="284" t="s">
        <v>15</v>
      </c>
    </row>
    <row r="443" spans="1:33" ht="28.8" x14ac:dyDescent="0.3">
      <c r="A443" s="284"/>
      <c r="B443" s="284" t="s">
        <v>7062</v>
      </c>
      <c r="C443" s="284" t="s">
        <v>24</v>
      </c>
      <c r="D443" s="284" t="s">
        <v>199</v>
      </c>
      <c r="E443" s="284" t="s">
        <v>1734</v>
      </c>
      <c r="F443" s="284" t="s">
        <v>1735</v>
      </c>
      <c r="G443" s="284" t="s">
        <v>338</v>
      </c>
      <c r="H443" s="284" t="s">
        <v>332</v>
      </c>
      <c r="I443" s="284" t="s">
        <v>334</v>
      </c>
      <c r="J443" s="284" t="s">
        <v>6527</v>
      </c>
      <c r="K443" s="284" t="s">
        <v>6527</v>
      </c>
      <c r="L443" s="284" t="s">
        <v>6527</v>
      </c>
      <c r="M443" s="284" t="s">
        <v>335</v>
      </c>
      <c r="N443" s="284" t="s">
        <v>94</v>
      </c>
      <c r="O443" s="284" t="s">
        <v>200</v>
      </c>
      <c r="P443" s="284" t="s">
        <v>1736</v>
      </c>
      <c r="Q443" s="284"/>
      <c r="R443" s="284"/>
      <c r="S443" s="284"/>
      <c r="T443" s="284"/>
      <c r="U443" s="284" t="s">
        <v>6527</v>
      </c>
      <c r="V443" s="284" t="s">
        <v>6527</v>
      </c>
      <c r="W443" s="284"/>
      <c r="X443" s="284"/>
      <c r="Y443" s="283">
        <v>43252.438900462963</v>
      </c>
      <c r="Z443" s="283">
        <v>43256.039918981478</v>
      </c>
      <c r="AA443" s="284"/>
      <c r="AB443" s="284" t="s">
        <v>331</v>
      </c>
      <c r="AC443" s="284">
        <v>21633</v>
      </c>
      <c r="AD443" s="284">
        <v>10101</v>
      </c>
      <c r="AE443" s="284" t="s">
        <v>7062</v>
      </c>
      <c r="AF443" s="284" t="s">
        <v>7063</v>
      </c>
      <c r="AG443" s="284" t="s">
        <v>15</v>
      </c>
    </row>
    <row r="444" spans="1:33" ht="43.2" x14ac:dyDescent="0.3">
      <c r="A444" s="284" t="s">
        <v>1722</v>
      </c>
      <c r="B444" s="284" t="s">
        <v>7063</v>
      </c>
      <c r="C444" s="284" t="s">
        <v>361</v>
      </c>
      <c r="D444" s="284" t="s">
        <v>1716</v>
      </c>
      <c r="E444" s="284" t="s">
        <v>1737</v>
      </c>
      <c r="F444" s="284" t="s">
        <v>1738</v>
      </c>
      <c r="G444" s="284" t="s">
        <v>879</v>
      </c>
      <c r="H444" s="284" t="s">
        <v>314</v>
      </c>
      <c r="I444" s="284" t="s">
        <v>1740</v>
      </c>
      <c r="J444" s="284" t="s">
        <v>6527</v>
      </c>
      <c r="K444" s="284" t="s">
        <v>6527</v>
      </c>
      <c r="L444" s="284" t="s">
        <v>6527</v>
      </c>
      <c r="M444" s="284" t="s">
        <v>416</v>
      </c>
      <c r="N444" s="284" t="s">
        <v>94</v>
      </c>
      <c r="O444" s="284" t="s">
        <v>1718</v>
      </c>
      <c r="P444" s="284"/>
      <c r="Q444" s="284"/>
      <c r="R444" s="284" t="s">
        <v>1739</v>
      </c>
      <c r="S444" s="284"/>
      <c r="T444" s="284"/>
      <c r="U444" s="284" t="s">
        <v>6527</v>
      </c>
      <c r="V444" s="284" t="s">
        <v>6527</v>
      </c>
      <c r="W444" s="284"/>
      <c r="X444" s="284"/>
      <c r="Y444" s="283">
        <v>43252.439247685186</v>
      </c>
      <c r="Z444" s="284"/>
      <c r="AA444" s="284"/>
      <c r="AB444" s="284" t="s">
        <v>1715</v>
      </c>
      <c r="AC444" s="284">
        <v>58500</v>
      </c>
      <c r="AD444" s="284">
        <v>10480</v>
      </c>
      <c r="AE444" s="284" t="s">
        <v>7062</v>
      </c>
      <c r="AF444" s="284" t="s">
        <v>7062</v>
      </c>
      <c r="AG444" s="284" t="s">
        <v>15</v>
      </c>
    </row>
    <row r="445" spans="1:33" ht="43.2" x14ac:dyDescent="0.3">
      <c r="A445" s="284" t="s">
        <v>340</v>
      </c>
      <c r="B445" s="284" t="s">
        <v>7062</v>
      </c>
      <c r="C445" s="284" t="s">
        <v>24</v>
      </c>
      <c r="D445" s="284" t="s">
        <v>1744</v>
      </c>
      <c r="E445" s="284" t="s">
        <v>1741</v>
      </c>
      <c r="F445" s="284" t="s">
        <v>1742</v>
      </c>
      <c r="G445" s="284" t="s">
        <v>230</v>
      </c>
      <c r="H445" s="284" t="s">
        <v>285</v>
      </c>
      <c r="I445" s="284" t="s">
        <v>6527</v>
      </c>
      <c r="J445" s="284" t="s">
        <v>6527</v>
      </c>
      <c r="K445" s="284" t="s">
        <v>6527</v>
      </c>
      <c r="L445" s="284" t="s">
        <v>6527</v>
      </c>
      <c r="M445" s="284" t="s">
        <v>6927</v>
      </c>
      <c r="N445" s="284" t="s">
        <v>94</v>
      </c>
      <c r="O445" s="284" t="s">
        <v>1746</v>
      </c>
      <c r="P445" s="284" t="s">
        <v>1745</v>
      </c>
      <c r="Q445" s="284"/>
      <c r="R445" s="284"/>
      <c r="S445" s="284" t="s">
        <v>6998</v>
      </c>
      <c r="T445" s="284"/>
      <c r="U445" s="284" t="s">
        <v>6527</v>
      </c>
      <c r="V445" s="284" t="s">
        <v>6527</v>
      </c>
      <c r="W445" s="284"/>
      <c r="X445" s="284"/>
      <c r="Y445" s="283">
        <v>43252.439305555556</v>
      </c>
      <c r="Z445" s="283">
        <v>43256.039918981478</v>
      </c>
      <c r="AA445" s="284"/>
      <c r="AB445" s="284" t="s">
        <v>1743</v>
      </c>
      <c r="AC445" s="284">
        <v>46046</v>
      </c>
      <c r="AD445" s="284">
        <v>10430</v>
      </c>
      <c r="AE445" s="284" t="s">
        <v>7062</v>
      </c>
      <c r="AF445" s="284" t="s">
        <v>7063</v>
      </c>
      <c r="AG445" s="284"/>
    </row>
    <row r="446" spans="1:33" ht="43.2" x14ac:dyDescent="0.3">
      <c r="A446" s="284"/>
      <c r="B446" s="284" t="s">
        <v>7062</v>
      </c>
      <c r="C446" s="284" t="s">
        <v>31</v>
      </c>
      <c r="D446" s="284" t="s">
        <v>567</v>
      </c>
      <c r="E446" s="284" t="s">
        <v>1747</v>
      </c>
      <c r="F446" s="284" t="s">
        <v>1748</v>
      </c>
      <c r="G446" s="284" t="s">
        <v>283</v>
      </c>
      <c r="H446" s="284" t="s">
        <v>285</v>
      </c>
      <c r="I446" s="284" t="s">
        <v>6527</v>
      </c>
      <c r="J446" s="284" t="s">
        <v>6527</v>
      </c>
      <c r="K446" s="284" t="s">
        <v>6527</v>
      </c>
      <c r="L446" s="284" t="s">
        <v>6527</v>
      </c>
      <c r="M446" s="284" t="s">
        <v>6927</v>
      </c>
      <c r="N446" s="284" t="s">
        <v>94</v>
      </c>
      <c r="O446" s="284" t="s">
        <v>568</v>
      </c>
      <c r="P446" s="284"/>
      <c r="Q446" s="284"/>
      <c r="R446" s="284"/>
      <c r="S446" s="284" t="s">
        <v>7150</v>
      </c>
      <c r="T446" s="284"/>
      <c r="U446" s="284" t="s">
        <v>6527</v>
      </c>
      <c r="V446" s="284" t="s">
        <v>6527</v>
      </c>
      <c r="W446" s="284"/>
      <c r="X446" s="284"/>
      <c r="Y446" s="283">
        <v>43252.440416666665</v>
      </c>
      <c r="Z446" s="283">
        <v>43256.039918981478</v>
      </c>
      <c r="AA446" s="284"/>
      <c r="AB446" s="284" t="s">
        <v>1710</v>
      </c>
      <c r="AC446" s="284">
        <v>46713</v>
      </c>
      <c r="AD446" s="284">
        <v>7160</v>
      </c>
      <c r="AE446" s="284" t="s">
        <v>7062</v>
      </c>
      <c r="AF446" s="284" t="s">
        <v>7063</v>
      </c>
      <c r="AG446" s="284"/>
    </row>
    <row r="447" spans="1:33" ht="43.2" x14ac:dyDescent="0.3">
      <c r="A447" s="284"/>
      <c r="B447" s="284" t="s">
        <v>7062</v>
      </c>
      <c r="C447" s="284" t="s">
        <v>31</v>
      </c>
      <c r="D447" s="284" t="s">
        <v>1744</v>
      </c>
      <c r="E447" s="284" t="s">
        <v>1749</v>
      </c>
      <c r="F447" s="284" t="s">
        <v>1750</v>
      </c>
      <c r="G447" s="284" t="s">
        <v>477</v>
      </c>
      <c r="H447" s="284" t="s">
        <v>478</v>
      </c>
      <c r="I447" s="284" t="s">
        <v>6527</v>
      </c>
      <c r="J447" s="284" t="s">
        <v>6527</v>
      </c>
      <c r="K447" s="284" t="s">
        <v>6527</v>
      </c>
      <c r="L447" s="284" t="s">
        <v>6527</v>
      </c>
      <c r="M447" s="284" t="s">
        <v>6927</v>
      </c>
      <c r="N447" s="284" t="s">
        <v>94</v>
      </c>
      <c r="O447" s="284" t="s">
        <v>1746</v>
      </c>
      <c r="P447" s="284"/>
      <c r="Q447" s="284"/>
      <c r="R447" s="284"/>
      <c r="S447" s="284"/>
      <c r="T447" s="284"/>
      <c r="U447" s="284" t="s">
        <v>6527</v>
      </c>
      <c r="V447" s="284" t="s">
        <v>6527</v>
      </c>
      <c r="W447" s="284"/>
      <c r="X447" s="284"/>
      <c r="Y447" s="283">
        <v>43252.440636574072</v>
      </c>
      <c r="Z447" s="283">
        <v>43256.039918981478</v>
      </c>
      <c r="AA447" s="284"/>
      <c r="AB447" s="284" t="s">
        <v>1743</v>
      </c>
      <c r="AC447" s="284">
        <v>46046</v>
      </c>
      <c r="AD447" s="284">
        <v>131000</v>
      </c>
      <c r="AE447" s="284" t="s">
        <v>7062</v>
      </c>
      <c r="AF447" s="284" t="s">
        <v>7063</v>
      </c>
      <c r="AG447" s="284" t="s">
        <v>35</v>
      </c>
    </row>
    <row r="448" spans="1:33" ht="43.2" x14ac:dyDescent="0.3">
      <c r="A448" s="284"/>
      <c r="B448" s="284" t="s">
        <v>7062</v>
      </c>
      <c r="C448" s="284" t="s">
        <v>86</v>
      </c>
      <c r="D448" s="284" t="s">
        <v>831</v>
      </c>
      <c r="E448" s="284" t="s">
        <v>1751</v>
      </c>
      <c r="F448" s="284" t="s">
        <v>6999</v>
      </c>
      <c r="G448" s="284" t="s">
        <v>477</v>
      </c>
      <c r="H448" s="284" t="s">
        <v>378</v>
      </c>
      <c r="I448" s="284" t="s">
        <v>6527</v>
      </c>
      <c r="J448" s="284" t="s">
        <v>6527</v>
      </c>
      <c r="K448" s="284" t="s">
        <v>6527</v>
      </c>
      <c r="L448" s="284" t="s">
        <v>6527</v>
      </c>
      <c r="M448" s="284" t="s">
        <v>6927</v>
      </c>
      <c r="N448" s="284" t="s">
        <v>6941</v>
      </c>
      <c r="O448" s="284" t="s">
        <v>6527</v>
      </c>
      <c r="P448" s="284"/>
      <c r="Q448" s="284"/>
      <c r="R448" s="284"/>
      <c r="S448" s="284"/>
      <c r="T448" s="284"/>
      <c r="U448" s="284" t="s">
        <v>6527</v>
      </c>
      <c r="V448" s="284" t="s">
        <v>6527</v>
      </c>
      <c r="W448" s="284"/>
      <c r="X448" s="284"/>
      <c r="Y448" s="283">
        <v>43252.443854166668</v>
      </c>
      <c r="Z448" s="283">
        <v>43256.039918981478</v>
      </c>
      <c r="AA448" s="284"/>
      <c r="AB448" s="284" t="s">
        <v>1743</v>
      </c>
      <c r="AC448" s="284">
        <v>46046</v>
      </c>
      <c r="AD448" s="284">
        <v>10490</v>
      </c>
      <c r="AE448" s="284" t="s">
        <v>7062</v>
      </c>
      <c r="AF448" s="284" t="s">
        <v>7063</v>
      </c>
      <c r="AG448" s="284"/>
    </row>
    <row r="449" spans="1:33" ht="28.8" x14ac:dyDescent="0.3">
      <c r="A449" s="284"/>
      <c r="B449" s="284" t="s">
        <v>7062</v>
      </c>
      <c r="C449" s="284" t="s">
        <v>24</v>
      </c>
      <c r="D449" s="284" t="s">
        <v>103</v>
      </c>
      <c r="E449" s="284" t="s">
        <v>1752</v>
      </c>
      <c r="F449" s="284" t="s">
        <v>1753</v>
      </c>
      <c r="G449" s="284" t="s">
        <v>879</v>
      </c>
      <c r="H449" s="284" t="s">
        <v>34</v>
      </c>
      <c r="I449" s="284" t="s">
        <v>6527</v>
      </c>
      <c r="J449" s="284" t="s">
        <v>6527</v>
      </c>
      <c r="K449" s="284" t="s">
        <v>6527</v>
      </c>
      <c r="L449" s="284" t="s">
        <v>6527</v>
      </c>
      <c r="M449" s="284" t="s">
        <v>6927</v>
      </c>
      <c r="N449" s="284" t="s">
        <v>94</v>
      </c>
      <c r="O449" s="284" t="s">
        <v>111</v>
      </c>
      <c r="P449" s="284" t="s">
        <v>1754</v>
      </c>
      <c r="Q449" s="284"/>
      <c r="R449" s="284"/>
      <c r="S449" s="284"/>
      <c r="T449" s="284"/>
      <c r="U449" s="284" t="s">
        <v>6527</v>
      </c>
      <c r="V449" s="284" t="s">
        <v>6527</v>
      </c>
      <c r="W449" s="284"/>
      <c r="X449" s="284"/>
      <c r="Y449" s="283">
        <v>43252.444293981483</v>
      </c>
      <c r="Z449" s="283">
        <v>43256.039918981478</v>
      </c>
      <c r="AA449" s="284"/>
      <c r="AB449" s="284" t="s">
        <v>1710</v>
      </c>
      <c r="AC449" s="284">
        <v>46713</v>
      </c>
      <c r="AD449" s="284">
        <v>8740</v>
      </c>
      <c r="AE449" s="284" t="s">
        <v>7062</v>
      </c>
      <c r="AF449" s="284" t="s">
        <v>7063</v>
      </c>
      <c r="AG449" s="284"/>
    </row>
    <row r="450" spans="1:33" ht="28.8" x14ac:dyDescent="0.3">
      <c r="A450" s="284"/>
      <c r="B450" s="284" t="s">
        <v>7062</v>
      </c>
      <c r="C450" s="284" t="s">
        <v>24</v>
      </c>
      <c r="D450" s="284" t="s">
        <v>1716</v>
      </c>
      <c r="E450" s="284" t="s">
        <v>1755</v>
      </c>
      <c r="F450" s="284" t="s">
        <v>1756</v>
      </c>
      <c r="G450" s="284" t="s">
        <v>879</v>
      </c>
      <c r="H450" s="284" t="s">
        <v>448</v>
      </c>
      <c r="I450" s="284" t="s">
        <v>6527</v>
      </c>
      <c r="J450" s="284" t="s">
        <v>6527</v>
      </c>
      <c r="K450" s="284" t="s">
        <v>6527</v>
      </c>
      <c r="L450" s="284" t="s">
        <v>6527</v>
      </c>
      <c r="M450" s="284" t="s">
        <v>6927</v>
      </c>
      <c r="N450" s="284" t="s">
        <v>94</v>
      </c>
      <c r="O450" s="284" t="s">
        <v>1760</v>
      </c>
      <c r="P450" s="284" t="s">
        <v>1759</v>
      </c>
      <c r="Q450" s="284" t="s">
        <v>1758</v>
      </c>
      <c r="R450" s="284" t="s">
        <v>1757</v>
      </c>
      <c r="S450" s="284"/>
      <c r="T450" s="284"/>
      <c r="U450" s="284" t="s">
        <v>6527</v>
      </c>
      <c r="V450" s="284" t="s">
        <v>6527</v>
      </c>
      <c r="W450" s="284"/>
      <c r="X450" s="284"/>
      <c r="Y450" s="283">
        <v>43252.444837962961</v>
      </c>
      <c r="Z450" s="283">
        <v>43256.039918981478</v>
      </c>
      <c r="AA450" s="284"/>
      <c r="AB450" s="284" t="s">
        <v>1715</v>
      </c>
      <c r="AC450" s="284">
        <v>58500</v>
      </c>
      <c r="AD450" s="284">
        <v>10520</v>
      </c>
      <c r="AE450" s="284" t="s">
        <v>7062</v>
      </c>
      <c r="AF450" s="284" t="s">
        <v>7063</v>
      </c>
      <c r="AG450" s="284" t="s">
        <v>15</v>
      </c>
    </row>
    <row r="451" spans="1:33" ht="43.2" x14ac:dyDescent="0.3">
      <c r="A451" s="284"/>
      <c r="B451" s="284" t="s">
        <v>7062</v>
      </c>
      <c r="C451" s="284" t="s">
        <v>86</v>
      </c>
      <c r="D451" s="284" t="s">
        <v>831</v>
      </c>
      <c r="E451" s="284" t="s">
        <v>1761</v>
      </c>
      <c r="F451" s="284" t="s">
        <v>1762</v>
      </c>
      <c r="G451" s="284" t="s">
        <v>477</v>
      </c>
      <c r="H451" s="284" t="s">
        <v>34</v>
      </c>
      <c r="I451" s="284" t="s">
        <v>6527</v>
      </c>
      <c r="J451" s="284" t="s">
        <v>6527</v>
      </c>
      <c r="K451" s="284" t="s">
        <v>6527</v>
      </c>
      <c r="L451" s="284" t="s">
        <v>6527</v>
      </c>
      <c r="M451" s="284" t="s">
        <v>6927</v>
      </c>
      <c r="N451" s="284" t="s">
        <v>6941</v>
      </c>
      <c r="O451" s="284" t="s">
        <v>6527</v>
      </c>
      <c r="P451" s="284"/>
      <c r="Q451" s="284"/>
      <c r="R451" s="284"/>
      <c r="S451" s="284"/>
      <c r="T451" s="284"/>
      <c r="U451" s="284" t="s">
        <v>6527</v>
      </c>
      <c r="V451" s="284" t="s">
        <v>6527</v>
      </c>
      <c r="W451" s="284"/>
      <c r="X451" s="284"/>
      <c r="Y451" s="283">
        <v>43252.445601851854</v>
      </c>
      <c r="Z451" s="283">
        <v>43256.039918981478</v>
      </c>
      <c r="AA451" s="284"/>
      <c r="AB451" s="284" t="s">
        <v>1743</v>
      </c>
      <c r="AC451" s="284">
        <v>46046</v>
      </c>
      <c r="AD451" s="284">
        <v>10460</v>
      </c>
      <c r="AE451" s="284" t="s">
        <v>7062</v>
      </c>
      <c r="AF451" s="284" t="s">
        <v>7063</v>
      </c>
      <c r="AG451" s="284"/>
    </row>
    <row r="452" spans="1:33" ht="28.8" x14ac:dyDescent="0.3">
      <c r="A452" s="284" t="s">
        <v>340</v>
      </c>
      <c r="B452" s="284" t="s">
        <v>7062</v>
      </c>
      <c r="C452" s="284" t="s">
        <v>24</v>
      </c>
      <c r="D452" s="284" t="s">
        <v>1716</v>
      </c>
      <c r="E452" s="284" t="s">
        <v>1763</v>
      </c>
      <c r="F452" s="284" t="s">
        <v>1764</v>
      </c>
      <c r="G452" s="284" t="s">
        <v>211</v>
      </c>
      <c r="H452" s="284" t="s">
        <v>285</v>
      </c>
      <c r="I452" s="284" t="s">
        <v>6527</v>
      </c>
      <c r="J452" s="284" t="s">
        <v>6527</v>
      </c>
      <c r="K452" s="284" t="s">
        <v>6527</v>
      </c>
      <c r="L452" s="284" t="s">
        <v>6527</v>
      </c>
      <c r="M452" s="284" t="s">
        <v>6927</v>
      </c>
      <c r="N452" s="284" t="s">
        <v>94</v>
      </c>
      <c r="O452" s="284" t="s">
        <v>1760</v>
      </c>
      <c r="P452" s="284" t="s">
        <v>1765</v>
      </c>
      <c r="Q452" s="284"/>
      <c r="R452" s="284"/>
      <c r="S452" s="284" t="s">
        <v>7000</v>
      </c>
      <c r="T452" s="284"/>
      <c r="U452" s="284" t="s">
        <v>6527</v>
      </c>
      <c r="V452" s="284" t="s">
        <v>6527</v>
      </c>
      <c r="W452" s="284"/>
      <c r="X452" s="284"/>
      <c r="Y452" s="283">
        <v>43252.449756944443</v>
      </c>
      <c r="Z452" s="283">
        <v>43256.039918981478</v>
      </c>
      <c r="AA452" s="284"/>
      <c r="AB452" s="284" t="s">
        <v>1715</v>
      </c>
      <c r="AC452" s="284">
        <v>58500</v>
      </c>
      <c r="AD452" s="284">
        <v>10350</v>
      </c>
      <c r="AE452" s="284" t="s">
        <v>7062</v>
      </c>
      <c r="AF452" s="284" t="s">
        <v>7063</v>
      </c>
      <c r="AG452" s="284" t="s">
        <v>15</v>
      </c>
    </row>
    <row r="453" spans="1:33" ht="43.2" x14ac:dyDescent="0.3">
      <c r="A453" s="284"/>
      <c r="B453" s="284" t="s">
        <v>7063</v>
      </c>
      <c r="C453" s="284" t="s">
        <v>361</v>
      </c>
      <c r="D453" s="284" t="s">
        <v>1716</v>
      </c>
      <c r="E453" s="284" t="s">
        <v>1766</v>
      </c>
      <c r="F453" s="284" t="s">
        <v>1767</v>
      </c>
      <c r="G453" s="284" t="s">
        <v>879</v>
      </c>
      <c r="H453" s="284" t="s">
        <v>34</v>
      </c>
      <c r="I453" s="284" t="s">
        <v>6527</v>
      </c>
      <c r="J453" s="284" t="s">
        <v>6527</v>
      </c>
      <c r="K453" s="284" t="s">
        <v>6527</v>
      </c>
      <c r="L453" s="284" t="s">
        <v>6527</v>
      </c>
      <c r="M453" s="284" t="s">
        <v>6927</v>
      </c>
      <c r="N453" s="284" t="s">
        <v>94</v>
      </c>
      <c r="O453" s="284" t="s">
        <v>1718</v>
      </c>
      <c r="P453" s="284"/>
      <c r="Q453" s="284"/>
      <c r="R453" s="284"/>
      <c r="S453" s="284"/>
      <c r="T453" s="284"/>
      <c r="U453" s="284" t="s">
        <v>6527</v>
      </c>
      <c r="V453" s="284" t="s">
        <v>6527</v>
      </c>
      <c r="W453" s="284"/>
      <c r="X453" s="284"/>
      <c r="Y453" s="283">
        <v>43252.454016203701</v>
      </c>
      <c r="Z453" s="284"/>
      <c r="AA453" s="284"/>
      <c r="AB453" s="284" t="s">
        <v>1715</v>
      </c>
      <c r="AC453" s="284">
        <v>58500</v>
      </c>
      <c r="AD453" s="284">
        <v>10500</v>
      </c>
      <c r="AE453" s="284" t="s">
        <v>7062</v>
      </c>
      <c r="AF453" s="284" t="s">
        <v>7062</v>
      </c>
      <c r="AG453" s="284" t="s">
        <v>15</v>
      </c>
    </row>
    <row r="454" spans="1:33" ht="43.2" x14ac:dyDescent="0.3">
      <c r="A454" s="284"/>
      <c r="B454" s="284" t="s">
        <v>7062</v>
      </c>
      <c r="C454" s="284" t="s">
        <v>361</v>
      </c>
      <c r="D454" s="284" t="s">
        <v>1716</v>
      </c>
      <c r="E454" s="284" t="s">
        <v>1768</v>
      </c>
      <c r="F454" s="284" t="s">
        <v>1767</v>
      </c>
      <c r="G454" s="284" t="s">
        <v>879</v>
      </c>
      <c r="H454" s="284" t="s">
        <v>34</v>
      </c>
      <c r="I454" s="284" t="s">
        <v>6527</v>
      </c>
      <c r="J454" s="284" t="s">
        <v>6527</v>
      </c>
      <c r="K454" s="284" t="s">
        <v>6527</v>
      </c>
      <c r="L454" s="284" t="s">
        <v>6527</v>
      </c>
      <c r="M454" s="284" t="s">
        <v>6927</v>
      </c>
      <c r="N454" s="284" t="s">
        <v>94</v>
      </c>
      <c r="O454" s="284" t="s">
        <v>1718</v>
      </c>
      <c r="P454" s="284"/>
      <c r="Q454" s="284"/>
      <c r="R454" s="284"/>
      <c r="S454" s="284"/>
      <c r="T454" s="284"/>
      <c r="U454" s="284" t="s">
        <v>6527</v>
      </c>
      <c r="V454" s="284" t="s">
        <v>6527</v>
      </c>
      <c r="W454" s="284"/>
      <c r="X454" s="284"/>
      <c r="Y454" s="283">
        <v>43252.454050925924</v>
      </c>
      <c r="Z454" s="283">
        <v>43256.039918981478</v>
      </c>
      <c r="AA454" s="284"/>
      <c r="AB454" s="284" t="s">
        <v>1715</v>
      </c>
      <c r="AC454" s="284">
        <v>58500</v>
      </c>
      <c r="AD454" s="284">
        <v>10510</v>
      </c>
      <c r="AE454" s="284" t="s">
        <v>7062</v>
      </c>
      <c r="AF454" s="284" t="s">
        <v>7062</v>
      </c>
      <c r="AG454" s="284" t="s">
        <v>15</v>
      </c>
    </row>
    <row r="455" spans="1:33" ht="43.2" x14ac:dyDescent="0.3">
      <c r="A455" s="284"/>
      <c r="B455" s="284" t="s">
        <v>7062</v>
      </c>
      <c r="C455" s="284" t="s">
        <v>86</v>
      </c>
      <c r="D455" s="284" t="s">
        <v>992</v>
      </c>
      <c r="E455" s="284" t="s">
        <v>1769</v>
      </c>
      <c r="F455" s="284" t="s">
        <v>1770</v>
      </c>
      <c r="G455" s="284" t="s">
        <v>1771</v>
      </c>
      <c r="H455" s="284" t="s">
        <v>22</v>
      </c>
      <c r="I455" s="284" t="s">
        <v>6527</v>
      </c>
      <c r="J455" s="284" t="s">
        <v>6527</v>
      </c>
      <c r="K455" s="284" t="s">
        <v>6527</v>
      </c>
      <c r="L455" s="284" t="s">
        <v>6527</v>
      </c>
      <c r="M455" s="284" t="s">
        <v>6927</v>
      </c>
      <c r="N455" s="284" t="s">
        <v>6941</v>
      </c>
      <c r="O455" s="284" t="s">
        <v>6527</v>
      </c>
      <c r="P455" s="284"/>
      <c r="Q455" s="284"/>
      <c r="R455" s="284"/>
      <c r="S455" s="284"/>
      <c r="T455" s="284"/>
      <c r="U455" s="284" t="s">
        <v>6527</v>
      </c>
      <c r="V455" s="284" t="s">
        <v>6527</v>
      </c>
      <c r="W455" s="284"/>
      <c r="X455" s="284"/>
      <c r="Y455" s="283">
        <v>43252.459016203706</v>
      </c>
      <c r="Z455" s="283">
        <v>43256.039918981478</v>
      </c>
      <c r="AA455" s="284"/>
      <c r="AB455" s="284" t="s">
        <v>1772</v>
      </c>
      <c r="AC455" s="284">
        <v>36483</v>
      </c>
      <c r="AD455" s="284">
        <v>8280</v>
      </c>
      <c r="AE455" s="284" t="s">
        <v>7062</v>
      </c>
      <c r="AF455" s="284" t="s">
        <v>7063</v>
      </c>
      <c r="AG455" s="284"/>
    </row>
    <row r="456" spans="1:33" ht="28.8" x14ac:dyDescent="0.3">
      <c r="A456" s="284"/>
      <c r="B456" s="284" t="s">
        <v>7062</v>
      </c>
      <c r="C456" s="284" t="s">
        <v>86</v>
      </c>
      <c r="D456" s="284" t="s">
        <v>385</v>
      </c>
      <c r="E456" s="284" t="s">
        <v>1773</v>
      </c>
      <c r="F456" s="284" t="s">
        <v>1774</v>
      </c>
      <c r="G456" s="284" t="s">
        <v>1070</v>
      </c>
      <c r="H456" s="284" t="s">
        <v>378</v>
      </c>
      <c r="I456" s="284" t="s">
        <v>6527</v>
      </c>
      <c r="J456" s="284" t="s">
        <v>6527</v>
      </c>
      <c r="K456" s="284" t="s">
        <v>6527</v>
      </c>
      <c r="L456" s="284" t="s">
        <v>6527</v>
      </c>
      <c r="M456" s="284" t="s">
        <v>6927</v>
      </c>
      <c r="N456" s="284" t="s">
        <v>6941</v>
      </c>
      <c r="O456" s="284" t="s">
        <v>6527</v>
      </c>
      <c r="P456" s="284"/>
      <c r="Q456" s="284" t="s">
        <v>1775</v>
      </c>
      <c r="R456" s="284"/>
      <c r="S456" s="284"/>
      <c r="T456" s="284"/>
      <c r="U456" s="284" t="s">
        <v>6527</v>
      </c>
      <c r="V456" s="284" t="s">
        <v>6527</v>
      </c>
      <c r="W456" s="284"/>
      <c r="X456" s="284"/>
      <c r="Y456" s="283">
        <v>43252.462569444448</v>
      </c>
      <c r="Z456" s="283">
        <v>43256.039918981478</v>
      </c>
      <c r="AA456" s="284"/>
      <c r="AB456" s="284" t="s">
        <v>1772</v>
      </c>
      <c r="AC456" s="284">
        <v>36483</v>
      </c>
      <c r="AD456" s="284">
        <v>10700</v>
      </c>
      <c r="AE456" s="284" t="s">
        <v>7062</v>
      </c>
      <c r="AF456" s="284" t="s">
        <v>7063</v>
      </c>
      <c r="AG456" s="284" t="s">
        <v>15</v>
      </c>
    </row>
    <row r="457" spans="1:33" ht="28.8" x14ac:dyDescent="0.3">
      <c r="A457" s="284"/>
      <c r="B457" s="284" t="s">
        <v>7062</v>
      </c>
      <c r="C457" s="284" t="s">
        <v>86</v>
      </c>
      <c r="D457" s="284" t="s">
        <v>385</v>
      </c>
      <c r="E457" s="284" t="s">
        <v>1776</v>
      </c>
      <c r="F457" s="284" t="s">
        <v>1777</v>
      </c>
      <c r="G457" s="284" t="s">
        <v>1070</v>
      </c>
      <c r="H457" s="284" t="s">
        <v>34</v>
      </c>
      <c r="I457" s="284" t="s">
        <v>6527</v>
      </c>
      <c r="J457" s="284" t="s">
        <v>6527</v>
      </c>
      <c r="K457" s="284" t="s">
        <v>6527</v>
      </c>
      <c r="L457" s="284" t="s">
        <v>6527</v>
      </c>
      <c r="M457" s="284" t="s">
        <v>6927</v>
      </c>
      <c r="N457" s="284" t="s">
        <v>6941</v>
      </c>
      <c r="O457" s="284" t="s">
        <v>6527</v>
      </c>
      <c r="P457" s="284"/>
      <c r="Q457" s="284" t="s">
        <v>1779</v>
      </c>
      <c r="R457" s="284" t="s">
        <v>1778</v>
      </c>
      <c r="S457" s="284"/>
      <c r="T457" s="284"/>
      <c r="U457" s="284" t="s">
        <v>6527</v>
      </c>
      <c r="V457" s="284" t="s">
        <v>6527</v>
      </c>
      <c r="W457" s="284"/>
      <c r="X457" s="284"/>
      <c r="Y457" s="283">
        <v>43252.464131944442</v>
      </c>
      <c r="Z457" s="283">
        <v>43256.039918981478</v>
      </c>
      <c r="AA457" s="284"/>
      <c r="AB457" s="284" t="s">
        <v>1772</v>
      </c>
      <c r="AC457" s="284">
        <v>36483</v>
      </c>
      <c r="AD457" s="284">
        <v>10550</v>
      </c>
      <c r="AE457" s="284" t="s">
        <v>7062</v>
      </c>
      <c r="AF457" s="284" t="s">
        <v>7063</v>
      </c>
      <c r="AG457" s="284" t="s">
        <v>701</v>
      </c>
    </row>
    <row r="458" spans="1:33" ht="43.2" x14ac:dyDescent="0.3">
      <c r="A458" s="284"/>
      <c r="B458" s="284" t="s">
        <v>7063</v>
      </c>
      <c r="C458" s="284" t="s">
        <v>361</v>
      </c>
      <c r="D458" s="284" t="s">
        <v>54</v>
      </c>
      <c r="E458" s="284" t="s">
        <v>1780</v>
      </c>
      <c r="F458" s="284" t="s">
        <v>1781</v>
      </c>
      <c r="G458" s="284" t="s">
        <v>1782</v>
      </c>
      <c r="H458" s="284" t="s">
        <v>1784</v>
      </c>
      <c r="I458" s="284" t="s">
        <v>823</v>
      </c>
      <c r="J458" s="284" t="s">
        <v>6527</v>
      </c>
      <c r="K458" s="284" t="s">
        <v>6527</v>
      </c>
      <c r="L458" s="284" t="s">
        <v>1343</v>
      </c>
      <c r="M458" s="284" t="s">
        <v>824</v>
      </c>
      <c r="N458" s="284" t="s">
        <v>94</v>
      </c>
      <c r="O458" s="284" t="s">
        <v>191</v>
      </c>
      <c r="P458" s="284"/>
      <c r="Q458" s="284"/>
      <c r="R458" s="284" t="s">
        <v>1785</v>
      </c>
      <c r="S458" s="284"/>
      <c r="T458" s="284"/>
      <c r="U458" s="284" t="s">
        <v>6527</v>
      </c>
      <c r="V458" s="284" t="s">
        <v>6527</v>
      </c>
      <c r="W458" s="284"/>
      <c r="X458" s="284"/>
      <c r="Y458" s="283">
        <v>43252.465868055559</v>
      </c>
      <c r="Z458" s="284"/>
      <c r="AA458" s="284"/>
      <c r="AB458" s="284" t="s">
        <v>1783</v>
      </c>
      <c r="AC458" s="284">
        <v>66582</v>
      </c>
      <c r="AD458" s="284">
        <v>11250</v>
      </c>
      <c r="AE458" s="284" t="s">
        <v>7062</v>
      </c>
      <c r="AF458" s="284" t="s">
        <v>7062</v>
      </c>
      <c r="AG458" s="284"/>
    </row>
    <row r="459" spans="1:33" ht="43.2" x14ac:dyDescent="0.3">
      <c r="A459" s="284"/>
      <c r="B459" s="284" t="s">
        <v>7062</v>
      </c>
      <c r="C459" s="284" t="s">
        <v>24</v>
      </c>
      <c r="D459" s="284" t="s">
        <v>831</v>
      </c>
      <c r="E459" s="284" t="s">
        <v>1786</v>
      </c>
      <c r="F459" s="284" t="s">
        <v>1787</v>
      </c>
      <c r="G459" s="284" t="s">
        <v>1771</v>
      </c>
      <c r="H459" s="284" t="s">
        <v>378</v>
      </c>
      <c r="I459" s="284" t="s">
        <v>6527</v>
      </c>
      <c r="J459" s="284" t="s">
        <v>6527</v>
      </c>
      <c r="K459" s="284" t="s">
        <v>6527</v>
      </c>
      <c r="L459" s="284" t="s">
        <v>6527</v>
      </c>
      <c r="M459" s="284" t="s">
        <v>6927</v>
      </c>
      <c r="N459" s="284" t="s">
        <v>6941</v>
      </c>
      <c r="O459" s="284" t="s">
        <v>6527</v>
      </c>
      <c r="P459" s="284" t="s">
        <v>1788</v>
      </c>
      <c r="Q459" s="284"/>
      <c r="R459" s="284"/>
      <c r="S459" s="284"/>
      <c r="T459" s="284"/>
      <c r="U459" s="284" t="s">
        <v>6527</v>
      </c>
      <c r="V459" s="284" t="s">
        <v>6527</v>
      </c>
      <c r="W459" s="284"/>
      <c r="X459" s="284"/>
      <c r="Y459" s="283">
        <v>43252.466736111113</v>
      </c>
      <c r="Z459" s="283">
        <v>43256.039918981478</v>
      </c>
      <c r="AA459" s="284"/>
      <c r="AB459" s="284" t="s">
        <v>1772</v>
      </c>
      <c r="AC459" s="284">
        <v>36483</v>
      </c>
      <c r="AD459" s="284">
        <v>10580</v>
      </c>
      <c r="AE459" s="284" t="s">
        <v>7062</v>
      </c>
      <c r="AF459" s="284" t="s">
        <v>7063</v>
      </c>
      <c r="AG459" s="284" t="s">
        <v>15</v>
      </c>
    </row>
    <row r="460" spans="1:33" ht="43.2" x14ac:dyDescent="0.3">
      <c r="A460" s="284"/>
      <c r="B460" s="284" t="s">
        <v>7062</v>
      </c>
      <c r="C460" s="284" t="s">
        <v>86</v>
      </c>
      <c r="D460" s="284" t="s">
        <v>831</v>
      </c>
      <c r="E460" s="284" t="s">
        <v>1789</v>
      </c>
      <c r="F460" s="284" t="s">
        <v>1790</v>
      </c>
      <c r="G460" s="284" t="s">
        <v>1771</v>
      </c>
      <c r="H460" s="284" t="s">
        <v>34</v>
      </c>
      <c r="I460" s="284" t="s">
        <v>6527</v>
      </c>
      <c r="J460" s="284" t="s">
        <v>6527</v>
      </c>
      <c r="K460" s="284" t="s">
        <v>6527</v>
      </c>
      <c r="L460" s="284" t="s">
        <v>6527</v>
      </c>
      <c r="M460" s="284" t="s">
        <v>6927</v>
      </c>
      <c r="N460" s="284" t="s">
        <v>6941</v>
      </c>
      <c r="O460" s="284" t="s">
        <v>6527</v>
      </c>
      <c r="P460" s="284"/>
      <c r="Q460" s="284"/>
      <c r="R460" s="284" t="s">
        <v>1791</v>
      </c>
      <c r="S460" s="284"/>
      <c r="T460" s="284"/>
      <c r="U460" s="284" t="s">
        <v>6527</v>
      </c>
      <c r="V460" s="284" t="s">
        <v>6527</v>
      </c>
      <c r="W460" s="284"/>
      <c r="X460" s="284"/>
      <c r="Y460" s="283">
        <v>43252.467905092592</v>
      </c>
      <c r="Z460" s="283">
        <v>43256.039918981478</v>
      </c>
      <c r="AA460" s="284"/>
      <c r="AB460" s="284" t="s">
        <v>1772</v>
      </c>
      <c r="AC460" s="284">
        <v>36483</v>
      </c>
      <c r="AD460" s="284">
        <v>10570</v>
      </c>
      <c r="AE460" s="284" t="s">
        <v>7062</v>
      </c>
      <c r="AF460" s="284" t="s">
        <v>7063</v>
      </c>
      <c r="AG460" s="284"/>
    </row>
    <row r="461" spans="1:33" ht="259.2" x14ac:dyDescent="0.3">
      <c r="A461" s="284" t="s">
        <v>469</v>
      </c>
      <c r="B461" s="284" t="s">
        <v>7062</v>
      </c>
      <c r="C461" s="284" t="s">
        <v>24</v>
      </c>
      <c r="D461" s="284" t="s">
        <v>54</v>
      </c>
      <c r="E461" s="284" t="s">
        <v>1792</v>
      </c>
      <c r="F461" s="284" t="s">
        <v>1781</v>
      </c>
      <c r="G461" s="284" t="s">
        <v>1793</v>
      </c>
      <c r="H461" s="284" t="s">
        <v>7</v>
      </c>
      <c r="I461" s="284" t="s">
        <v>823</v>
      </c>
      <c r="J461" s="284">
        <v>13</v>
      </c>
      <c r="K461" s="284" t="s">
        <v>6527</v>
      </c>
      <c r="L461" s="284" t="s">
        <v>1343</v>
      </c>
      <c r="M461" s="284" t="s">
        <v>824</v>
      </c>
      <c r="N461" s="284" t="s">
        <v>94</v>
      </c>
      <c r="O461" s="284" t="s">
        <v>191</v>
      </c>
      <c r="P461" s="284" t="s">
        <v>1794</v>
      </c>
      <c r="Q461" s="284"/>
      <c r="R461" s="285" t="s">
        <v>7151</v>
      </c>
      <c r="S461" s="284"/>
      <c r="T461" s="284"/>
      <c r="U461" s="284" t="s">
        <v>6527</v>
      </c>
      <c r="V461" s="284" t="s">
        <v>6527</v>
      </c>
      <c r="W461" s="284"/>
      <c r="X461" s="284"/>
      <c r="Y461" s="283">
        <v>43252.470648148148</v>
      </c>
      <c r="Z461" s="283">
        <v>43256.039918981478</v>
      </c>
      <c r="AA461" s="284"/>
      <c r="AB461" s="284" t="s">
        <v>1783</v>
      </c>
      <c r="AC461" s="284">
        <v>66582</v>
      </c>
      <c r="AD461" s="284">
        <v>11260</v>
      </c>
      <c r="AE461" s="284" t="s">
        <v>7062</v>
      </c>
      <c r="AF461" s="284" t="s">
        <v>7063</v>
      </c>
      <c r="AG461" s="284" t="s">
        <v>15</v>
      </c>
    </row>
    <row r="462" spans="1:33" ht="28.8" x14ac:dyDescent="0.3">
      <c r="A462" s="284"/>
      <c r="B462" s="284" t="s">
        <v>7062</v>
      </c>
      <c r="C462" s="284" t="s">
        <v>24</v>
      </c>
      <c r="D462" s="284" t="s">
        <v>992</v>
      </c>
      <c r="E462" s="284" t="s">
        <v>1796</v>
      </c>
      <c r="F462" s="284" t="s">
        <v>1797</v>
      </c>
      <c r="G462" s="284" t="s">
        <v>1070</v>
      </c>
      <c r="H462" s="284" t="s">
        <v>349</v>
      </c>
      <c r="I462" s="284" t="s">
        <v>6527</v>
      </c>
      <c r="J462" s="284" t="s">
        <v>6527</v>
      </c>
      <c r="K462" s="284" t="s">
        <v>6527</v>
      </c>
      <c r="L462" s="284" t="s">
        <v>6527</v>
      </c>
      <c r="M462" s="284" t="s">
        <v>6927</v>
      </c>
      <c r="N462" s="284" t="s">
        <v>6941</v>
      </c>
      <c r="O462" s="284" t="s">
        <v>6527</v>
      </c>
      <c r="P462" s="284" t="s">
        <v>1799</v>
      </c>
      <c r="Q462" s="284" t="s">
        <v>1798</v>
      </c>
      <c r="R462" s="284"/>
      <c r="S462" s="284"/>
      <c r="T462" s="284"/>
      <c r="U462" s="284" t="s">
        <v>6527</v>
      </c>
      <c r="V462" s="284" t="s">
        <v>6527</v>
      </c>
      <c r="W462" s="284"/>
      <c r="X462" s="284"/>
      <c r="Y462" s="283">
        <v>43252.473391203705</v>
      </c>
      <c r="Z462" s="283">
        <v>43256.039918981478</v>
      </c>
      <c r="AA462" s="284"/>
      <c r="AB462" s="284" t="s">
        <v>1772</v>
      </c>
      <c r="AC462" s="284">
        <v>36483</v>
      </c>
      <c r="AD462" s="284">
        <v>11280</v>
      </c>
      <c r="AE462" s="284" t="s">
        <v>7062</v>
      </c>
      <c r="AF462" s="284" t="s">
        <v>7063</v>
      </c>
      <c r="AG462" s="284" t="s">
        <v>15</v>
      </c>
    </row>
    <row r="463" spans="1:33" ht="28.8" x14ac:dyDescent="0.3">
      <c r="A463" s="284"/>
      <c r="B463" s="284" t="s">
        <v>7062</v>
      </c>
      <c r="C463" s="284" t="s">
        <v>86</v>
      </c>
      <c r="D463" s="284" t="s">
        <v>992</v>
      </c>
      <c r="E463" s="284" t="s">
        <v>1800</v>
      </c>
      <c r="F463" s="284" t="s">
        <v>1801</v>
      </c>
      <c r="G463" s="284" t="s">
        <v>758</v>
      </c>
      <c r="H463" s="284" t="s">
        <v>349</v>
      </c>
      <c r="I463" s="284" t="s">
        <v>6527</v>
      </c>
      <c r="J463" s="284" t="s">
        <v>6527</v>
      </c>
      <c r="K463" s="284" t="s">
        <v>6527</v>
      </c>
      <c r="L463" s="284" t="s">
        <v>6527</v>
      </c>
      <c r="M463" s="284" t="s">
        <v>6927</v>
      </c>
      <c r="N463" s="284" t="s">
        <v>6941</v>
      </c>
      <c r="O463" s="284" t="s">
        <v>6527</v>
      </c>
      <c r="P463" s="284"/>
      <c r="Q463" s="284" t="s">
        <v>1803</v>
      </c>
      <c r="R463" s="284" t="s">
        <v>1802</v>
      </c>
      <c r="S463" s="284"/>
      <c r="T463" s="284"/>
      <c r="U463" s="284" t="s">
        <v>6527</v>
      </c>
      <c r="V463" s="284" t="s">
        <v>6527</v>
      </c>
      <c r="W463" s="284"/>
      <c r="X463" s="284"/>
      <c r="Y463" s="283">
        <v>43252.474606481483</v>
      </c>
      <c r="Z463" s="283">
        <v>43256.039918981478</v>
      </c>
      <c r="AA463" s="284"/>
      <c r="AB463" s="284" t="s">
        <v>1772</v>
      </c>
      <c r="AC463" s="284">
        <v>36483</v>
      </c>
      <c r="AD463" s="284">
        <v>10610</v>
      </c>
      <c r="AE463" s="284" t="s">
        <v>7062</v>
      </c>
      <c r="AF463" s="284" t="s">
        <v>7063</v>
      </c>
      <c r="AG463" s="284" t="s">
        <v>15</v>
      </c>
    </row>
    <row r="464" spans="1:33" ht="86.4" x14ac:dyDescent="0.3">
      <c r="A464" s="284"/>
      <c r="B464" s="284" t="s">
        <v>7062</v>
      </c>
      <c r="C464" s="284" t="s">
        <v>86</v>
      </c>
      <c r="D464" s="284" t="s">
        <v>1032</v>
      </c>
      <c r="E464" s="284" t="s">
        <v>1804</v>
      </c>
      <c r="F464" s="284" t="s">
        <v>7001</v>
      </c>
      <c r="G464" s="284" t="s">
        <v>674</v>
      </c>
      <c r="H464" s="284" t="s">
        <v>378</v>
      </c>
      <c r="I464" s="284" t="s">
        <v>6527</v>
      </c>
      <c r="J464" s="284" t="s">
        <v>6527</v>
      </c>
      <c r="K464" s="284" t="s">
        <v>6527</v>
      </c>
      <c r="L464" s="284" t="s">
        <v>6527</v>
      </c>
      <c r="M464" s="284" t="s">
        <v>6927</v>
      </c>
      <c r="N464" s="284" t="s">
        <v>6941</v>
      </c>
      <c r="O464" s="284" t="s">
        <v>6527</v>
      </c>
      <c r="P464" s="284"/>
      <c r="Q464" s="284"/>
      <c r="R464" s="284" t="s">
        <v>1806</v>
      </c>
      <c r="S464" s="284"/>
      <c r="T464" s="284"/>
      <c r="U464" s="284" t="s">
        <v>6527</v>
      </c>
      <c r="V464" s="284" t="s">
        <v>6527</v>
      </c>
      <c r="W464" s="284"/>
      <c r="X464" s="284"/>
      <c r="Y464" s="283">
        <v>43252.476215277777</v>
      </c>
      <c r="Z464" s="283">
        <v>43256.039918981478</v>
      </c>
      <c r="AA464" s="284"/>
      <c r="AB464" s="284" t="s">
        <v>1805</v>
      </c>
      <c r="AC464" s="284">
        <v>69936</v>
      </c>
      <c r="AD464" s="284">
        <v>11290</v>
      </c>
      <c r="AE464" s="284" t="s">
        <v>7062</v>
      </c>
      <c r="AF464" s="284" t="s">
        <v>7063</v>
      </c>
      <c r="AG464" s="284" t="s">
        <v>15</v>
      </c>
    </row>
    <row r="465" spans="1:33" ht="72" x14ac:dyDescent="0.3">
      <c r="A465" s="284"/>
      <c r="B465" s="284" t="s">
        <v>7062</v>
      </c>
      <c r="C465" s="284" t="s">
        <v>31</v>
      </c>
      <c r="D465" s="284" t="s">
        <v>262</v>
      </c>
      <c r="E465" s="284" t="s">
        <v>1807</v>
      </c>
      <c r="F465" s="284" t="s">
        <v>1808</v>
      </c>
      <c r="G465" s="284" t="s">
        <v>1809</v>
      </c>
      <c r="H465" s="284" t="s">
        <v>22</v>
      </c>
      <c r="I465" s="284" t="s">
        <v>6527</v>
      </c>
      <c r="J465" s="284" t="s">
        <v>6527</v>
      </c>
      <c r="K465" s="284" t="s">
        <v>6527</v>
      </c>
      <c r="L465" s="284" t="s">
        <v>6527</v>
      </c>
      <c r="M465" s="284" t="s">
        <v>6927</v>
      </c>
      <c r="N465" s="284" t="s">
        <v>6941</v>
      </c>
      <c r="O465" s="284" t="s">
        <v>6527</v>
      </c>
      <c r="P465" s="284"/>
      <c r="Q465" s="284"/>
      <c r="R465" s="284"/>
      <c r="S465" s="284" t="s">
        <v>7152</v>
      </c>
      <c r="T465" s="284"/>
      <c r="U465" s="284" t="s">
        <v>6527</v>
      </c>
      <c r="V465" s="284" t="s">
        <v>6527</v>
      </c>
      <c r="W465" s="284"/>
      <c r="X465" s="284"/>
      <c r="Y465" s="283">
        <v>43252.482129629629</v>
      </c>
      <c r="Z465" s="283">
        <v>43256.039918981478</v>
      </c>
      <c r="AA465" s="284"/>
      <c r="AB465" s="284" t="s">
        <v>1810</v>
      </c>
      <c r="AC465" s="284">
        <v>61870</v>
      </c>
      <c r="AD465" s="284">
        <v>6290</v>
      </c>
      <c r="AE465" s="284" t="s">
        <v>7062</v>
      </c>
      <c r="AF465" s="284" t="s">
        <v>7063</v>
      </c>
      <c r="AG465" s="284" t="s">
        <v>701</v>
      </c>
    </row>
    <row r="466" spans="1:33" ht="409.6" x14ac:dyDescent="0.3">
      <c r="A466" s="284"/>
      <c r="B466" s="284" t="s">
        <v>7062</v>
      </c>
      <c r="C466" s="284" t="s">
        <v>24</v>
      </c>
      <c r="D466" s="284" t="s">
        <v>262</v>
      </c>
      <c r="E466" s="284" t="s">
        <v>1811</v>
      </c>
      <c r="F466" s="284" t="s">
        <v>1812</v>
      </c>
      <c r="G466" s="284" t="s">
        <v>1809</v>
      </c>
      <c r="H466" s="284" t="s">
        <v>349</v>
      </c>
      <c r="I466" s="284" t="s">
        <v>6527</v>
      </c>
      <c r="J466" s="284" t="s">
        <v>6527</v>
      </c>
      <c r="K466" s="284" t="s">
        <v>6527</v>
      </c>
      <c r="L466" s="284" t="s">
        <v>6527</v>
      </c>
      <c r="M466" s="284" t="s">
        <v>6927</v>
      </c>
      <c r="N466" s="284" t="s">
        <v>6941</v>
      </c>
      <c r="O466" s="284" t="s">
        <v>6527</v>
      </c>
      <c r="P466" s="284" t="s">
        <v>1813</v>
      </c>
      <c r="Q466" s="284"/>
      <c r="R466" s="284"/>
      <c r="S466" s="285" t="s">
        <v>7153</v>
      </c>
      <c r="T466" s="284"/>
      <c r="U466" s="284" t="s">
        <v>6527</v>
      </c>
      <c r="V466" s="284" t="s">
        <v>6527</v>
      </c>
      <c r="W466" s="284"/>
      <c r="X466" s="284"/>
      <c r="Y466" s="283">
        <v>43252.483090277776</v>
      </c>
      <c r="Z466" s="283">
        <v>43256.039918981478</v>
      </c>
      <c r="AA466" s="284"/>
      <c r="AB466" s="284" t="s">
        <v>1810</v>
      </c>
      <c r="AC466" s="284">
        <v>61870</v>
      </c>
      <c r="AD466" s="284">
        <v>10640</v>
      </c>
      <c r="AE466" s="284" t="s">
        <v>7062</v>
      </c>
      <c r="AF466" s="284" t="s">
        <v>7063</v>
      </c>
      <c r="AG466" s="284" t="s">
        <v>15</v>
      </c>
    </row>
    <row r="467" spans="1:33" ht="43.2" x14ac:dyDescent="0.3">
      <c r="A467" s="284"/>
      <c r="B467" s="284" t="s">
        <v>7062</v>
      </c>
      <c r="C467" s="284" t="s">
        <v>86</v>
      </c>
      <c r="D467" s="284" t="s">
        <v>1032</v>
      </c>
      <c r="E467" s="284" t="s">
        <v>1814</v>
      </c>
      <c r="F467" s="284" t="s">
        <v>1815</v>
      </c>
      <c r="G467" s="284" t="s">
        <v>674</v>
      </c>
      <c r="H467" s="284" t="s">
        <v>34</v>
      </c>
      <c r="I467" s="284" t="s">
        <v>6527</v>
      </c>
      <c r="J467" s="284" t="s">
        <v>6527</v>
      </c>
      <c r="K467" s="284" t="s">
        <v>6527</v>
      </c>
      <c r="L467" s="284" t="s">
        <v>6527</v>
      </c>
      <c r="M467" s="284" t="s">
        <v>6927</v>
      </c>
      <c r="N467" s="284" t="s">
        <v>6941</v>
      </c>
      <c r="O467" s="284" t="s">
        <v>6527</v>
      </c>
      <c r="P467" s="284"/>
      <c r="Q467" s="284"/>
      <c r="R467" s="284" t="s">
        <v>1816</v>
      </c>
      <c r="S467" s="284"/>
      <c r="T467" s="284"/>
      <c r="U467" s="284" t="s">
        <v>6527</v>
      </c>
      <c r="V467" s="284" t="s">
        <v>6527</v>
      </c>
      <c r="W467" s="284"/>
      <c r="X467" s="284"/>
      <c r="Y467" s="283">
        <v>43252.485162037039</v>
      </c>
      <c r="Z467" s="283">
        <v>43256.039918981478</v>
      </c>
      <c r="AA467" s="284"/>
      <c r="AB467" s="284" t="s">
        <v>1805</v>
      </c>
      <c r="AC467" s="284">
        <v>69936</v>
      </c>
      <c r="AD467" s="284">
        <v>10650</v>
      </c>
      <c r="AE467" s="284" t="s">
        <v>7062</v>
      </c>
      <c r="AF467" s="284" t="s">
        <v>7063</v>
      </c>
      <c r="AG467" s="284" t="s">
        <v>701</v>
      </c>
    </row>
    <row r="468" spans="1:33" ht="144" x14ac:dyDescent="0.3">
      <c r="A468" s="284" t="s">
        <v>456</v>
      </c>
      <c r="B468" s="284" t="s">
        <v>7063</v>
      </c>
      <c r="C468" s="284" t="s">
        <v>361</v>
      </c>
      <c r="D468" s="284" t="s">
        <v>103</v>
      </c>
      <c r="E468" s="284" t="s">
        <v>1817</v>
      </c>
      <c r="F468" s="284" t="s">
        <v>1818</v>
      </c>
      <c r="G468" s="284" t="s">
        <v>1771</v>
      </c>
      <c r="H468" s="284" t="s">
        <v>7</v>
      </c>
      <c r="I468" s="284" t="s">
        <v>1819</v>
      </c>
      <c r="J468" s="284">
        <v>111</v>
      </c>
      <c r="K468" s="284" t="s">
        <v>6527</v>
      </c>
      <c r="L468" s="284" t="s">
        <v>1343</v>
      </c>
      <c r="M468" s="284" t="s">
        <v>824</v>
      </c>
      <c r="N468" s="284" t="s">
        <v>94</v>
      </c>
      <c r="O468" s="284" t="s">
        <v>191</v>
      </c>
      <c r="P468" s="284"/>
      <c r="Q468" s="284"/>
      <c r="R468" s="284" t="s">
        <v>7154</v>
      </c>
      <c r="S468" s="285" t="s">
        <v>7155</v>
      </c>
      <c r="T468" s="284"/>
      <c r="U468" s="284" t="s">
        <v>6527</v>
      </c>
      <c r="V468" s="284" t="s">
        <v>6527</v>
      </c>
      <c r="W468" s="284"/>
      <c r="X468" s="284"/>
      <c r="Y468" s="283">
        <v>43252.49422453704</v>
      </c>
      <c r="Z468" s="284"/>
      <c r="AA468" s="284"/>
      <c r="AB468" s="284" t="s">
        <v>1772</v>
      </c>
      <c r="AC468" s="284">
        <v>36483</v>
      </c>
      <c r="AD468" s="284">
        <v>10720</v>
      </c>
      <c r="AE468" s="284" t="s">
        <v>7062</v>
      </c>
      <c r="AF468" s="284" t="s">
        <v>7062</v>
      </c>
      <c r="AG468" s="284" t="s">
        <v>15</v>
      </c>
    </row>
    <row r="469" spans="1:33" ht="43.2" x14ac:dyDescent="0.3">
      <c r="A469" s="284" t="s">
        <v>1043</v>
      </c>
      <c r="B469" s="284" t="s">
        <v>7062</v>
      </c>
      <c r="C469" s="284" t="s">
        <v>24</v>
      </c>
      <c r="D469" s="284" t="s">
        <v>1824</v>
      </c>
      <c r="E469" s="284" t="s">
        <v>1821</v>
      </c>
      <c r="F469" s="284" t="s">
        <v>1822</v>
      </c>
      <c r="G469" s="284" t="s">
        <v>230</v>
      </c>
      <c r="H469" s="284" t="s">
        <v>285</v>
      </c>
      <c r="I469" s="284" t="s">
        <v>6527</v>
      </c>
      <c r="J469" s="284" t="s">
        <v>6527</v>
      </c>
      <c r="K469" s="284" t="s">
        <v>6527</v>
      </c>
      <c r="L469" s="284" t="s">
        <v>6527</v>
      </c>
      <c r="M469" s="284" t="s">
        <v>6927</v>
      </c>
      <c r="N469" s="284" t="s">
        <v>94</v>
      </c>
      <c r="O469" s="284" t="s">
        <v>1826</v>
      </c>
      <c r="P469" s="284" t="s">
        <v>1825</v>
      </c>
      <c r="Q469" s="284"/>
      <c r="R469" s="284"/>
      <c r="S469" s="284" t="s">
        <v>7002</v>
      </c>
      <c r="T469" s="284"/>
      <c r="U469" s="284" t="s">
        <v>6527</v>
      </c>
      <c r="V469" s="284" t="s">
        <v>6527</v>
      </c>
      <c r="W469" s="284"/>
      <c r="X469" s="284"/>
      <c r="Y469" s="283">
        <v>43252.49622685185</v>
      </c>
      <c r="Z469" s="283">
        <v>43258.04383101852</v>
      </c>
      <c r="AA469" s="284"/>
      <c r="AB469" s="284" t="s">
        <v>1823</v>
      </c>
      <c r="AC469" s="284">
        <v>69943</v>
      </c>
      <c r="AD469" s="284">
        <v>10670</v>
      </c>
      <c r="AE469" s="284" t="s">
        <v>7062</v>
      </c>
      <c r="AF469" s="284" t="s">
        <v>7063</v>
      </c>
      <c r="AG469" s="284" t="s">
        <v>15</v>
      </c>
    </row>
    <row r="470" spans="1:33" ht="43.2" x14ac:dyDescent="0.3">
      <c r="A470" s="284"/>
      <c r="B470" s="284" t="s">
        <v>7062</v>
      </c>
      <c r="C470" s="284" t="s">
        <v>18</v>
      </c>
      <c r="D470" s="284" t="s">
        <v>1824</v>
      </c>
      <c r="E470" s="284" t="s">
        <v>1827</v>
      </c>
      <c r="F470" s="284" t="s">
        <v>1828</v>
      </c>
      <c r="G470" s="284" t="s">
        <v>1829</v>
      </c>
      <c r="H470" s="284" t="s">
        <v>880</v>
      </c>
      <c r="I470" s="284" t="s">
        <v>6527</v>
      </c>
      <c r="J470" s="284" t="s">
        <v>6527</v>
      </c>
      <c r="K470" s="284" t="s">
        <v>6527</v>
      </c>
      <c r="L470" s="284" t="s">
        <v>6527</v>
      </c>
      <c r="M470" s="284" t="s">
        <v>6927</v>
      </c>
      <c r="N470" s="284" t="s">
        <v>94</v>
      </c>
      <c r="O470" s="284" t="s">
        <v>1826</v>
      </c>
      <c r="P470" s="284"/>
      <c r="Q470" s="284"/>
      <c r="R470" s="284"/>
      <c r="S470" s="284"/>
      <c r="T470" s="284"/>
      <c r="U470" s="284" t="s">
        <v>6527</v>
      </c>
      <c r="V470" s="284" t="s">
        <v>6527</v>
      </c>
      <c r="W470" s="284"/>
      <c r="X470" s="284"/>
      <c r="Y470" s="283">
        <v>43252.49622685185</v>
      </c>
      <c r="Z470" s="283">
        <v>43258.04383101852</v>
      </c>
      <c r="AA470" s="284"/>
      <c r="AB470" s="284" t="s">
        <v>1823</v>
      </c>
      <c r="AC470" s="284">
        <v>69943</v>
      </c>
      <c r="AD470" s="284">
        <v>11750</v>
      </c>
      <c r="AE470" s="284" t="s">
        <v>7062</v>
      </c>
      <c r="AF470" s="284" t="s">
        <v>7063</v>
      </c>
      <c r="AG470" s="284" t="s">
        <v>15</v>
      </c>
    </row>
    <row r="471" spans="1:33" ht="43.2" x14ac:dyDescent="0.3">
      <c r="A471" s="284"/>
      <c r="B471" s="284" t="s">
        <v>7062</v>
      </c>
      <c r="C471" s="284" t="s">
        <v>31</v>
      </c>
      <c r="D471" s="284" t="s">
        <v>1824</v>
      </c>
      <c r="E471" s="284" t="s">
        <v>1830</v>
      </c>
      <c r="F471" s="284" t="s">
        <v>1831</v>
      </c>
      <c r="G471" s="284" t="s">
        <v>1829</v>
      </c>
      <c r="H471" s="284" t="s">
        <v>478</v>
      </c>
      <c r="I471" s="284" t="s">
        <v>6527</v>
      </c>
      <c r="J471" s="284" t="s">
        <v>6527</v>
      </c>
      <c r="K471" s="284" t="s">
        <v>6527</v>
      </c>
      <c r="L471" s="284" t="s">
        <v>6527</v>
      </c>
      <c r="M471" s="284" t="s">
        <v>6927</v>
      </c>
      <c r="N471" s="284" t="s">
        <v>94</v>
      </c>
      <c r="O471" s="284" t="s">
        <v>1826</v>
      </c>
      <c r="P471" s="284"/>
      <c r="Q471" s="284"/>
      <c r="R471" s="284"/>
      <c r="S471" s="284"/>
      <c r="T471" s="284"/>
      <c r="U471" s="284" t="s">
        <v>6527</v>
      </c>
      <c r="V471" s="284" t="s">
        <v>6527</v>
      </c>
      <c r="W471" s="284"/>
      <c r="X471" s="284"/>
      <c r="Y471" s="283">
        <v>43252.49622685185</v>
      </c>
      <c r="Z471" s="283">
        <v>43258.04383101852</v>
      </c>
      <c r="AA471" s="284"/>
      <c r="AB471" s="284" t="s">
        <v>1823</v>
      </c>
      <c r="AC471" s="284">
        <v>69943</v>
      </c>
      <c r="AD471" s="284">
        <v>12500</v>
      </c>
      <c r="AE471" s="284" t="s">
        <v>7062</v>
      </c>
      <c r="AF471" s="284" t="s">
        <v>7063</v>
      </c>
      <c r="AG471" s="284" t="s">
        <v>35</v>
      </c>
    </row>
    <row r="472" spans="1:33" ht="43.2" x14ac:dyDescent="0.3">
      <c r="A472" s="284"/>
      <c r="B472" s="284" t="s">
        <v>7062</v>
      </c>
      <c r="C472" s="284" t="s">
        <v>86</v>
      </c>
      <c r="D472" s="284" t="s">
        <v>385</v>
      </c>
      <c r="E472" s="284" t="s">
        <v>1832</v>
      </c>
      <c r="F472" s="284" t="s">
        <v>7003</v>
      </c>
      <c r="G472" s="284" t="s">
        <v>477</v>
      </c>
      <c r="H472" s="284" t="s">
        <v>378</v>
      </c>
      <c r="I472" s="284" t="s">
        <v>6527</v>
      </c>
      <c r="J472" s="284" t="s">
        <v>6527</v>
      </c>
      <c r="K472" s="284" t="s">
        <v>6527</v>
      </c>
      <c r="L472" s="284" t="s">
        <v>6527</v>
      </c>
      <c r="M472" s="284" t="s">
        <v>6927</v>
      </c>
      <c r="N472" s="284" t="s">
        <v>6941</v>
      </c>
      <c r="O472" s="284" t="s">
        <v>6527</v>
      </c>
      <c r="P472" s="284"/>
      <c r="Q472" s="284"/>
      <c r="R472" s="284"/>
      <c r="S472" s="284"/>
      <c r="T472" s="284"/>
      <c r="U472" s="284" t="s">
        <v>6527</v>
      </c>
      <c r="V472" s="284" t="s">
        <v>6527</v>
      </c>
      <c r="W472" s="284"/>
      <c r="X472" s="284"/>
      <c r="Y472" s="283">
        <v>43252.499259259261</v>
      </c>
      <c r="Z472" s="283">
        <v>43256.039918981478</v>
      </c>
      <c r="AA472" s="284"/>
      <c r="AB472" s="284" t="s">
        <v>1743</v>
      </c>
      <c r="AC472" s="284">
        <v>46046</v>
      </c>
      <c r="AD472" s="284">
        <v>11570</v>
      </c>
      <c r="AE472" s="284" t="s">
        <v>7062</v>
      </c>
      <c r="AF472" s="284" t="s">
        <v>7063</v>
      </c>
      <c r="AG472" s="284"/>
    </row>
    <row r="473" spans="1:33" ht="43.2" x14ac:dyDescent="0.3">
      <c r="A473" s="284"/>
      <c r="B473" s="284" t="s">
        <v>7062</v>
      </c>
      <c r="C473" s="284" t="s">
        <v>86</v>
      </c>
      <c r="D473" s="284" t="s">
        <v>385</v>
      </c>
      <c r="E473" s="284" t="s">
        <v>1833</v>
      </c>
      <c r="F473" s="284" t="s">
        <v>7004</v>
      </c>
      <c r="G473" s="284" t="s">
        <v>477</v>
      </c>
      <c r="H473" s="284" t="s">
        <v>34</v>
      </c>
      <c r="I473" s="284" t="s">
        <v>6527</v>
      </c>
      <c r="J473" s="284" t="s">
        <v>6527</v>
      </c>
      <c r="K473" s="284" t="s">
        <v>6527</v>
      </c>
      <c r="L473" s="284" t="s">
        <v>6527</v>
      </c>
      <c r="M473" s="284" t="s">
        <v>6927</v>
      </c>
      <c r="N473" s="284" t="s">
        <v>6941</v>
      </c>
      <c r="O473" s="284" t="s">
        <v>6527</v>
      </c>
      <c r="P473" s="284"/>
      <c r="Q473" s="284"/>
      <c r="R473" s="284"/>
      <c r="S473" s="284"/>
      <c r="T473" s="284"/>
      <c r="U473" s="284" t="s">
        <v>6527</v>
      </c>
      <c r="V473" s="284" t="s">
        <v>6527</v>
      </c>
      <c r="W473" s="284"/>
      <c r="X473" s="284"/>
      <c r="Y473" s="283">
        <v>43252.499918981484</v>
      </c>
      <c r="Z473" s="283">
        <v>43256.039918981478</v>
      </c>
      <c r="AA473" s="284"/>
      <c r="AB473" s="284" t="s">
        <v>1743</v>
      </c>
      <c r="AC473" s="284">
        <v>46046</v>
      </c>
      <c r="AD473" s="284">
        <v>10710</v>
      </c>
      <c r="AE473" s="284" t="s">
        <v>7062</v>
      </c>
      <c r="AF473" s="284" t="s">
        <v>7063</v>
      </c>
      <c r="AG473" s="284"/>
    </row>
    <row r="474" spans="1:33" ht="86.4" x14ac:dyDescent="0.3">
      <c r="A474" s="284"/>
      <c r="B474" s="284" t="s">
        <v>7062</v>
      </c>
      <c r="C474" s="284" t="s">
        <v>86</v>
      </c>
      <c r="D474" s="284" t="s">
        <v>103</v>
      </c>
      <c r="E474" s="284" t="s">
        <v>1834</v>
      </c>
      <c r="F474" s="284" t="s">
        <v>1835</v>
      </c>
      <c r="G474" s="284" t="s">
        <v>674</v>
      </c>
      <c r="H474" s="284" t="s">
        <v>34</v>
      </c>
      <c r="I474" s="284" t="s">
        <v>6527</v>
      </c>
      <c r="J474" s="284" t="s">
        <v>6527</v>
      </c>
      <c r="K474" s="284" t="s">
        <v>6527</v>
      </c>
      <c r="L474" s="284" t="s">
        <v>6527</v>
      </c>
      <c r="M474" s="284" t="s">
        <v>6927</v>
      </c>
      <c r="N474" s="284" t="s">
        <v>94</v>
      </c>
      <c r="O474" s="284" t="s">
        <v>111</v>
      </c>
      <c r="P474" s="284"/>
      <c r="Q474" s="284"/>
      <c r="R474" s="284" t="s">
        <v>1836</v>
      </c>
      <c r="S474" s="284"/>
      <c r="T474" s="284"/>
      <c r="U474" s="284" t="s">
        <v>6527</v>
      </c>
      <c r="V474" s="284" t="s">
        <v>6527</v>
      </c>
      <c r="W474" s="284"/>
      <c r="X474" s="284"/>
      <c r="Y474" s="283">
        <v>43252.503113425926</v>
      </c>
      <c r="Z474" s="283">
        <v>43256.039918981478</v>
      </c>
      <c r="AA474" s="284"/>
      <c r="AB474" s="284" t="s">
        <v>1805</v>
      </c>
      <c r="AC474" s="284">
        <v>69936</v>
      </c>
      <c r="AD474" s="284">
        <v>11460</v>
      </c>
      <c r="AE474" s="284" t="s">
        <v>7062</v>
      </c>
      <c r="AF474" s="284" t="s">
        <v>7063</v>
      </c>
      <c r="AG474" s="284" t="s">
        <v>15</v>
      </c>
    </row>
    <row r="475" spans="1:33" ht="115.2" x14ac:dyDescent="0.3">
      <c r="A475" s="284"/>
      <c r="B475" s="284" t="s">
        <v>7063</v>
      </c>
      <c r="C475" s="284" t="s">
        <v>361</v>
      </c>
      <c r="D475" s="284" t="s">
        <v>103</v>
      </c>
      <c r="E475" s="284" t="s">
        <v>1837</v>
      </c>
      <c r="F475" s="284" t="s">
        <v>1838</v>
      </c>
      <c r="G475" s="284" t="s">
        <v>674</v>
      </c>
      <c r="H475" s="284" t="s">
        <v>34</v>
      </c>
      <c r="I475" s="284" t="s">
        <v>6527</v>
      </c>
      <c r="J475" s="284" t="s">
        <v>6527</v>
      </c>
      <c r="K475" s="284" t="s">
        <v>6527</v>
      </c>
      <c r="L475" s="284" t="s">
        <v>6527</v>
      </c>
      <c r="M475" s="284" t="s">
        <v>6927</v>
      </c>
      <c r="N475" s="284" t="s">
        <v>94</v>
      </c>
      <c r="O475" s="284" t="s">
        <v>6527</v>
      </c>
      <c r="P475" s="284"/>
      <c r="Q475" s="284"/>
      <c r="R475" s="284" t="s">
        <v>1839</v>
      </c>
      <c r="S475" s="284"/>
      <c r="T475" s="284"/>
      <c r="U475" s="284" t="s">
        <v>6527</v>
      </c>
      <c r="V475" s="284" t="s">
        <v>6527</v>
      </c>
      <c r="W475" s="284"/>
      <c r="X475" s="284"/>
      <c r="Y475" s="283">
        <v>43252.507268518515</v>
      </c>
      <c r="Z475" s="284"/>
      <c r="AA475" s="284"/>
      <c r="AB475" s="284" t="s">
        <v>1805</v>
      </c>
      <c r="AC475" s="284">
        <v>69936</v>
      </c>
      <c r="AD475" s="284">
        <v>10110</v>
      </c>
      <c r="AE475" s="284" t="s">
        <v>7062</v>
      </c>
      <c r="AF475" s="284" t="s">
        <v>7062</v>
      </c>
      <c r="AG475" s="284" t="s">
        <v>15</v>
      </c>
    </row>
    <row r="476" spans="1:33" ht="43.2" x14ac:dyDescent="0.3">
      <c r="A476" s="284" t="s">
        <v>469</v>
      </c>
      <c r="B476" s="284" t="s">
        <v>7062</v>
      </c>
      <c r="C476" s="284" t="s">
        <v>18</v>
      </c>
      <c r="D476" s="284" t="s">
        <v>1631</v>
      </c>
      <c r="E476" s="284" t="s">
        <v>1840</v>
      </c>
      <c r="F476" s="284" t="s">
        <v>1841</v>
      </c>
      <c r="G476" s="284" t="s">
        <v>395</v>
      </c>
      <c r="H476" s="284" t="s">
        <v>467</v>
      </c>
      <c r="I476" s="284" t="s">
        <v>1844</v>
      </c>
      <c r="J476" s="284" t="s">
        <v>6527</v>
      </c>
      <c r="K476" s="284" t="s">
        <v>6527</v>
      </c>
      <c r="L476" s="284" t="s">
        <v>6527</v>
      </c>
      <c r="M476" s="284" t="s">
        <v>416</v>
      </c>
      <c r="N476" s="284" t="s">
        <v>94</v>
      </c>
      <c r="O476" s="284" t="s">
        <v>1845</v>
      </c>
      <c r="P476" s="284"/>
      <c r="Q476" s="284"/>
      <c r="R476" s="284" t="s">
        <v>1843</v>
      </c>
      <c r="S476" s="284"/>
      <c r="T476" s="284"/>
      <c r="U476" s="284" t="s">
        <v>6527</v>
      </c>
      <c r="V476" s="284" t="s">
        <v>6527</v>
      </c>
      <c r="W476" s="284"/>
      <c r="X476" s="284"/>
      <c r="Y476" s="283">
        <v>43252.508229166669</v>
      </c>
      <c r="Z476" s="283">
        <v>43256.039918981478</v>
      </c>
      <c r="AA476" s="284"/>
      <c r="AB476" s="284" t="s">
        <v>1842</v>
      </c>
      <c r="AC476" s="284">
        <v>75122</v>
      </c>
      <c r="AD476" s="284">
        <v>10740</v>
      </c>
      <c r="AE476" s="284" t="s">
        <v>7062</v>
      </c>
      <c r="AF476" s="284" t="s">
        <v>7063</v>
      </c>
      <c r="AG476" s="284" t="s">
        <v>15</v>
      </c>
    </row>
    <row r="477" spans="1:33" ht="28.8" x14ac:dyDescent="0.3">
      <c r="A477" s="284"/>
      <c r="B477" s="284" t="s">
        <v>7062</v>
      </c>
      <c r="C477" s="284" t="s">
        <v>18</v>
      </c>
      <c r="D477" s="284" t="s">
        <v>1334</v>
      </c>
      <c r="E477" s="284" t="s">
        <v>1846</v>
      </c>
      <c r="F477" s="284" t="s">
        <v>1847</v>
      </c>
      <c r="G477" s="284" t="s">
        <v>205</v>
      </c>
      <c r="H477" s="284" t="s">
        <v>487</v>
      </c>
      <c r="I477" s="284" t="s">
        <v>6527</v>
      </c>
      <c r="J477" s="284" t="s">
        <v>6527</v>
      </c>
      <c r="K477" s="284" t="s">
        <v>6527</v>
      </c>
      <c r="L477" s="284" t="s">
        <v>6527</v>
      </c>
      <c r="M477" s="284" t="s">
        <v>6927</v>
      </c>
      <c r="N477" s="284" t="s">
        <v>94</v>
      </c>
      <c r="O477" s="284" t="s">
        <v>111</v>
      </c>
      <c r="P477" s="284"/>
      <c r="Q477" s="284"/>
      <c r="R477" s="284"/>
      <c r="S477" s="284"/>
      <c r="T477" s="284"/>
      <c r="U477" s="284" t="s">
        <v>6527</v>
      </c>
      <c r="V477" s="284" t="s">
        <v>6527</v>
      </c>
      <c r="W477" s="284"/>
      <c r="X477" s="284"/>
      <c r="Y477" s="283">
        <v>43252.513182870367</v>
      </c>
      <c r="Z477" s="283">
        <v>43258.480451388888</v>
      </c>
      <c r="AA477" s="284"/>
      <c r="AB477" s="284" t="s">
        <v>1848</v>
      </c>
      <c r="AC477" s="284">
        <v>66120</v>
      </c>
      <c r="AD477" s="284">
        <v>12380</v>
      </c>
      <c r="AE477" s="284" t="s">
        <v>7062</v>
      </c>
      <c r="AF477" s="284" t="s">
        <v>7063</v>
      </c>
      <c r="AG477" s="284" t="s">
        <v>15</v>
      </c>
    </row>
    <row r="478" spans="1:33" ht="28.8" x14ac:dyDescent="0.3">
      <c r="A478" s="284"/>
      <c r="B478" s="284" t="s">
        <v>7062</v>
      </c>
      <c r="C478" s="284" t="s">
        <v>18</v>
      </c>
      <c r="D478" s="284" t="s">
        <v>1334</v>
      </c>
      <c r="E478" s="284" t="s">
        <v>1849</v>
      </c>
      <c r="F478" s="284" t="s">
        <v>1850</v>
      </c>
      <c r="G478" s="284" t="s">
        <v>205</v>
      </c>
      <c r="H478" s="284" t="s">
        <v>487</v>
      </c>
      <c r="I478" s="284" t="s">
        <v>6527</v>
      </c>
      <c r="J478" s="284" t="s">
        <v>6527</v>
      </c>
      <c r="K478" s="284" t="s">
        <v>6527</v>
      </c>
      <c r="L478" s="284" t="s">
        <v>6527</v>
      </c>
      <c r="M478" s="284" t="s">
        <v>6927</v>
      </c>
      <c r="N478" s="284" t="s">
        <v>94</v>
      </c>
      <c r="O478" s="284" t="s">
        <v>111</v>
      </c>
      <c r="P478" s="284"/>
      <c r="Q478" s="284"/>
      <c r="R478" s="284"/>
      <c r="S478" s="284"/>
      <c r="T478" s="284"/>
      <c r="U478" s="284" t="s">
        <v>6527</v>
      </c>
      <c r="V478" s="284" t="s">
        <v>6527</v>
      </c>
      <c r="W478" s="284"/>
      <c r="X478" s="284"/>
      <c r="Y478" s="283">
        <v>43252.513182870367</v>
      </c>
      <c r="Z478" s="283">
        <v>43258.480451388888</v>
      </c>
      <c r="AA478" s="284"/>
      <c r="AB478" s="284" t="s">
        <v>1848</v>
      </c>
      <c r="AC478" s="284">
        <v>66120</v>
      </c>
      <c r="AD478" s="284">
        <v>12390</v>
      </c>
      <c r="AE478" s="284" t="s">
        <v>7062</v>
      </c>
      <c r="AF478" s="284" t="s">
        <v>7063</v>
      </c>
      <c r="AG478" s="284" t="s">
        <v>15</v>
      </c>
    </row>
    <row r="479" spans="1:33" ht="28.8" x14ac:dyDescent="0.3">
      <c r="A479" s="284"/>
      <c r="B479" s="284" t="s">
        <v>7062</v>
      </c>
      <c r="C479" s="284" t="s">
        <v>18</v>
      </c>
      <c r="D479" s="284" t="s">
        <v>1608</v>
      </c>
      <c r="E479" s="284" t="s">
        <v>1851</v>
      </c>
      <c r="F479" s="284" t="s">
        <v>1852</v>
      </c>
      <c r="G479" s="284" t="s">
        <v>205</v>
      </c>
      <c r="H479" s="284" t="s">
        <v>487</v>
      </c>
      <c r="I479" s="284" t="s">
        <v>6527</v>
      </c>
      <c r="J479" s="284" t="s">
        <v>6527</v>
      </c>
      <c r="K479" s="284" t="s">
        <v>6527</v>
      </c>
      <c r="L479" s="284" t="s">
        <v>6527</v>
      </c>
      <c r="M479" s="284" t="s">
        <v>6927</v>
      </c>
      <c r="N479" s="284" t="s">
        <v>94</v>
      </c>
      <c r="O479" s="284" t="s">
        <v>1609</v>
      </c>
      <c r="P479" s="284"/>
      <c r="Q479" s="284"/>
      <c r="R479" s="284"/>
      <c r="S479" s="284"/>
      <c r="T479" s="284"/>
      <c r="U479" s="284" t="s">
        <v>6527</v>
      </c>
      <c r="V479" s="284" t="s">
        <v>6527</v>
      </c>
      <c r="W479" s="284"/>
      <c r="X479" s="284"/>
      <c r="Y479" s="283">
        <v>43252.513182870367</v>
      </c>
      <c r="Z479" s="283">
        <v>43258.480451388888</v>
      </c>
      <c r="AA479" s="284"/>
      <c r="AB479" s="284" t="s">
        <v>1848</v>
      </c>
      <c r="AC479" s="284">
        <v>66120</v>
      </c>
      <c r="AD479" s="284">
        <v>10770</v>
      </c>
      <c r="AE479" s="284" t="s">
        <v>7062</v>
      </c>
      <c r="AF479" s="284" t="s">
        <v>7063</v>
      </c>
      <c r="AG479" s="284" t="s">
        <v>15</v>
      </c>
    </row>
    <row r="480" spans="1:33" ht="28.8" x14ac:dyDescent="0.3">
      <c r="A480" s="284"/>
      <c r="B480" s="284" t="s">
        <v>7062</v>
      </c>
      <c r="C480" s="284" t="s">
        <v>18</v>
      </c>
      <c r="D480" s="284" t="s">
        <v>1198</v>
      </c>
      <c r="E480" s="284" t="s">
        <v>1853</v>
      </c>
      <c r="F480" s="284" t="s">
        <v>1854</v>
      </c>
      <c r="G480" s="284" t="s">
        <v>205</v>
      </c>
      <c r="H480" s="284" t="s">
        <v>487</v>
      </c>
      <c r="I480" s="284" t="s">
        <v>6527</v>
      </c>
      <c r="J480" s="284" t="s">
        <v>6527</v>
      </c>
      <c r="K480" s="284" t="s">
        <v>6527</v>
      </c>
      <c r="L480" s="284" t="s">
        <v>6527</v>
      </c>
      <c r="M480" s="284" t="s">
        <v>6927</v>
      </c>
      <c r="N480" s="284" t="s">
        <v>94</v>
      </c>
      <c r="O480" s="284" t="s">
        <v>1855</v>
      </c>
      <c r="P480" s="284"/>
      <c r="Q480" s="284"/>
      <c r="R480" s="284"/>
      <c r="S480" s="284"/>
      <c r="T480" s="284"/>
      <c r="U480" s="284" t="s">
        <v>6527</v>
      </c>
      <c r="V480" s="284" t="s">
        <v>6527</v>
      </c>
      <c r="W480" s="284"/>
      <c r="X480" s="284"/>
      <c r="Y480" s="283">
        <v>43252.513182870367</v>
      </c>
      <c r="Z480" s="283">
        <v>43258.480451388888</v>
      </c>
      <c r="AA480" s="284"/>
      <c r="AB480" s="284" t="s">
        <v>1848</v>
      </c>
      <c r="AC480" s="284">
        <v>66120</v>
      </c>
      <c r="AD480" s="284">
        <v>11680</v>
      </c>
      <c r="AE480" s="284" t="s">
        <v>7062</v>
      </c>
      <c r="AF480" s="284" t="s">
        <v>7063</v>
      </c>
      <c r="AG480" s="284" t="s">
        <v>15</v>
      </c>
    </row>
    <row r="481" spans="1:33" ht="28.8" x14ac:dyDescent="0.3">
      <c r="A481" s="284"/>
      <c r="B481" s="284" t="s">
        <v>7062</v>
      </c>
      <c r="C481" s="284" t="s">
        <v>18</v>
      </c>
      <c r="D481" s="284" t="s">
        <v>1087</v>
      </c>
      <c r="E481" s="284" t="s">
        <v>1856</v>
      </c>
      <c r="F481" s="284" t="s">
        <v>1857</v>
      </c>
      <c r="G481" s="284" t="s">
        <v>205</v>
      </c>
      <c r="H481" s="284" t="s">
        <v>487</v>
      </c>
      <c r="I481" s="284" t="s">
        <v>6527</v>
      </c>
      <c r="J481" s="284" t="s">
        <v>6527</v>
      </c>
      <c r="K481" s="284" t="s">
        <v>6527</v>
      </c>
      <c r="L481" s="284" t="s">
        <v>6527</v>
      </c>
      <c r="M481" s="284" t="s">
        <v>6927</v>
      </c>
      <c r="N481" s="284" t="s">
        <v>94</v>
      </c>
      <c r="O481" s="284" t="s">
        <v>1088</v>
      </c>
      <c r="P481" s="284"/>
      <c r="Q481" s="284"/>
      <c r="R481" s="284"/>
      <c r="S481" s="284"/>
      <c r="T481" s="284"/>
      <c r="U481" s="284" t="s">
        <v>6527</v>
      </c>
      <c r="V481" s="284" t="s">
        <v>6527</v>
      </c>
      <c r="W481" s="284"/>
      <c r="X481" s="284"/>
      <c r="Y481" s="283">
        <v>43252.513182870367</v>
      </c>
      <c r="Z481" s="283">
        <v>43258.480451388888</v>
      </c>
      <c r="AA481" s="284"/>
      <c r="AB481" s="284" t="s">
        <v>1848</v>
      </c>
      <c r="AC481" s="284">
        <v>66120</v>
      </c>
      <c r="AD481" s="284">
        <v>9770</v>
      </c>
      <c r="AE481" s="284" t="s">
        <v>7062</v>
      </c>
      <c r="AF481" s="284" t="s">
        <v>7063</v>
      </c>
      <c r="AG481" s="284" t="s">
        <v>15</v>
      </c>
    </row>
    <row r="482" spans="1:33" ht="28.8" x14ac:dyDescent="0.3">
      <c r="A482" s="284"/>
      <c r="B482" s="284" t="s">
        <v>7062</v>
      </c>
      <c r="C482" s="284" t="s">
        <v>18</v>
      </c>
      <c r="D482" s="284" t="s">
        <v>1075</v>
      </c>
      <c r="E482" s="284" t="s">
        <v>1858</v>
      </c>
      <c r="F482" s="284" t="s">
        <v>1859</v>
      </c>
      <c r="G482" s="284" t="s">
        <v>205</v>
      </c>
      <c r="H482" s="284" t="s">
        <v>487</v>
      </c>
      <c r="I482" s="284" t="s">
        <v>6527</v>
      </c>
      <c r="J482" s="284" t="s">
        <v>6527</v>
      </c>
      <c r="K482" s="284" t="s">
        <v>6527</v>
      </c>
      <c r="L482" s="284" t="s">
        <v>6527</v>
      </c>
      <c r="M482" s="284" t="s">
        <v>6927</v>
      </c>
      <c r="N482" s="284" t="s">
        <v>94</v>
      </c>
      <c r="O482" s="284" t="s">
        <v>1076</v>
      </c>
      <c r="P482" s="284"/>
      <c r="Q482" s="284"/>
      <c r="R482" s="284"/>
      <c r="S482" s="284"/>
      <c r="T482" s="284"/>
      <c r="U482" s="284" t="s">
        <v>6527</v>
      </c>
      <c r="V482" s="284" t="s">
        <v>6527</v>
      </c>
      <c r="W482" s="284"/>
      <c r="X482" s="284"/>
      <c r="Y482" s="283">
        <v>43252.513182870367</v>
      </c>
      <c r="Z482" s="283">
        <v>43258.480451388888</v>
      </c>
      <c r="AA482" s="284"/>
      <c r="AB482" s="284" t="s">
        <v>1848</v>
      </c>
      <c r="AC482" s="284">
        <v>66120</v>
      </c>
      <c r="AD482" s="284">
        <v>8550</v>
      </c>
      <c r="AE482" s="284" t="s">
        <v>7062</v>
      </c>
      <c r="AF482" s="284" t="s">
        <v>7063</v>
      </c>
      <c r="AG482" s="284" t="s">
        <v>15</v>
      </c>
    </row>
    <row r="483" spans="1:33" ht="28.8" x14ac:dyDescent="0.3">
      <c r="A483" s="284"/>
      <c r="B483" s="284" t="s">
        <v>7062</v>
      </c>
      <c r="C483" s="284" t="s">
        <v>18</v>
      </c>
      <c r="D483" s="284" t="s">
        <v>1382</v>
      </c>
      <c r="E483" s="284" t="s">
        <v>1860</v>
      </c>
      <c r="F483" s="284" t="s">
        <v>1861</v>
      </c>
      <c r="G483" s="284" t="s">
        <v>205</v>
      </c>
      <c r="H483" s="284" t="s">
        <v>487</v>
      </c>
      <c r="I483" s="284" t="s">
        <v>6527</v>
      </c>
      <c r="J483" s="284" t="s">
        <v>6527</v>
      </c>
      <c r="K483" s="284" t="s">
        <v>6527</v>
      </c>
      <c r="L483" s="284" t="s">
        <v>6527</v>
      </c>
      <c r="M483" s="284" t="s">
        <v>6927</v>
      </c>
      <c r="N483" s="284" t="s">
        <v>94</v>
      </c>
      <c r="O483" s="284" t="s">
        <v>1696</v>
      </c>
      <c r="P483" s="284"/>
      <c r="Q483" s="284"/>
      <c r="R483" s="284"/>
      <c r="S483" s="284"/>
      <c r="T483" s="284"/>
      <c r="U483" s="284" t="s">
        <v>6527</v>
      </c>
      <c r="V483" s="284" t="s">
        <v>6527</v>
      </c>
      <c r="W483" s="284"/>
      <c r="X483" s="284"/>
      <c r="Y483" s="283">
        <v>43252.513182870367</v>
      </c>
      <c r="Z483" s="283">
        <v>43258.480451388888</v>
      </c>
      <c r="AA483" s="284"/>
      <c r="AB483" s="284" t="s">
        <v>1848</v>
      </c>
      <c r="AC483" s="284">
        <v>66120</v>
      </c>
      <c r="AD483" s="284">
        <v>10810</v>
      </c>
      <c r="AE483" s="284" t="s">
        <v>7062</v>
      </c>
      <c r="AF483" s="284" t="s">
        <v>7063</v>
      </c>
      <c r="AG483" s="284" t="s">
        <v>15</v>
      </c>
    </row>
    <row r="484" spans="1:33" ht="43.2" x14ac:dyDescent="0.3">
      <c r="A484" s="284"/>
      <c r="B484" s="284" t="s">
        <v>7062</v>
      </c>
      <c r="C484" s="284" t="s">
        <v>18</v>
      </c>
      <c r="D484" s="284" t="s">
        <v>1096</v>
      </c>
      <c r="E484" s="284" t="s">
        <v>1862</v>
      </c>
      <c r="F484" s="284" t="s">
        <v>1863</v>
      </c>
      <c r="G484" s="284" t="s">
        <v>205</v>
      </c>
      <c r="H484" s="284" t="s">
        <v>487</v>
      </c>
      <c r="I484" s="284" t="s">
        <v>6527</v>
      </c>
      <c r="J484" s="284" t="s">
        <v>6527</v>
      </c>
      <c r="K484" s="284" t="s">
        <v>6527</v>
      </c>
      <c r="L484" s="284" t="s">
        <v>6527</v>
      </c>
      <c r="M484" s="284" t="s">
        <v>6927</v>
      </c>
      <c r="N484" s="284" t="s">
        <v>94</v>
      </c>
      <c r="O484" s="284" t="s">
        <v>1864</v>
      </c>
      <c r="P484" s="284"/>
      <c r="Q484" s="284"/>
      <c r="R484" s="284"/>
      <c r="S484" s="284"/>
      <c r="T484" s="284"/>
      <c r="U484" s="284" t="s">
        <v>6527</v>
      </c>
      <c r="V484" s="284" t="s">
        <v>6527</v>
      </c>
      <c r="W484" s="284"/>
      <c r="X484" s="284"/>
      <c r="Y484" s="283">
        <v>43252.513182870367</v>
      </c>
      <c r="Z484" s="283">
        <v>43258.480451388888</v>
      </c>
      <c r="AA484" s="284"/>
      <c r="AB484" s="284" t="s">
        <v>1848</v>
      </c>
      <c r="AC484" s="284">
        <v>66120</v>
      </c>
      <c r="AD484" s="284">
        <v>8620</v>
      </c>
      <c r="AE484" s="284" t="s">
        <v>7062</v>
      </c>
      <c r="AF484" s="284" t="s">
        <v>7063</v>
      </c>
      <c r="AG484" s="284" t="s">
        <v>15</v>
      </c>
    </row>
    <row r="485" spans="1:33" ht="28.8" x14ac:dyDescent="0.3">
      <c r="A485" s="284"/>
      <c r="B485" s="284" t="s">
        <v>7062</v>
      </c>
      <c r="C485" s="284" t="s">
        <v>18</v>
      </c>
      <c r="D485" s="284" t="s">
        <v>1867</v>
      </c>
      <c r="E485" s="284" t="s">
        <v>1865</v>
      </c>
      <c r="F485" s="284" t="s">
        <v>1866</v>
      </c>
      <c r="G485" s="284" t="s">
        <v>205</v>
      </c>
      <c r="H485" s="284" t="s">
        <v>487</v>
      </c>
      <c r="I485" s="284" t="s">
        <v>6527</v>
      </c>
      <c r="J485" s="284" t="s">
        <v>6527</v>
      </c>
      <c r="K485" s="284" t="s">
        <v>6527</v>
      </c>
      <c r="L485" s="284" t="s">
        <v>6527</v>
      </c>
      <c r="M485" s="284" t="s">
        <v>6927</v>
      </c>
      <c r="N485" s="284" t="s">
        <v>94</v>
      </c>
      <c r="O485" s="284" t="s">
        <v>1868</v>
      </c>
      <c r="P485" s="284"/>
      <c r="Q485" s="284"/>
      <c r="R485" s="284"/>
      <c r="S485" s="284"/>
      <c r="T485" s="284"/>
      <c r="U485" s="284" t="s">
        <v>6527</v>
      </c>
      <c r="V485" s="284" t="s">
        <v>6527</v>
      </c>
      <c r="W485" s="284"/>
      <c r="X485" s="284"/>
      <c r="Y485" s="283">
        <v>43252.513182870367</v>
      </c>
      <c r="Z485" s="283">
        <v>43258.480451388888</v>
      </c>
      <c r="AA485" s="284"/>
      <c r="AB485" s="284" t="s">
        <v>1848</v>
      </c>
      <c r="AC485" s="284">
        <v>66120</v>
      </c>
      <c r="AD485" s="284">
        <v>11930</v>
      </c>
      <c r="AE485" s="284" t="s">
        <v>7062</v>
      </c>
      <c r="AF485" s="284" t="s">
        <v>7063</v>
      </c>
      <c r="AG485" s="284" t="s">
        <v>15</v>
      </c>
    </row>
    <row r="486" spans="1:33" ht="28.8" x14ac:dyDescent="0.3">
      <c r="A486" s="284"/>
      <c r="B486" s="284" t="s">
        <v>7062</v>
      </c>
      <c r="C486" s="284" t="s">
        <v>18</v>
      </c>
      <c r="D486" s="284" t="s">
        <v>1066</v>
      </c>
      <c r="E486" s="284" t="s">
        <v>1869</v>
      </c>
      <c r="F486" s="284" t="s">
        <v>1870</v>
      </c>
      <c r="G486" s="284" t="s">
        <v>205</v>
      </c>
      <c r="H486" s="284" t="s">
        <v>487</v>
      </c>
      <c r="I486" s="284" t="s">
        <v>6527</v>
      </c>
      <c r="J486" s="284" t="s">
        <v>6527</v>
      </c>
      <c r="K486" s="284" t="s">
        <v>6527</v>
      </c>
      <c r="L486" s="284" t="s">
        <v>6527</v>
      </c>
      <c r="M486" s="284" t="s">
        <v>6927</v>
      </c>
      <c r="N486" s="284" t="s">
        <v>94</v>
      </c>
      <c r="O486" s="284" t="s">
        <v>1067</v>
      </c>
      <c r="P486" s="284"/>
      <c r="Q486" s="284"/>
      <c r="R486" s="284"/>
      <c r="S486" s="284"/>
      <c r="T486" s="284"/>
      <c r="U486" s="284" t="s">
        <v>6527</v>
      </c>
      <c r="V486" s="284" t="s">
        <v>6527</v>
      </c>
      <c r="W486" s="284"/>
      <c r="X486" s="284"/>
      <c r="Y486" s="283">
        <v>43252.513182870367</v>
      </c>
      <c r="Z486" s="283">
        <v>43258.480451388888</v>
      </c>
      <c r="AA486" s="284"/>
      <c r="AB486" s="284" t="s">
        <v>1848</v>
      </c>
      <c r="AC486" s="284">
        <v>66120</v>
      </c>
      <c r="AD486" s="284">
        <v>11500</v>
      </c>
      <c r="AE486" s="284" t="s">
        <v>7062</v>
      </c>
      <c r="AF486" s="284" t="s">
        <v>7063</v>
      </c>
      <c r="AG486" s="284" t="s">
        <v>15</v>
      </c>
    </row>
    <row r="487" spans="1:33" ht="43.2" x14ac:dyDescent="0.3">
      <c r="A487" s="284"/>
      <c r="B487" s="284" t="s">
        <v>7062</v>
      </c>
      <c r="C487" s="284" t="s">
        <v>18</v>
      </c>
      <c r="D487" s="284" t="s">
        <v>767</v>
      </c>
      <c r="E487" s="284" t="s">
        <v>1871</v>
      </c>
      <c r="F487" s="284" t="s">
        <v>1872</v>
      </c>
      <c r="G487" s="284" t="s">
        <v>205</v>
      </c>
      <c r="H487" s="284" t="s">
        <v>487</v>
      </c>
      <c r="I487" s="284" t="s">
        <v>6527</v>
      </c>
      <c r="J487" s="284" t="s">
        <v>6527</v>
      </c>
      <c r="K487" s="284" t="s">
        <v>6527</v>
      </c>
      <c r="L487" s="284" t="s">
        <v>6527</v>
      </c>
      <c r="M487" s="284" t="s">
        <v>6927</v>
      </c>
      <c r="N487" s="284" t="s">
        <v>94</v>
      </c>
      <c r="O487" s="284" t="s">
        <v>1873</v>
      </c>
      <c r="P487" s="284"/>
      <c r="Q487" s="284"/>
      <c r="R487" s="284"/>
      <c r="S487" s="284"/>
      <c r="T487" s="284"/>
      <c r="U487" s="284" t="s">
        <v>6527</v>
      </c>
      <c r="V487" s="284" t="s">
        <v>6527</v>
      </c>
      <c r="W487" s="284"/>
      <c r="X487" s="284"/>
      <c r="Y487" s="283">
        <v>43252.513182870367</v>
      </c>
      <c r="Z487" s="283">
        <v>43258.480451388888</v>
      </c>
      <c r="AA487" s="284"/>
      <c r="AB487" s="284" t="s">
        <v>1848</v>
      </c>
      <c r="AC487" s="284">
        <v>66120</v>
      </c>
      <c r="AD487" s="284">
        <v>10850</v>
      </c>
      <c r="AE487" s="284" t="s">
        <v>7062</v>
      </c>
      <c r="AF487" s="284" t="s">
        <v>7063</v>
      </c>
      <c r="AG487" s="284" t="s">
        <v>15</v>
      </c>
    </row>
    <row r="488" spans="1:33" ht="28.8" x14ac:dyDescent="0.3">
      <c r="A488" s="284"/>
      <c r="B488" s="284" t="s">
        <v>7062</v>
      </c>
      <c r="C488" s="284" t="s">
        <v>18</v>
      </c>
      <c r="D488" s="284" t="s">
        <v>1301</v>
      </c>
      <c r="E488" s="284" t="s">
        <v>1874</v>
      </c>
      <c r="F488" s="284" t="s">
        <v>1875</v>
      </c>
      <c r="G488" s="284" t="s">
        <v>205</v>
      </c>
      <c r="H488" s="284" t="s">
        <v>487</v>
      </c>
      <c r="I488" s="284" t="s">
        <v>6527</v>
      </c>
      <c r="J488" s="284" t="s">
        <v>6527</v>
      </c>
      <c r="K488" s="284" t="s">
        <v>6527</v>
      </c>
      <c r="L488" s="284" t="s">
        <v>6527</v>
      </c>
      <c r="M488" s="284" t="s">
        <v>6927</v>
      </c>
      <c r="N488" s="284" t="s">
        <v>94</v>
      </c>
      <c r="O488" s="284" t="s">
        <v>1876</v>
      </c>
      <c r="P488" s="284"/>
      <c r="Q488" s="284"/>
      <c r="R488" s="284"/>
      <c r="S488" s="284"/>
      <c r="T488" s="284"/>
      <c r="U488" s="284" t="s">
        <v>6527</v>
      </c>
      <c r="V488" s="284" t="s">
        <v>6527</v>
      </c>
      <c r="W488" s="284"/>
      <c r="X488" s="284"/>
      <c r="Y488" s="283">
        <v>43252.513182870367</v>
      </c>
      <c r="Z488" s="283">
        <v>43258.480451388888</v>
      </c>
      <c r="AA488" s="284"/>
      <c r="AB488" s="284" t="s">
        <v>1848</v>
      </c>
      <c r="AC488" s="284">
        <v>66120</v>
      </c>
      <c r="AD488" s="284">
        <v>10860</v>
      </c>
      <c r="AE488" s="284" t="s">
        <v>7062</v>
      </c>
      <c r="AF488" s="284" t="s">
        <v>7063</v>
      </c>
      <c r="AG488" s="284" t="s">
        <v>15</v>
      </c>
    </row>
    <row r="489" spans="1:33" ht="28.8" x14ac:dyDescent="0.3">
      <c r="A489" s="284"/>
      <c r="B489" s="284" t="s">
        <v>7062</v>
      </c>
      <c r="C489" s="284" t="s">
        <v>18</v>
      </c>
      <c r="D489" s="284" t="s">
        <v>1428</v>
      </c>
      <c r="E489" s="284" t="s">
        <v>1877</v>
      </c>
      <c r="F489" s="284" t="s">
        <v>1878</v>
      </c>
      <c r="G489" s="284" t="s">
        <v>205</v>
      </c>
      <c r="H489" s="284" t="s">
        <v>487</v>
      </c>
      <c r="I489" s="284" t="s">
        <v>6527</v>
      </c>
      <c r="J489" s="284" t="s">
        <v>6527</v>
      </c>
      <c r="K489" s="284" t="s">
        <v>6527</v>
      </c>
      <c r="L489" s="284" t="s">
        <v>6527</v>
      </c>
      <c r="M489" s="284" t="s">
        <v>6927</v>
      </c>
      <c r="N489" s="284" t="s">
        <v>94</v>
      </c>
      <c r="O489" s="284" t="s">
        <v>1429</v>
      </c>
      <c r="P489" s="284"/>
      <c r="Q489" s="284"/>
      <c r="R489" s="284"/>
      <c r="S489" s="284"/>
      <c r="T489" s="284"/>
      <c r="U489" s="284" t="s">
        <v>6527</v>
      </c>
      <c r="V489" s="284" t="s">
        <v>6527</v>
      </c>
      <c r="W489" s="284"/>
      <c r="X489" s="284"/>
      <c r="Y489" s="283">
        <v>43252.513182870367</v>
      </c>
      <c r="Z489" s="283">
        <v>43258.480451388888</v>
      </c>
      <c r="AA489" s="284"/>
      <c r="AB489" s="284" t="s">
        <v>1848</v>
      </c>
      <c r="AC489" s="284">
        <v>66120</v>
      </c>
      <c r="AD489" s="284">
        <v>9590</v>
      </c>
      <c r="AE489" s="284" t="s">
        <v>7062</v>
      </c>
      <c r="AF489" s="284" t="s">
        <v>7063</v>
      </c>
      <c r="AG489" s="284" t="s">
        <v>15</v>
      </c>
    </row>
    <row r="490" spans="1:33" ht="43.2" x14ac:dyDescent="0.3">
      <c r="A490" s="284"/>
      <c r="B490" s="284" t="s">
        <v>7062</v>
      </c>
      <c r="C490" s="284" t="s">
        <v>18</v>
      </c>
      <c r="D490" s="284" t="s">
        <v>884</v>
      </c>
      <c r="E490" s="284" t="s">
        <v>1879</v>
      </c>
      <c r="F490" s="284" t="s">
        <v>1880</v>
      </c>
      <c r="G490" s="284" t="s">
        <v>205</v>
      </c>
      <c r="H490" s="284" t="s">
        <v>487</v>
      </c>
      <c r="I490" s="284" t="s">
        <v>6527</v>
      </c>
      <c r="J490" s="284" t="s">
        <v>6527</v>
      </c>
      <c r="K490" s="284" t="s">
        <v>6527</v>
      </c>
      <c r="L490" s="284" t="s">
        <v>6527</v>
      </c>
      <c r="M490" s="284" t="s">
        <v>6927</v>
      </c>
      <c r="N490" s="284" t="s">
        <v>94</v>
      </c>
      <c r="O490" s="284" t="s">
        <v>899</v>
      </c>
      <c r="P490" s="284"/>
      <c r="Q490" s="284"/>
      <c r="R490" s="284"/>
      <c r="S490" s="284"/>
      <c r="T490" s="284"/>
      <c r="U490" s="284" t="s">
        <v>6527</v>
      </c>
      <c r="V490" s="284" t="s">
        <v>6527</v>
      </c>
      <c r="W490" s="284"/>
      <c r="X490" s="284"/>
      <c r="Y490" s="283">
        <v>43252.513182870367</v>
      </c>
      <c r="Z490" s="283">
        <v>43258.480451388888</v>
      </c>
      <c r="AA490" s="284"/>
      <c r="AB490" s="284" t="s">
        <v>1848</v>
      </c>
      <c r="AC490" s="284">
        <v>66120</v>
      </c>
      <c r="AD490" s="284">
        <v>8000</v>
      </c>
      <c r="AE490" s="284" t="s">
        <v>7062</v>
      </c>
      <c r="AF490" s="284" t="s">
        <v>7063</v>
      </c>
      <c r="AG490" s="284" t="s">
        <v>15</v>
      </c>
    </row>
    <row r="491" spans="1:33" ht="28.8" x14ac:dyDescent="0.3">
      <c r="A491" s="284"/>
      <c r="B491" s="284" t="s">
        <v>7062</v>
      </c>
      <c r="C491" s="284" t="s">
        <v>18</v>
      </c>
      <c r="D491" s="284" t="s">
        <v>1624</v>
      </c>
      <c r="E491" s="284" t="s">
        <v>1881</v>
      </c>
      <c r="F491" s="284" t="s">
        <v>1882</v>
      </c>
      <c r="G491" s="284" t="s">
        <v>205</v>
      </c>
      <c r="H491" s="284" t="s">
        <v>487</v>
      </c>
      <c r="I491" s="284" t="s">
        <v>6527</v>
      </c>
      <c r="J491" s="284" t="s">
        <v>6527</v>
      </c>
      <c r="K491" s="284" t="s">
        <v>6527</v>
      </c>
      <c r="L491" s="284" t="s">
        <v>6527</v>
      </c>
      <c r="M491" s="284" t="s">
        <v>6927</v>
      </c>
      <c r="N491" s="284" t="s">
        <v>94</v>
      </c>
      <c r="O491" s="284" t="s">
        <v>1625</v>
      </c>
      <c r="P491" s="284"/>
      <c r="Q491" s="284"/>
      <c r="R491" s="284"/>
      <c r="S491" s="284"/>
      <c r="T491" s="284"/>
      <c r="U491" s="284" t="s">
        <v>6527</v>
      </c>
      <c r="V491" s="284" t="s">
        <v>6527</v>
      </c>
      <c r="W491" s="284"/>
      <c r="X491" s="284"/>
      <c r="Y491" s="283">
        <v>43252.513182870367</v>
      </c>
      <c r="Z491" s="283">
        <v>43258.480451388888</v>
      </c>
      <c r="AA491" s="284"/>
      <c r="AB491" s="284" t="s">
        <v>1848</v>
      </c>
      <c r="AC491" s="284">
        <v>66120</v>
      </c>
      <c r="AD491" s="284">
        <v>10130</v>
      </c>
      <c r="AE491" s="284" t="s">
        <v>7062</v>
      </c>
      <c r="AF491" s="284" t="s">
        <v>7063</v>
      </c>
      <c r="AG491" s="284" t="s">
        <v>15</v>
      </c>
    </row>
    <row r="492" spans="1:33" ht="28.8" x14ac:dyDescent="0.3">
      <c r="A492" s="284"/>
      <c r="B492" s="284" t="s">
        <v>7062</v>
      </c>
      <c r="C492" s="284" t="s">
        <v>18</v>
      </c>
      <c r="D492" s="284" t="s">
        <v>1413</v>
      </c>
      <c r="E492" s="284" t="s">
        <v>1883</v>
      </c>
      <c r="F492" s="284" t="s">
        <v>1884</v>
      </c>
      <c r="G492" s="284" t="s">
        <v>205</v>
      </c>
      <c r="H492" s="284" t="s">
        <v>487</v>
      </c>
      <c r="I492" s="284" t="s">
        <v>6527</v>
      </c>
      <c r="J492" s="284" t="s">
        <v>6527</v>
      </c>
      <c r="K492" s="284" t="s">
        <v>6527</v>
      </c>
      <c r="L492" s="284" t="s">
        <v>6527</v>
      </c>
      <c r="M492" s="284" t="s">
        <v>6927</v>
      </c>
      <c r="N492" s="284" t="s">
        <v>94</v>
      </c>
      <c r="O492" s="284" t="s">
        <v>1415</v>
      </c>
      <c r="P492" s="284"/>
      <c r="Q492" s="284"/>
      <c r="R492" s="284"/>
      <c r="S492" s="284"/>
      <c r="T492" s="284"/>
      <c r="U492" s="284" t="s">
        <v>6527</v>
      </c>
      <c r="V492" s="284" t="s">
        <v>6527</v>
      </c>
      <c r="W492" s="284"/>
      <c r="X492" s="284"/>
      <c r="Y492" s="283">
        <v>43252.513182870367</v>
      </c>
      <c r="Z492" s="283">
        <v>43258.480451388888</v>
      </c>
      <c r="AA492" s="284"/>
      <c r="AB492" s="284" t="s">
        <v>1848</v>
      </c>
      <c r="AC492" s="284">
        <v>66120</v>
      </c>
      <c r="AD492" s="284">
        <v>9550</v>
      </c>
      <c r="AE492" s="284" t="s">
        <v>7062</v>
      </c>
      <c r="AF492" s="284" t="s">
        <v>7063</v>
      </c>
      <c r="AG492" s="284" t="s">
        <v>15</v>
      </c>
    </row>
    <row r="493" spans="1:33" ht="28.8" x14ac:dyDescent="0.3">
      <c r="A493" s="284"/>
      <c r="B493" s="284" t="s">
        <v>7062</v>
      </c>
      <c r="C493" s="284" t="s">
        <v>18</v>
      </c>
      <c r="D493" s="284" t="s">
        <v>888</v>
      </c>
      <c r="E493" s="284" t="s">
        <v>1885</v>
      </c>
      <c r="F493" s="284" t="s">
        <v>1886</v>
      </c>
      <c r="G493" s="284" t="s">
        <v>205</v>
      </c>
      <c r="H493" s="284" t="s">
        <v>487</v>
      </c>
      <c r="I493" s="284" t="s">
        <v>6527</v>
      </c>
      <c r="J493" s="284" t="s">
        <v>6527</v>
      </c>
      <c r="K493" s="284" t="s">
        <v>6527</v>
      </c>
      <c r="L493" s="284" t="s">
        <v>6527</v>
      </c>
      <c r="M493" s="284" t="s">
        <v>6927</v>
      </c>
      <c r="N493" s="284" t="s">
        <v>94</v>
      </c>
      <c r="O493" s="284" t="s">
        <v>889</v>
      </c>
      <c r="P493" s="284"/>
      <c r="Q493" s="284"/>
      <c r="R493" s="284"/>
      <c r="S493" s="284"/>
      <c r="T493" s="284"/>
      <c r="U493" s="284" t="s">
        <v>6527</v>
      </c>
      <c r="V493" s="284" t="s">
        <v>6527</v>
      </c>
      <c r="W493" s="284"/>
      <c r="X493" s="284"/>
      <c r="Y493" s="283">
        <v>43252.513182870367</v>
      </c>
      <c r="Z493" s="283">
        <v>43258.480451388888</v>
      </c>
      <c r="AA493" s="284"/>
      <c r="AB493" s="284" t="s">
        <v>1848</v>
      </c>
      <c r="AC493" s="284">
        <v>66120</v>
      </c>
      <c r="AD493" s="284">
        <v>8010</v>
      </c>
      <c r="AE493" s="284" t="s">
        <v>7062</v>
      </c>
      <c r="AF493" s="284" t="s">
        <v>7063</v>
      </c>
      <c r="AG493" s="284" t="s">
        <v>15</v>
      </c>
    </row>
    <row r="494" spans="1:33" ht="28.8" x14ac:dyDescent="0.3">
      <c r="A494" s="284"/>
      <c r="B494" s="284" t="s">
        <v>7062</v>
      </c>
      <c r="C494" s="284" t="s">
        <v>18</v>
      </c>
      <c r="D494" s="284" t="s">
        <v>662</v>
      </c>
      <c r="E494" s="284" t="s">
        <v>1887</v>
      </c>
      <c r="F494" s="284" t="s">
        <v>1888</v>
      </c>
      <c r="G494" s="284" t="s">
        <v>205</v>
      </c>
      <c r="H494" s="284" t="s">
        <v>487</v>
      </c>
      <c r="I494" s="284" t="s">
        <v>6527</v>
      </c>
      <c r="J494" s="284" t="s">
        <v>6527</v>
      </c>
      <c r="K494" s="284" t="s">
        <v>6527</v>
      </c>
      <c r="L494" s="284" t="s">
        <v>6527</v>
      </c>
      <c r="M494" s="284" t="s">
        <v>6927</v>
      </c>
      <c r="N494" s="284" t="s">
        <v>94</v>
      </c>
      <c r="O494" s="284" t="s">
        <v>663</v>
      </c>
      <c r="P494" s="284"/>
      <c r="Q494" s="284"/>
      <c r="R494" s="284"/>
      <c r="S494" s="284"/>
      <c r="T494" s="284"/>
      <c r="U494" s="284" t="s">
        <v>6527</v>
      </c>
      <c r="V494" s="284" t="s">
        <v>6527</v>
      </c>
      <c r="W494" s="284"/>
      <c r="X494" s="284"/>
      <c r="Y494" s="283">
        <v>43252.513182870367</v>
      </c>
      <c r="Z494" s="283">
        <v>43258.480451388888</v>
      </c>
      <c r="AA494" s="284"/>
      <c r="AB494" s="284" t="s">
        <v>1848</v>
      </c>
      <c r="AC494" s="284">
        <v>66120</v>
      </c>
      <c r="AD494" s="284">
        <v>7430</v>
      </c>
      <c r="AE494" s="284" t="s">
        <v>7062</v>
      </c>
      <c r="AF494" s="284" t="s">
        <v>7063</v>
      </c>
      <c r="AG494" s="284" t="s">
        <v>15</v>
      </c>
    </row>
    <row r="495" spans="1:33" ht="28.8" x14ac:dyDescent="0.3">
      <c r="A495" s="284"/>
      <c r="B495" s="284" t="s">
        <v>7062</v>
      </c>
      <c r="C495" s="284" t="s">
        <v>18</v>
      </c>
      <c r="D495" s="284" t="s">
        <v>1631</v>
      </c>
      <c r="E495" s="284" t="s">
        <v>1889</v>
      </c>
      <c r="F495" s="284" t="s">
        <v>1890</v>
      </c>
      <c r="G495" s="284" t="s">
        <v>205</v>
      </c>
      <c r="H495" s="284" t="s">
        <v>487</v>
      </c>
      <c r="I495" s="284" t="s">
        <v>6527</v>
      </c>
      <c r="J495" s="284" t="s">
        <v>6527</v>
      </c>
      <c r="K495" s="284" t="s">
        <v>6527</v>
      </c>
      <c r="L495" s="284" t="s">
        <v>6527</v>
      </c>
      <c r="M495" s="284" t="s">
        <v>6927</v>
      </c>
      <c r="N495" s="284" t="s">
        <v>94</v>
      </c>
      <c r="O495" s="284" t="s">
        <v>1632</v>
      </c>
      <c r="P495" s="284"/>
      <c r="Q495" s="284"/>
      <c r="R495" s="284"/>
      <c r="S495" s="284"/>
      <c r="T495" s="284"/>
      <c r="U495" s="284" t="s">
        <v>6527</v>
      </c>
      <c r="V495" s="284" t="s">
        <v>6527</v>
      </c>
      <c r="W495" s="284"/>
      <c r="X495" s="284"/>
      <c r="Y495" s="283">
        <v>43252.513182870367</v>
      </c>
      <c r="Z495" s="283">
        <v>43258.480451388888</v>
      </c>
      <c r="AA495" s="284"/>
      <c r="AB495" s="284" t="s">
        <v>1848</v>
      </c>
      <c r="AC495" s="284">
        <v>66120</v>
      </c>
      <c r="AD495" s="284">
        <v>10150</v>
      </c>
      <c r="AE495" s="284" t="s">
        <v>7062</v>
      </c>
      <c r="AF495" s="284" t="s">
        <v>7063</v>
      </c>
      <c r="AG495" s="284" t="s">
        <v>15</v>
      </c>
    </row>
    <row r="496" spans="1:33" ht="43.2" x14ac:dyDescent="0.3">
      <c r="A496" s="284"/>
      <c r="B496" s="284" t="s">
        <v>7062</v>
      </c>
      <c r="C496" s="284" t="s">
        <v>18</v>
      </c>
      <c r="D496" s="284" t="s">
        <v>775</v>
      </c>
      <c r="E496" s="284" t="s">
        <v>1891</v>
      </c>
      <c r="F496" s="284" t="s">
        <v>1892</v>
      </c>
      <c r="G496" s="284" t="s">
        <v>205</v>
      </c>
      <c r="H496" s="284" t="s">
        <v>487</v>
      </c>
      <c r="I496" s="284" t="s">
        <v>6527</v>
      </c>
      <c r="J496" s="284" t="s">
        <v>6527</v>
      </c>
      <c r="K496" s="284" t="s">
        <v>6527</v>
      </c>
      <c r="L496" s="284" t="s">
        <v>6527</v>
      </c>
      <c r="M496" s="284" t="s">
        <v>6927</v>
      </c>
      <c r="N496" s="284" t="s">
        <v>94</v>
      </c>
      <c r="O496" s="284" t="s">
        <v>795</v>
      </c>
      <c r="P496" s="284"/>
      <c r="Q496" s="284"/>
      <c r="R496" s="284"/>
      <c r="S496" s="284"/>
      <c r="T496" s="284"/>
      <c r="U496" s="284" t="s">
        <v>6527</v>
      </c>
      <c r="V496" s="284" t="s">
        <v>6527</v>
      </c>
      <c r="W496" s="284"/>
      <c r="X496" s="284"/>
      <c r="Y496" s="283">
        <v>43252.513182870367</v>
      </c>
      <c r="Z496" s="283">
        <v>43258.480451388888</v>
      </c>
      <c r="AA496" s="284"/>
      <c r="AB496" s="284" t="s">
        <v>1848</v>
      </c>
      <c r="AC496" s="284">
        <v>66120</v>
      </c>
      <c r="AD496" s="284">
        <v>7720</v>
      </c>
      <c r="AE496" s="284" t="s">
        <v>7062</v>
      </c>
      <c r="AF496" s="284" t="s">
        <v>7063</v>
      </c>
      <c r="AG496" s="284" t="s">
        <v>15</v>
      </c>
    </row>
    <row r="497" spans="1:33" ht="43.2" x14ac:dyDescent="0.3">
      <c r="A497" s="284"/>
      <c r="B497" s="284" t="s">
        <v>7062</v>
      </c>
      <c r="C497" s="284" t="s">
        <v>18</v>
      </c>
      <c r="D497" s="284" t="s">
        <v>1614</v>
      </c>
      <c r="E497" s="284" t="s">
        <v>1893</v>
      </c>
      <c r="F497" s="284" t="s">
        <v>1894</v>
      </c>
      <c r="G497" s="284" t="s">
        <v>205</v>
      </c>
      <c r="H497" s="284" t="s">
        <v>487</v>
      </c>
      <c r="I497" s="284" t="s">
        <v>6527</v>
      </c>
      <c r="J497" s="284" t="s">
        <v>6527</v>
      </c>
      <c r="K497" s="284" t="s">
        <v>6527</v>
      </c>
      <c r="L497" s="284" t="s">
        <v>6527</v>
      </c>
      <c r="M497" s="284" t="s">
        <v>6927</v>
      </c>
      <c r="N497" s="284" t="s">
        <v>94</v>
      </c>
      <c r="O497" s="284" t="s">
        <v>1895</v>
      </c>
      <c r="P497" s="284"/>
      <c r="Q497" s="284"/>
      <c r="R497" s="284"/>
      <c r="S497" s="284"/>
      <c r="T497" s="284"/>
      <c r="U497" s="284" t="s">
        <v>6527</v>
      </c>
      <c r="V497" s="284" t="s">
        <v>6527</v>
      </c>
      <c r="W497" s="284"/>
      <c r="X497" s="284"/>
      <c r="Y497" s="283">
        <v>43252.513182870367</v>
      </c>
      <c r="Z497" s="283">
        <v>43258.480451388888</v>
      </c>
      <c r="AA497" s="284"/>
      <c r="AB497" s="284" t="s">
        <v>1848</v>
      </c>
      <c r="AC497" s="284">
        <v>66120</v>
      </c>
      <c r="AD497" s="284">
        <v>10950</v>
      </c>
      <c r="AE497" s="284" t="s">
        <v>7062</v>
      </c>
      <c r="AF497" s="284" t="s">
        <v>7063</v>
      </c>
      <c r="AG497" s="284" t="s">
        <v>15</v>
      </c>
    </row>
    <row r="498" spans="1:33" ht="28.8" x14ac:dyDescent="0.3">
      <c r="A498" s="284"/>
      <c r="B498" s="284" t="s">
        <v>7062</v>
      </c>
      <c r="C498" s="284" t="s">
        <v>18</v>
      </c>
      <c r="D498" s="284" t="s">
        <v>789</v>
      </c>
      <c r="E498" s="284" t="s">
        <v>1896</v>
      </c>
      <c r="F498" s="284" t="s">
        <v>1897</v>
      </c>
      <c r="G498" s="284" t="s">
        <v>205</v>
      </c>
      <c r="H498" s="284" t="s">
        <v>487</v>
      </c>
      <c r="I498" s="284" t="s">
        <v>6527</v>
      </c>
      <c r="J498" s="284" t="s">
        <v>6527</v>
      </c>
      <c r="K498" s="284" t="s">
        <v>6527</v>
      </c>
      <c r="L498" s="284" t="s">
        <v>6527</v>
      </c>
      <c r="M498" s="284" t="s">
        <v>6927</v>
      </c>
      <c r="N498" s="284" t="s">
        <v>94</v>
      </c>
      <c r="O498" s="284" t="s">
        <v>1898</v>
      </c>
      <c r="P498" s="284"/>
      <c r="Q498" s="284"/>
      <c r="R498" s="284"/>
      <c r="S498" s="284"/>
      <c r="T498" s="284"/>
      <c r="U498" s="284" t="s">
        <v>6527</v>
      </c>
      <c r="V498" s="284" t="s">
        <v>6527</v>
      </c>
      <c r="W498" s="284"/>
      <c r="X498" s="284"/>
      <c r="Y498" s="283">
        <v>43252.513182870367</v>
      </c>
      <c r="Z498" s="283">
        <v>43258.480451388888</v>
      </c>
      <c r="AA498" s="284"/>
      <c r="AB498" s="284" t="s">
        <v>1848</v>
      </c>
      <c r="AC498" s="284">
        <v>66120</v>
      </c>
      <c r="AD498" s="284">
        <v>7750</v>
      </c>
      <c r="AE498" s="284" t="s">
        <v>7062</v>
      </c>
      <c r="AF498" s="284" t="s">
        <v>7063</v>
      </c>
      <c r="AG498" s="284" t="s">
        <v>15</v>
      </c>
    </row>
    <row r="499" spans="1:33" ht="43.2" x14ac:dyDescent="0.3">
      <c r="A499" s="284"/>
      <c r="B499" s="284" t="s">
        <v>7062</v>
      </c>
      <c r="C499" s="284" t="s">
        <v>18</v>
      </c>
      <c r="D499" s="284" t="s">
        <v>1408</v>
      </c>
      <c r="E499" s="284" t="s">
        <v>1899</v>
      </c>
      <c r="F499" s="284" t="s">
        <v>1900</v>
      </c>
      <c r="G499" s="284" t="s">
        <v>205</v>
      </c>
      <c r="H499" s="284" t="s">
        <v>487</v>
      </c>
      <c r="I499" s="284" t="s">
        <v>6527</v>
      </c>
      <c r="J499" s="284" t="s">
        <v>6527</v>
      </c>
      <c r="K499" s="284" t="s">
        <v>6527</v>
      </c>
      <c r="L499" s="284" t="s">
        <v>6527</v>
      </c>
      <c r="M499" s="284" t="s">
        <v>6927</v>
      </c>
      <c r="N499" s="284" t="s">
        <v>94</v>
      </c>
      <c r="O499" s="284" t="s">
        <v>1410</v>
      </c>
      <c r="P499" s="284"/>
      <c r="Q499" s="284"/>
      <c r="R499" s="284"/>
      <c r="S499" s="284"/>
      <c r="T499" s="284"/>
      <c r="U499" s="284" t="s">
        <v>6527</v>
      </c>
      <c r="V499" s="284" t="s">
        <v>6527</v>
      </c>
      <c r="W499" s="284"/>
      <c r="X499" s="284"/>
      <c r="Y499" s="283">
        <v>43252.513182870367</v>
      </c>
      <c r="Z499" s="283">
        <v>43258.480451388888</v>
      </c>
      <c r="AA499" s="284"/>
      <c r="AB499" s="284" t="s">
        <v>1848</v>
      </c>
      <c r="AC499" s="284">
        <v>66120</v>
      </c>
      <c r="AD499" s="284">
        <v>10970</v>
      </c>
      <c r="AE499" s="284" t="s">
        <v>7062</v>
      </c>
      <c r="AF499" s="284" t="s">
        <v>7063</v>
      </c>
      <c r="AG499" s="284" t="s">
        <v>15</v>
      </c>
    </row>
    <row r="500" spans="1:33" ht="43.2" x14ac:dyDescent="0.3">
      <c r="A500" s="284"/>
      <c r="B500" s="284" t="s">
        <v>7062</v>
      </c>
      <c r="C500" s="284" t="s">
        <v>18</v>
      </c>
      <c r="D500" s="284" t="s">
        <v>1437</v>
      </c>
      <c r="E500" s="284" t="s">
        <v>1901</v>
      </c>
      <c r="F500" s="284" t="s">
        <v>1902</v>
      </c>
      <c r="G500" s="284" t="s">
        <v>205</v>
      </c>
      <c r="H500" s="284" t="s">
        <v>487</v>
      </c>
      <c r="I500" s="284" t="s">
        <v>6527</v>
      </c>
      <c r="J500" s="284" t="s">
        <v>6527</v>
      </c>
      <c r="K500" s="284" t="s">
        <v>6527</v>
      </c>
      <c r="L500" s="284" t="s">
        <v>6527</v>
      </c>
      <c r="M500" s="284" t="s">
        <v>6927</v>
      </c>
      <c r="N500" s="284" t="s">
        <v>94</v>
      </c>
      <c r="O500" s="284" t="s">
        <v>1438</v>
      </c>
      <c r="P500" s="284"/>
      <c r="Q500" s="284"/>
      <c r="R500" s="284"/>
      <c r="S500" s="284"/>
      <c r="T500" s="284"/>
      <c r="U500" s="284" t="s">
        <v>6527</v>
      </c>
      <c r="V500" s="284" t="s">
        <v>6527</v>
      </c>
      <c r="W500" s="284"/>
      <c r="X500" s="284"/>
      <c r="Y500" s="283">
        <v>43252.513182870367</v>
      </c>
      <c r="Z500" s="283">
        <v>43258.480451388888</v>
      </c>
      <c r="AA500" s="284"/>
      <c r="AB500" s="284" t="s">
        <v>1848</v>
      </c>
      <c r="AC500" s="284">
        <v>66120</v>
      </c>
      <c r="AD500" s="284">
        <v>10980</v>
      </c>
      <c r="AE500" s="284" t="s">
        <v>7062</v>
      </c>
      <c r="AF500" s="284" t="s">
        <v>7063</v>
      </c>
      <c r="AG500" s="284" t="s">
        <v>15</v>
      </c>
    </row>
    <row r="501" spans="1:33" ht="172.8" x14ac:dyDescent="0.3">
      <c r="A501" s="284" t="s">
        <v>340</v>
      </c>
      <c r="B501" s="284" t="s">
        <v>7062</v>
      </c>
      <c r="C501" s="284" t="s">
        <v>1039</v>
      </c>
      <c r="D501" s="284" t="s">
        <v>1404</v>
      </c>
      <c r="E501" s="284" t="s">
        <v>1903</v>
      </c>
      <c r="F501" s="284" t="s">
        <v>1904</v>
      </c>
      <c r="G501" s="284" t="s">
        <v>205</v>
      </c>
      <c r="H501" s="284" t="s">
        <v>487</v>
      </c>
      <c r="I501" s="284" t="s">
        <v>6527</v>
      </c>
      <c r="J501" s="284" t="s">
        <v>6527</v>
      </c>
      <c r="K501" s="284" t="s">
        <v>6527</v>
      </c>
      <c r="L501" s="284" t="s">
        <v>6527</v>
      </c>
      <c r="M501" s="284" t="s">
        <v>6927</v>
      </c>
      <c r="N501" s="284" t="s">
        <v>94</v>
      </c>
      <c r="O501" s="284" t="s">
        <v>1405</v>
      </c>
      <c r="P501" s="284"/>
      <c r="Q501" s="284"/>
      <c r="R501" s="284"/>
      <c r="S501" s="285" t="s">
        <v>7156</v>
      </c>
      <c r="T501" s="284"/>
      <c r="U501" s="284" t="s">
        <v>6527</v>
      </c>
      <c r="V501" s="284" t="s">
        <v>6527</v>
      </c>
      <c r="W501" s="284"/>
      <c r="X501" s="284"/>
      <c r="Y501" s="283">
        <v>43252.513182870367</v>
      </c>
      <c r="Z501" s="283">
        <v>43258.480451388888</v>
      </c>
      <c r="AA501" s="284"/>
      <c r="AB501" s="284" t="s">
        <v>1848</v>
      </c>
      <c r="AC501" s="284">
        <v>66120</v>
      </c>
      <c r="AD501" s="284">
        <v>10990</v>
      </c>
      <c r="AE501" s="284" t="s">
        <v>7062</v>
      </c>
      <c r="AF501" s="284" t="s">
        <v>7063</v>
      </c>
      <c r="AG501" s="284" t="s">
        <v>15</v>
      </c>
    </row>
    <row r="502" spans="1:33" ht="28.8" x14ac:dyDescent="0.3">
      <c r="A502" s="284"/>
      <c r="B502" s="284" t="s">
        <v>7062</v>
      </c>
      <c r="C502" s="284" t="s">
        <v>18</v>
      </c>
      <c r="D502" s="284" t="s">
        <v>1907</v>
      </c>
      <c r="E502" s="284" t="s">
        <v>1905</v>
      </c>
      <c r="F502" s="284" t="s">
        <v>1906</v>
      </c>
      <c r="G502" s="284" t="s">
        <v>205</v>
      </c>
      <c r="H502" s="284" t="s">
        <v>487</v>
      </c>
      <c r="I502" s="284" t="s">
        <v>6527</v>
      </c>
      <c r="J502" s="284" t="s">
        <v>6527</v>
      </c>
      <c r="K502" s="284" t="s">
        <v>6527</v>
      </c>
      <c r="L502" s="284" t="s">
        <v>6527</v>
      </c>
      <c r="M502" s="284" t="s">
        <v>6927</v>
      </c>
      <c r="N502" s="284" t="s">
        <v>94</v>
      </c>
      <c r="O502" s="284" t="s">
        <v>246</v>
      </c>
      <c r="P502" s="284"/>
      <c r="Q502" s="284"/>
      <c r="R502" s="284"/>
      <c r="S502" s="284"/>
      <c r="T502" s="284"/>
      <c r="U502" s="284" t="s">
        <v>6527</v>
      </c>
      <c r="V502" s="284" t="s">
        <v>6527</v>
      </c>
      <c r="W502" s="284"/>
      <c r="X502" s="284"/>
      <c r="Y502" s="283">
        <v>43252.513182870367</v>
      </c>
      <c r="Z502" s="283">
        <v>43258.480451388888</v>
      </c>
      <c r="AA502" s="284"/>
      <c r="AB502" s="284" t="s">
        <v>1848</v>
      </c>
      <c r="AC502" s="284">
        <v>66120</v>
      </c>
      <c r="AD502" s="284">
        <v>12280</v>
      </c>
      <c r="AE502" s="284" t="s">
        <v>7062</v>
      </c>
      <c r="AF502" s="284" t="s">
        <v>7063</v>
      </c>
      <c r="AG502" s="284" t="s">
        <v>15</v>
      </c>
    </row>
    <row r="503" spans="1:33" ht="43.2" x14ac:dyDescent="0.3">
      <c r="A503" s="284"/>
      <c r="B503" s="284" t="s">
        <v>7062</v>
      </c>
      <c r="C503" s="284" t="s">
        <v>18</v>
      </c>
      <c r="D503" s="284" t="s">
        <v>450</v>
      </c>
      <c r="E503" s="284" t="s">
        <v>1908</v>
      </c>
      <c r="F503" s="284" t="s">
        <v>1909</v>
      </c>
      <c r="G503" s="284" t="s">
        <v>205</v>
      </c>
      <c r="H503" s="284" t="s">
        <v>487</v>
      </c>
      <c r="I503" s="284" t="s">
        <v>6527</v>
      </c>
      <c r="J503" s="284" t="s">
        <v>6527</v>
      </c>
      <c r="K503" s="284" t="s">
        <v>6527</v>
      </c>
      <c r="L503" s="284" t="s">
        <v>6527</v>
      </c>
      <c r="M503" s="284" t="s">
        <v>6927</v>
      </c>
      <c r="N503" s="284" t="s">
        <v>94</v>
      </c>
      <c r="O503" s="284" t="s">
        <v>646</v>
      </c>
      <c r="P503" s="284"/>
      <c r="Q503" s="284"/>
      <c r="R503" s="284"/>
      <c r="S503" s="284"/>
      <c r="T503" s="284"/>
      <c r="U503" s="284" t="s">
        <v>6527</v>
      </c>
      <c r="V503" s="284" t="s">
        <v>6527</v>
      </c>
      <c r="W503" s="284"/>
      <c r="X503" s="284"/>
      <c r="Y503" s="283">
        <v>43252.513182870367</v>
      </c>
      <c r="Z503" s="283">
        <v>43258.480451388888</v>
      </c>
      <c r="AA503" s="284"/>
      <c r="AB503" s="284" t="s">
        <v>1848</v>
      </c>
      <c r="AC503" s="284">
        <v>66120</v>
      </c>
      <c r="AD503" s="284">
        <v>7380</v>
      </c>
      <c r="AE503" s="284" t="s">
        <v>7062</v>
      </c>
      <c r="AF503" s="284" t="s">
        <v>7063</v>
      </c>
      <c r="AG503" s="284" t="s">
        <v>15</v>
      </c>
    </row>
    <row r="504" spans="1:33" ht="28.8" x14ac:dyDescent="0.3">
      <c r="A504" s="284"/>
      <c r="B504" s="284" t="s">
        <v>7062</v>
      </c>
      <c r="C504" s="284" t="s">
        <v>18</v>
      </c>
      <c r="D504" s="284" t="s">
        <v>1912</v>
      </c>
      <c r="E504" s="284" t="s">
        <v>1910</v>
      </c>
      <c r="F504" s="284" t="s">
        <v>1911</v>
      </c>
      <c r="G504" s="284" t="s">
        <v>205</v>
      </c>
      <c r="H504" s="284" t="s">
        <v>487</v>
      </c>
      <c r="I504" s="284" t="s">
        <v>6527</v>
      </c>
      <c r="J504" s="284" t="s">
        <v>6527</v>
      </c>
      <c r="K504" s="284" t="s">
        <v>6527</v>
      </c>
      <c r="L504" s="284" t="s">
        <v>6527</v>
      </c>
      <c r="M504" s="284" t="s">
        <v>6927</v>
      </c>
      <c r="N504" s="284" t="s">
        <v>94</v>
      </c>
      <c r="O504" s="284" t="s">
        <v>1913</v>
      </c>
      <c r="P504" s="284"/>
      <c r="Q504" s="284"/>
      <c r="R504" s="284"/>
      <c r="S504" s="284"/>
      <c r="T504" s="284"/>
      <c r="U504" s="284" t="s">
        <v>6527</v>
      </c>
      <c r="V504" s="284" t="s">
        <v>6527</v>
      </c>
      <c r="W504" s="284"/>
      <c r="X504" s="284"/>
      <c r="Y504" s="283">
        <v>43252.513182870367</v>
      </c>
      <c r="Z504" s="283">
        <v>43258.480451388888</v>
      </c>
      <c r="AA504" s="284"/>
      <c r="AB504" s="284" t="s">
        <v>1848</v>
      </c>
      <c r="AC504" s="284">
        <v>66120</v>
      </c>
      <c r="AD504" s="284">
        <v>11020</v>
      </c>
      <c r="AE504" s="284" t="s">
        <v>7062</v>
      </c>
      <c r="AF504" s="284" t="s">
        <v>7063</v>
      </c>
      <c r="AG504" s="284" t="s">
        <v>15</v>
      </c>
    </row>
    <row r="505" spans="1:33" ht="28.8" x14ac:dyDescent="0.3">
      <c r="A505" s="284"/>
      <c r="B505" s="284" t="s">
        <v>7062</v>
      </c>
      <c r="C505" s="284" t="s">
        <v>18</v>
      </c>
      <c r="D505" s="284" t="s">
        <v>1916</v>
      </c>
      <c r="E505" s="284" t="s">
        <v>1914</v>
      </c>
      <c r="F505" s="284" t="s">
        <v>1915</v>
      </c>
      <c r="G505" s="284" t="s">
        <v>205</v>
      </c>
      <c r="H505" s="284" t="s">
        <v>487</v>
      </c>
      <c r="I505" s="284" t="s">
        <v>6527</v>
      </c>
      <c r="J505" s="284" t="s">
        <v>6527</v>
      </c>
      <c r="K505" s="284" t="s">
        <v>6527</v>
      </c>
      <c r="L505" s="284" t="s">
        <v>6527</v>
      </c>
      <c r="M505" s="284" t="s">
        <v>6927</v>
      </c>
      <c r="N505" s="284" t="s">
        <v>94</v>
      </c>
      <c r="O505" s="284" t="s">
        <v>1917</v>
      </c>
      <c r="P505" s="284"/>
      <c r="Q505" s="284"/>
      <c r="R505" s="284"/>
      <c r="S505" s="284"/>
      <c r="T505" s="284"/>
      <c r="U505" s="284" t="s">
        <v>6527</v>
      </c>
      <c r="V505" s="284" t="s">
        <v>6527</v>
      </c>
      <c r="W505" s="284"/>
      <c r="X505" s="284"/>
      <c r="Y505" s="283">
        <v>43252.513182870367</v>
      </c>
      <c r="Z505" s="283">
        <v>43258.480451388888</v>
      </c>
      <c r="AA505" s="284"/>
      <c r="AB505" s="284" t="s">
        <v>1848</v>
      </c>
      <c r="AC505" s="284">
        <v>66120</v>
      </c>
      <c r="AD505" s="284">
        <v>11030</v>
      </c>
      <c r="AE505" s="284" t="s">
        <v>7062</v>
      </c>
      <c r="AF505" s="284" t="s">
        <v>7063</v>
      </c>
      <c r="AG505" s="284" t="s">
        <v>15</v>
      </c>
    </row>
    <row r="506" spans="1:33" ht="28.8" x14ac:dyDescent="0.3">
      <c r="A506" s="284"/>
      <c r="B506" s="284" t="s">
        <v>7062</v>
      </c>
      <c r="C506" s="284" t="s">
        <v>18</v>
      </c>
      <c r="D506" s="284" t="s">
        <v>1920</v>
      </c>
      <c r="E506" s="284" t="s">
        <v>1918</v>
      </c>
      <c r="F506" s="284" t="s">
        <v>1919</v>
      </c>
      <c r="G506" s="284" t="s">
        <v>205</v>
      </c>
      <c r="H506" s="284" t="s">
        <v>487</v>
      </c>
      <c r="I506" s="284" t="s">
        <v>6527</v>
      </c>
      <c r="J506" s="284" t="s">
        <v>6527</v>
      </c>
      <c r="K506" s="284" t="s">
        <v>6527</v>
      </c>
      <c r="L506" s="284" t="s">
        <v>6527</v>
      </c>
      <c r="M506" s="284" t="s">
        <v>6927</v>
      </c>
      <c r="N506" s="284" t="s">
        <v>94</v>
      </c>
      <c r="O506" s="284" t="s">
        <v>1921</v>
      </c>
      <c r="P506" s="284"/>
      <c r="Q506" s="284"/>
      <c r="R506" s="284"/>
      <c r="S506" s="284"/>
      <c r="T506" s="284"/>
      <c r="U506" s="284" t="s">
        <v>6527</v>
      </c>
      <c r="V506" s="284" t="s">
        <v>6527</v>
      </c>
      <c r="W506" s="284"/>
      <c r="X506" s="284"/>
      <c r="Y506" s="283">
        <v>43252.513182870367</v>
      </c>
      <c r="Z506" s="283">
        <v>43258.480451388888</v>
      </c>
      <c r="AA506" s="284"/>
      <c r="AB506" s="284" t="s">
        <v>1848</v>
      </c>
      <c r="AC506" s="284">
        <v>66120</v>
      </c>
      <c r="AD506" s="284">
        <v>11040</v>
      </c>
      <c r="AE506" s="284" t="s">
        <v>7062</v>
      </c>
      <c r="AF506" s="284" t="s">
        <v>7063</v>
      </c>
      <c r="AG506" s="284" t="s">
        <v>15</v>
      </c>
    </row>
    <row r="507" spans="1:33" ht="28.8" x14ac:dyDescent="0.3">
      <c r="A507" s="284"/>
      <c r="B507" s="284" t="s">
        <v>7062</v>
      </c>
      <c r="C507" s="284" t="s">
        <v>18</v>
      </c>
      <c r="D507" s="284" t="s">
        <v>1924</v>
      </c>
      <c r="E507" s="284" t="s">
        <v>1922</v>
      </c>
      <c r="F507" s="284" t="s">
        <v>1923</v>
      </c>
      <c r="G507" s="284" t="s">
        <v>205</v>
      </c>
      <c r="H507" s="284" t="s">
        <v>487</v>
      </c>
      <c r="I507" s="284" t="s">
        <v>6527</v>
      </c>
      <c r="J507" s="284" t="s">
        <v>6527</v>
      </c>
      <c r="K507" s="284" t="s">
        <v>6527</v>
      </c>
      <c r="L507" s="284" t="s">
        <v>6527</v>
      </c>
      <c r="M507" s="284" t="s">
        <v>6927</v>
      </c>
      <c r="N507" s="284" t="s">
        <v>592</v>
      </c>
      <c r="O507" s="284" t="s">
        <v>1925</v>
      </c>
      <c r="P507" s="284"/>
      <c r="Q507" s="284"/>
      <c r="R507" s="284"/>
      <c r="S507" s="284"/>
      <c r="T507" s="284"/>
      <c r="U507" s="284" t="s">
        <v>6527</v>
      </c>
      <c r="V507" s="284" t="s">
        <v>6527</v>
      </c>
      <c r="W507" s="284"/>
      <c r="X507" s="284"/>
      <c r="Y507" s="283">
        <v>43252.513182870367</v>
      </c>
      <c r="Z507" s="283">
        <v>43258.480451388888</v>
      </c>
      <c r="AA507" s="284"/>
      <c r="AB507" s="284" t="s">
        <v>1848</v>
      </c>
      <c r="AC507" s="284">
        <v>66120</v>
      </c>
      <c r="AD507" s="284">
        <v>11050</v>
      </c>
      <c r="AE507" s="284" t="s">
        <v>7062</v>
      </c>
      <c r="AF507" s="284" t="s">
        <v>7063</v>
      </c>
      <c r="AG507" s="284" t="s">
        <v>15</v>
      </c>
    </row>
    <row r="508" spans="1:33" ht="28.8" x14ac:dyDescent="0.3">
      <c r="A508" s="284"/>
      <c r="B508" s="284" t="s">
        <v>7062</v>
      </c>
      <c r="C508" s="284" t="s">
        <v>18</v>
      </c>
      <c r="D508" s="284" t="s">
        <v>1928</v>
      </c>
      <c r="E508" s="284" t="s">
        <v>1926</v>
      </c>
      <c r="F508" s="284" t="s">
        <v>1927</v>
      </c>
      <c r="G508" s="284" t="s">
        <v>205</v>
      </c>
      <c r="H508" s="284" t="s">
        <v>487</v>
      </c>
      <c r="I508" s="284" t="s">
        <v>6527</v>
      </c>
      <c r="J508" s="284" t="s">
        <v>6527</v>
      </c>
      <c r="K508" s="284" t="s">
        <v>6527</v>
      </c>
      <c r="L508" s="284" t="s">
        <v>6527</v>
      </c>
      <c r="M508" s="284" t="s">
        <v>6927</v>
      </c>
      <c r="N508" s="284" t="s">
        <v>592</v>
      </c>
      <c r="O508" s="284" t="s">
        <v>1929</v>
      </c>
      <c r="P508" s="284"/>
      <c r="Q508" s="284"/>
      <c r="R508" s="284"/>
      <c r="S508" s="284"/>
      <c r="T508" s="284"/>
      <c r="U508" s="284" t="s">
        <v>6527</v>
      </c>
      <c r="V508" s="284" t="s">
        <v>6527</v>
      </c>
      <c r="W508" s="284"/>
      <c r="X508" s="284"/>
      <c r="Y508" s="283">
        <v>43252.513194444444</v>
      </c>
      <c r="Z508" s="283">
        <v>43258.480451388888</v>
      </c>
      <c r="AA508" s="284"/>
      <c r="AB508" s="284" t="s">
        <v>1848</v>
      </c>
      <c r="AC508" s="284">
        <v>66120</v>
      </c>
      <c r="AD508" s="284">
        <v>11060</v>
      </c>
      <c r="AE508" s="284" t="s">
        <v>7062</v>
      </c>
      <c r="AF508" s="284" t="s">
        <v>7063</v>
      </c>
      <c r="AG508" s="284" t="s">
        <v>15</v>
      </c>
    </row>
    <row r="509" spans="1:33" ht="28.8" x14ac:dyDescent="0.3">
      <c r="A509" s="284"/>
      <c r="B509" s="284" t="s">
        <v>7062</v>
      </c>
      <c r="C509" s="284" t="s">
        <v>18</v>
      </c>
      <c r="D509" s="284" t="s">
        <v>1932</v>
      </c>
      <c r="E509" s="284" t="s">
        <v>1930</v>
      </c>
      <c r="F509" s="284" t="s">
        <v>1931</v>
      </c>
      <c r="G509" s="284" t="s">
        <v>205</v>
      </c>
      <c r="H509" s="284" t="s">
        <v>487</v>
      </c>
      <c r="I509" s="284" t="s">
        <v>6527</v>
      </c>
      <c r="J509" s="284" t="s">
        <v>6527</v>
      </c>
      <c r="K509" s="284" t="s">
        <v>6527</v>
      </c>
      <c r="L509" s="284" t="s">
        <v>6527</v>
      </c>
      <c r="M509" s="284" t="s">
        <v>6927</v>
      </c>
      <c r="N509" s="284" t="s">
        <v>597</v>
      </c>
      <c r="O509" s="284" t="s">
        <v>1933</v>
      </c>
      <c r="P509" s="284"/>
      <c r="Q509" s="284"/>
      <c r="R509" s="284"/>
      <c r="S509" s="284"/>
      <c r="T509" s="284"/>
      <c r="U509" s="284" t="s">
        <v>6527</v>
      </c>
      <c r="V509" s="284" t="s">
        <v>6527</v>
      </c>
      <c r="W509" s="284"/>
      <c r="X509" s="284"/>
      <c r="Y509" s="283">
        <v>43252.513194444444</v>
      </c>
      <c r="Z509" s="283">
        <v>43258.480451388888</v>
      </c>
      <c r="AA509" s="284"/>
      <c r="AB509" s="284" t="s">
        <v>1848</v>
      </c>
      <c r="AC509" s="284">
        <v>66120</v>
      </c>
      <c r="AD509" s="284">
        <v>11070</v>
      </c>
      <c r="AE509" s="284" t="s">
        <v>7062</v>
      </c>
      <c r="AF509" s="284" t="s">
        <v>7063</v>
      </c>
      <c r="AG509" s="284" t="s">
        <v>15</v>
      </c>
    </row>
    <row r="510" spans="1:33" ht="43.2" x14ac:dyDescent="0.3">
      <c r="A510" s="284"/>
      <c r="B510" s="284" t="s">
        <v>7062</v>
      </c>
      <c r="C510" s="284" t="s">
        <v>18</v>
      </c>
      <c r="D510" s="284" t="s">
        <v>1936</v>
      </c>
      <c r="E510" s="284" t="s">
        <v>1934</v>
      </c>
      <c r="F510" s="284" t="s">
        <v>1935</v>
      </c>
      <c r="G510" s="284" t="s">
        <v>205</v>
      </c>
      <c r="H510" s="284" t="s">
        <v>487</v>
      </c>
      <c r="I510" s="284" t="s">
        <v>6527</v>
      </c>
      <c r="J510" s="284" t="s">
        <v>6527</v>
      </c>
      <c r="K510" s="284" t="s">
        <v>6527</v>
      </c>
      <c r="L510" s="284" t="s">
        <v>6527</v>
      </c>
      <c r="M510" s="284" t="s">
        <v>6927</v>
      </c>
      <c r="N510" s="284" t="s">
        <v>489</v>
      </c>
      <c r="O510" s="284" t="s">
        <v>1937</v>
      </c>
      <c r="P510" s="284"/>
      <c r="Q510" s="284"/>
      <c r="R510" s="284"/>
      <c r="S510" s="284"/>
      <c r="T510" s="284"/>
      <c r="U510" s="284" t="s">
        <v>6527</v>
      </c>
      <c r="V510" s="284" t="s">
        <v>6527</v>
      </c>
      <c r="W510" s="284"/>
      <c r="X510" s="284"/>
      <c r="Y510" s="283">
        <v>43252.513194444444</v>
      </c>
      <c r="Z510" s="283">
        <v>43258.480451388888</v>
      </c>
      <c r="AA510" s="284"/>
      <c r="AB510" s="284" t="s">
        <v>1848</v>
      </c>
      <c r="AC510" s="284">
        <v>66120</v>
      </c>
      <c r="AD510" s="284">
        <v>11080</v>
      </c>
      <c r="AE510" s="284" t="s">
        <v>7062</v>
      </c>
      <c r="AF510" s="284" t="s">
        <v>7063</v>
      </c>
      <c r="AG510" s="284" t="s">
        <v>15</v>
      </c>
    </row>
    <row r="511" spans="1:33" ht="28.8" x14ac:dyDescent="0.3">
      <c r="A511" s="284"/>
      <c r="B511" s="284" t="s">
        <v>7062</v>
      </c>
      <c r="C511" s="284" t="s">
        <v>18</v>
      </c>
      <c r="D511" s="284" t="s">
        <v>1940</v>
      </c>
      <c r="E511" s="284" t="s">
        <v>1938</v>
      </c>
      <c r="F511" s="284" t="s">
        <v>1939</v>
      </c>
      <c r="G511" s="284" t="s">
        <v>205</v>
      </c>
      <c r="H511" s="284" t="s">
        <v>487</v>
      </c>
      <c r="I511" s="284" t="s">
        <v>6527</v>
      </c>
      <c r="J511" s="284" t="s">
        <v>6527</v>
      </c>
      <c r="K511" s="284" t="s">
        <v>6527</v>
      </c>
      <c r="L511" s="284" t="s">
        <v>6527</v>
      </c>
      <c r="M511" s="284" t="s">
        <v>6927</v>
      </c>
      <c r="N511" s="284" t="s">
        <v>293</v>
      </c>
      <c r="O511" s="284" t="s">
        <v>1941</v>
      </c>
      <c r="P511" s="284"/>
      <c r="Q511" s="284"/>
      <c r="R511" s="284"/>
      <c r="S511" s="284"/>
      <c r="T511" s="284"/>
      <c r="U511" s="284" t="s">
        <v>6527</v>
      </c>
      <c r="V511" s="284" t="s">
        <v>6527</v>
      </c>
      <c r="W511" s="284"/>
      <c r="X511" s="284"/>
      <c r="Y511" s="283">
        <v>43252.513194444444</v>
      </c>
      <c r="Z511" s="283">
        <v>43258.480451388888</v>
      </c>
      <c r="AA511" s="284"/>
      <c r="AB511" s="284" t="s">
        <v>1848</v>
      </c>
      <c r="AC511" s="284">
        <v>66120</v>
      </c>
      <c r="AD511" s="284">
        <v>11090</v>
      </c>
      <c r="AE511" s="284" t="s">
        <v>7062</v>
      </c>
      <c r="AF511" s="284" t="s">
        <v>7063</v>
      </c>
      <c r="AG511" s="284" t="s">
        <v>15</v>
      </c>
    </row>
    <row r="512" spans="1:33" ht="28.8" x14ac:dyDescent="0.3">
      <c r="A512" s="284"/>
      <c r="B512" s="284" t="s">
        <v>7062</v>
      </c>
      <c r="C512" s="284" t="s">
        <v>18</v>
      </c>
      <c r="D512" s="284" t="s">
        <v>1940</v>
      </c>
      <c r="E512" s="284" t="s">
        <v>1942</v>
      </c>
      <c r="F512" s="284" t="s">
        <v>1943</v>
      </c>
      <c r="G512" s="284" t="s">
        <v>205</v>
      </c>
      <c r="H512" s="284" t="s">
        <v>487</v>
      </c>
      <c r="I512" s="284" t="s">
        <v>6527</v>
      </c>
      <c r="J512" s="284" t="s">
        <v>6527</v>
      </c>
      <c r="K512" s="284" t="s">
        <v>6527</v>
      </c>
      <c r="L512" s="284" t="s">
        <v>6527</v>
      </c>
      <c r="M512" s="284" t="s">
        <v>6927</v>
      </c>
      <c r="N512" s="284" t="s">
        <v>293</v>
      </c>
      <c r="O512" s="284" t="s">
        <v>1944</v>
      </c>
      <c r="P512" s="284"/>
      <c r="Q512" s="284"/>
      <c r="R512" s="284"/>
      <c r="S512" s="284"/>
      <c r="T512" s="284"/>
      <c r="U512" s="284" t="s">
        <v>6527</v>
      </c>
      <c r="V512" s="284" t="s">
        <v>6527</v>
      </c>
      <c r="W512" s="284"/>
      <c r="X512" s="284"/>
      <c r="Y512" s="283">
        <v>43252.513194444444</v>
      </c>
      <c r="Z512" s="283">
        <v>43258.480451388888</v>
      </c>
      <c r="AA512" s="284"/>
      <c r="AB512" s="284" t="s">
        <v>1848</v>
      </c>
      <c r="AC512" s="284">
        <v>66120</v>
      </c>
      <c r="AD512" s="284">
        <v>11100</v>
      </c>
      <c r="AE512" s="284" t="s">
        <v>7062</v>
      </c>
      <c r="AF512" s="284" t="s">
        <v>7063</v>
      </c>
      <c r="AG512" s="284" t="s">
        <v>15</v>
      </c>
    </row>
    <row r="513" spans="1:33" ht="57.6" x14ac:dyDescent="0.3">
      <c r="A513" s="284"/>
      <c r="B513" s="284" t="s">
        <v>7062</v>
      </c>
      <c r="C513" s="284" t="s">
        <v>18</v>
      </c>
      <c r="D513" s="284" t="s">
        <v>1940</v>
      </c>
      <c r="E513" s="284" t="s">
        <v>1945</v>
      </c>
      <c r="F513" s="284" t="s">
        <v>1946</v>
      </c>
      <c r="G513" s="284" t="s">
        <v>205</v>
      </c>
      <c r="H513" s="284" t="s">
        <v>487</v>
      </c>
      <c r="I513" s="284" t="s">
        <v>6527</v>
      </c>
      <c r="J513" s="284" t="s">
        <v>6527</v>
      </c>
      <c r="K513" s="284" t="s">
        <v>6527</v>
      </c>
      <c r="L513" s="284" t="s">
        <v>6527</v>
      </c>
      <c r="M513" s="284" t="s">
        <v>6927</v>
      </c>
      <c r="N513" s="284" t="s">
        <v>293</v>
      </c>
      <c r="O513" s="284" t="s">
        <v>1947</v>
      </c>
      <c r="P513" s="284"/>
      <c r="Q513" s="284"/>
      <c r="R513" s="284"/>
      <c r="S513" s="284"/>
      <c r="T513" s="284"/>
      <c r="U513" s="284" t="s">
        <v>6527</v>
      </c>
      <c r="V513" s="284" t="s">
        <v>6527</v>
      </c>
      <c r="W513" s="284"/>
      <c r="X513" s="284"/>
      <c r="Y513" s="283">
        <v>43252.513194444444</v>
      </c>
      <c r="Z513" s="283">
        <v>43258.480451388888</v>
      </c>
      <c r="AA513" s="284"/>
      <c r="AB513" s="284" t="s">
        <v>1848</v>
      </c>
      <c r="AC513" s="284">
        <v>66120</v>
      </c>
      <c r="AD513" s="284">
        <v>11110</v>
      </c>
      <c r="AE513" s="284" t="s">
        <v>7062</v>
      </c>
      <c r="AF513" s="284" t="s">
        <v>7063</v>
      </c>
      <c r="AG513" s="284" t="s">
        <v>15</v>
      </c>
    </row>
    <row r="514" spans="1:33" ht="28.8" x14ac:dyDescent="0.3">
      <c r="A514" s="284"/>
      <c r="B514" s="284" t="s">
        <v>7062</v>
      </c>
      <c r="C514" s="284" t="s">
        <v>18</v>
      </c>
      <c r="D514" s="284" t="s">
        <v>1940</v>
      </c>
      <c r="E514" s="284" t="s">
        <v>1948</v>
      </c>
      <c r="F514" s="284" t="s">
        <v>1949</v>
      </c>
      <c r="G514" s="284" t="s">
        <v>205</v>
      </c>
      <c r="H514" s="284" t="s">
        <v>487</v>
      </c>
      <c r="I514" s="284" t="s">
        <v>6527</v>
      </c>
      <c r="J514" s="284" t="s">
        <v>6527</v>
      </c>
      <c r="K514" s="284" t="s">
        <v>6527</v>
      </c>
      <c r="L514" s="284" t="s">
        <v>6527</v>
      </c>
      <c r="M514" s="284" t="s">
        <v>6927</v>
      </c>
      <c r="N514" s="284" t="s">
        <v>293</v>
      </c>
      <c r="O514" s="284" t="s">
        <v>1950</v>
      </c>
      <c r="P514" s="284"/>
      <c r="Q514" s="284"/>
      <c r="R514" s="284"/>
      <c r="S514" s="284"/>
      <c r="T514" s="284"/>
      <c r="U514" s="284" t="s">
        <v>6527</v>
      </c>
      <c r="V514" s="284" t="s">
        <v>6527</v>
      </c>
      <c r="W514" s="284"/>
      <c r="X514" s="284"/>
      <c r="Y514" s="283">
        <v>43252.513194444444</v>
      </c>
      <c r="Z514" s="283">
        <v>43258.480451388888</v>
      </c>
      <c r="AA514" s="284"/>
      <c r="AB514" s="284" t="s">
        <v>1848</v>
      </c>
      <c r="AC514" s="284">
        <v>66120</v>
      </c>
      <c r="AD514" s="284">
        <v>11120</v>
      </c>
      <c r="AE514" s="284" t="s">
        <v>7062</v>
      </c>
      <c r="AF514" s="284" t="s">
        <v>7063</v>
      </c>
      <c r="AG514" s="284" t="s">
        <v>15</v>
      </c>
    </row>
    <row r="515" spans="1:33" ht="43.2" x14ac:dyDescent="0.3">
      <c r="A515" s="284"/>
      <c r="B515" s="284" t="s">
        <v>7062</v>
      </c>
      <c r="C515" s="284" t="s">
        <v>18</v>
      </c>
      <c r="D515" s="284" t="s">
        <v>1940</v>
      </c>
      <c r="E515" s="284" t="s">
        <v>1951</v>
      </c>
      <c r="F515" s="284" t="s">
        <v>1952</v>
      </c>
      <c r="G515" s="284" t="s">
        <v>205</v>
      </c>
      <c r="H515" s="284" t="s">
        <v>487</v>
      </c>
      <c r="I515" s="284" t="s">
        <v>6527</v>
      </c>
      <c r="J515" s="284" t="s">
        <v>6527</v>
      </c>
      <c r="K515" s="284" t="s">
        <v>6527</v>
      </c>
      <c r="L515" s="284" t="s">
        <v>6527</v>
      </c>
      <c r="M515" s="284" t="s">
        <v>6927</v>
      </c>
      <c r="N515" s="284" t="s">
        <v>293</v>
      </c>
      <c r="O515" s="284" t="s">
        <v>1953</v>
      </c>
      <c r="P515" s="284"/>
      <c r="Q515" s="284"/>
      <c r="R515" s="284"/>
      <c r="S515" s="284"/>
      <c r="T515" s="284"/>
      <c r="U515" s="284" t="s">
        <v>6527</v>
      </c>
      <c r="V515" s="284" t="s">
        <v>6527</v>
      </c>
      <c r="W515" s="284"/>
      <c r="X515" s="284"/>
      <c r="Y515" s="283">
        <v>43252.513194444444</v>
      </c>
      <c r="Z515" s="283">
        <v>43258.480451388888</v>
      </c>
      <c r="AA515" s="284"/>
      <c r="AB515" s="284" t="s">
        <v>1848</v>
      </c>
      <c r="AC515" s="284">
        <v>66120</v>
      </c>
      <c r="AD515" s="284">
        <v>11130</v>
      </c>
      <c r="AE515" s="284" t="s">
        <v>7062</v>
      </c>
      <c r="AF515" s="284" t="s">
        <v>7063</v>
      </c>
      <c r="AG515" s="284" t="s">
        <v>15</v>
      </c>
    </row>
    <row r="516" spans="1:33" ht="72" x14ac:dyDescent="0.3">
      <c r="A516" s="284"/>
      <c r="B516" s="284" t="s">
        <v>7062</v>
      </c>
      <c r="C516" s="284" t="s">
        <v>18</v>
      </c>
      <c r="D516" s="284" t="s">
        <v>1956</v>
      </c>
      <c r="E516" s="284" t="s">
        <v>1954</v>
      </c>
      <c r="F516" s="284" t="s">
        <v>1955</v>
      </c>
      <c r="G516" s="284" t="s">
        <v>205</v>
      </c>
      <c r="H516" s="284" t="s">
        <v>487</v>
      </c>
      <c r="I516" s="284" t="s">
        <v>6527</v>
      </c>
      <c r="J516" s="284" t="s">
        <v>6527</v>
      </c>
      <c r="K516" s="284" t="s">
        <v>6527</v>
      </c>
      <c r="L516" s="284" t="s">
        <v>6527</v>
      </c>
      <c r="M516" s="284" t="s">
        <v>6927</v>
      </c>
      <c r="N516" s="284" t="s">
        <v>304</v>
      </c>
      <c r="O516" s="284" t="s">
        <v>1957</v>
      </c>
      <c r="P516" s="284"/>
      <c r="Q516" s="284"/>
      <c r="R516" s="284"/>
      <c r="S516" s="284"/>
      <c r="T516" s="284"/>
      <c r="U516" s="284" t="s">
        <v>6527</v>
      </c>
      <c r="V516" s="284" t="s">
        <v>6527</v>
      </c>
      <c r="W516" s="284"/>
      <c r="X516" s="284"/>
      <c r="Y516" s="283">
        <v>43252.513194444444</v>
      </c>
      <c r="Z516" s="283">
        <v>43258.480451388888</v>
      </c>
      <c r="AA516" s="284"/>
      <c r="AB516" s="284" t="s">
        <v>1848</v>
      </c>
      <c r="AC516" s="284">
        <v>66120</v>
      </c>
      <c r="AD516" s="284">
        <v>11140</v>
      </c>
      <c r="AE516" s="284" t="s">
        <v>7062</v>
      </c>
      <c r="AF516" s="284" t="s">
        <v>7063</v>
      </c>
      <c r="AG516" s="284" t="s">
        <v>15</v>
      </c>
    </row>
    <row r="517" spans="1:33" ht="129.6" x14ac:dyDescent="0.3">
      <c r="A517" s="284"/>
      <c r="B517" s="284" t="s">
        <v>7062</v>
      </c>
      <c r="C517" s="284" t="s">
        <v>18</v>
      </c>
      <c r="D517" s="284" t="s">
        <v>1956</v>
      </c>
      <c r="E517" s="284" t="s">
        <v>1958</v>
      </c>
      <c r="F517" s="284" t="s">
        <v>1959</v>
      </c>
      <c r="G517" s="284" t="s">
        <v>205</v>
      </c>
      <c r="H517" s="284" t="s">
        <v>487</v>
      </c>
      <c r="I517" s="284" t="s">
        <v>6527</v>
      </c>
      <c r="J517" s="284" t="s">
        <v>6527</v>
      </c>
      <c r="K517" s="284" t="s">
        <v>6527</v>
      </c>
      <c r="L517" s="284" t="s">
        <v>6527</v>
      </c>
      <c r="M517" s="284" t="s">
        <v>6927</v>
      </c>
      <c r="N517" s="284" t="s">
        <v>304</v>
      </c>
      <c r="O517" s="284" t="s">
        <v>1960</v>
      </c>
      <c r="P517" s="284"/>
      <c r="Q517" s="284"/>
      <c r="R517" s="284"/>
      <c r="S517" s="284"/>
      <c r="T517" s="284"/>
      <c r="U517" s="284" t="s">
        <v>6527</v>
      </c>
      <c r="V517" s="284" t="s">
        <v>6527</v>
      </c>
      <c r="W517" s="284"/>
      <c r="X517" s="284"/>
      <c r="Y517" s="283">
        <v>43252.513194444444</v>
      </c>
      <c r="Z517" s="283">
        <v>43258.480451388888</v>
      </c>
      <c r="AA517" s="284"/>
      <c r="AB517" s="284" t="s">
        <v>1848</v>
      </c>
      <c r="AC517" s="284">
        <v>66120</v>
      </c>
      <c r="AD517" s="284">
        <v>11150</v>
      </c>
      <c r="AE517" s="284" t="s">
        <v>7062</v>
      </c>
      <c r="AF517" s="284" t="s">
        <v>7063</v>
      </c>
      <c r="AG517" s="284" t="s">
        <v>15</v>
      </c>
    </row>
    <row r="518" spans="1:33" ht="72" x14ac:dyDescent="0.3">
      <c r="A518" s="284"/>
      <c r="B518" s="284" t="s">
        <v>7062</v>
      </c>
      <c r="C518" s="284" t="s">
        <v>18</v>
      </c>
      <c r="D518" s="284" t="s">
        <v>1956</v>
      </c>
      <c r="E518" s="284" t="s">
        <v>1961</v>
      </c>
      <c r="F518" s="284" t="s">
        <v>1962</v>
      </c>
      <c r="G518" s="284" t="s">
        <v>205</v>
      </c>
      <c r="H518" s="284" t="s">
        <v>487</v>
      </c>
      <c r="I518" s="284" t="s">
        <v>6527</v>
      </c>
      <c r="J518" s="284" t="s">
        <v>6527</v>
      </c>
      <c r="K518" s="284" t="s">
        <v>6527</v>
      </c>
      <c r="L518" s="284" t="s">
        <v>6527</v>
      </c>
      <c r="M518" s="284" t="s">
        <v>6927</v>
      </c>
      <c r="N518" s="284" t="s">
        <v>304</v>
      </c>
      <c r="O518" s="284" t="s">
        <v>1963</v>
      </c>
      <c r="P518" s="284"/>
      <c r="Q518" s="284"/>
      <c r="R518" s="284"/>
      <c r="S518" s="284"/>
      <c r="T518" s="284"/>
      <c r="U518" s="284" t="s">
        <v>6527</v>
      </c>
      <c r="V518" s="284" t="s">
        <v>6527</v>
      </c>
      <c r="W518" s="284"/>
      <c r="X518" s="284"/>
      <c r="Y518" s="283">
        <v>43252.513194444444</v>
      </c>
      <c r="Z518" s="283">
        <v>43258.480451388888</v>
      </c>
      <c r="AA518" s="284"/>
      <c r="AB518" s="284" t="s">
        <v>1848</v>
      </c>
      <c r="AC518" s="284">
        <v>66120</v>
      </c>
      <c r="AD518" s="284">
        <v>11160</v>
      </c>
      <c r="AE518" s="284" t="s">
        <v>7062</v>
      </c>
      <c r="AF518" s="284" t="s">
        <v>7063</v>
      </c>
      <c r="AG518" s="284" t="s">
        <v>15</v>
      </c>
    </row>
    <row r="519" spans="1:33" ht="28.8" x14ac:dyDescent="0.3">
      <c r="A519" s="284"/>
      <c r="B519" s="284" t="s">
        <v>7062</v>
      </c>
      <c r="C519" s="284" t="s">
        <v>86</v>
      </c>
      <c r="D519" s="284" t="s">
        <v>93</v>
      </c>
      <c r="E519" s="284" t="s">
        <v>1964</v>
      </c>
      <c r="F519" s="284" t="s">
        <v>1965</v>
      </c>
      <c r="G519" s="284" t="s">
        <v>1966</v>
      </c>
      <c r="H519" s="284" t="s">
        <v>34</v>
      </c>
      <c r="I519" s="284" t="s">
        <v>6527</v>
      </c>
      <c r="J519" s="284" t="s">
        <v>6527</v>
      </c>
      <c r="K519" s="284" t="s">
        <v>6527</v>
      </c>
      <c r="L519" s="284" t="s">
        <v>6527</v>
      </c>
      <c r="M519" s="284" t="s">
        <v>6927</v>
      </c>
      <c r="N519" s="284" t="s">
        <v>94</v>
      </c>
      <c r="O519" s="284" t="s">
        <v>6527</v>
      </c>
      <c r="P519" s="284"/>
      <c r="Q519" s="284"/>
      <c r="R519" s="284" t="s">
        <v>1968</v>
      </c>
      <c r="S519" s="284"/>
      <c r="T519" s="284"/>
      <c r="U519" s="284" t="s">
        <v>6527</v>
      </c>
      <c r="V519" s="284" t="s">
        <v>6527</v>
      </c>
      <c r="W519" s="284"/>
      <c r="X519" s="284"/>
      <c r="Y519" s="283">
        <v>43252.519409722219</v>
      </c>
      <c r="Z519" s="283">
        <v>43256.039918981478</v>
      </c>
      <c r="AA519" s="284"/>
      <c r="AB519" s="284" t="s">
        <v>1967</v>
      </c>
      <c r="AC519" s="284">
        <v>64516</v>
      </c>
      <c r="AD519" s="284">
        <v>6400</v>
      </c>
      <c r="AE519" s="284" t="s">
        <v>7062</v>
      </c>
      <c r="AF519" s="284" t="s">
        <v>7063</v>
      </c>
      <c r="AG519" s="284" t="s">
        <v>354</v>
      </c>
    </row>
    <row r="520" spans="1:33" ht="216" x14ac:dyDescent="0.3">
      <c r="A520" s="284"/>
      <c r="B520" s="284" t="s">
        <v>7062</v>
      </c>
      <c r="C520" s="284" t="s">
        <v>31</v>
      </c>
      <c r="D520" s="284" t="s">
        <v>103</v>
      </c>
      <c r="E520" s="284" t="s">
        <v>1969</v>
      </c>
      <c r="F520" s="284" t="s">
        <v>1970</v>
      </c>
      <c r="G520" s="284" t="s">
        <v>1971</v>
      </c>
      <c r="H520" s="284" t="s">
        <v>22</v>
      </c>
      <c r="I520" s="284" t="s">
        <v>6527</v>
      </c>
      <c r="J520" s="284" t="s">
        <v>6527</v>
      </c>
      <c r="K520" s="284" t="s">
        <v>6527</v>
      </c>
      <c r="L520" s="284" t="s">
        <v>6527</v>
      </c>
      <c r="M520" s="284" t="s">
        <v>6927</v>
      </c>
      <c r="N520" s="284" t="s">
        <v>94</v>
      </c>
      <c r="O520" s="284" t="s">
        <v>111</v>
      </c>
      <c r="P520" s="284"/>
      <c r="Q520" s="284"/>
      <c r="R520" s="284"/>
      <c r="S520" s="285" t="s">
        <v>7157</v>
      </c>
      <c r="T520" s="284"/>
      <c r="U520" s="284" t="s">
        <v>6527</v>
      </c>
      <c r="V520" s="284" t="s">
        <v>6527</v>
      </c>
      <c r="W520" s="284"/>
      <c r="X520" s="284"/>
      <c r="Y520" s="283">
        <v>43252.522604166668</v>
      </c>
      <c r="Z520" s="283">
        <v>43256.039918981478</v>
      </c>
      <c r="AA520" s="284"/>
      <c r="AB520" s="284" t="s">
        <v>1972</v>
      </c>
      <c r="AC520" s="284">
        <v>10718</v>
      </c>
      <c r="AD520" s="284">
        <v>12170</v>
      </c>
      <c r="AE520" s="284" t="s">
        <v>7062</v>
      </c>
      <c r="AF520" s="284" t="s">
        <v>7063</v>
      </c>
      <c r="AG520" s="284" t="s">
        <v>354</v>
      </c>
    </row>
    <row r="521" spans="1:33" ht="43.2" x14ac:dyDescent="0.3">
      <c r="A521" s="284"/>
      <c r="B521" s="284" t="s">
        <v>7062</v>
      </c>
      <c r="C521" s="284" t="s">
        <v>31</v>
      </c>
      <c r="D521" s="284" t="s">
        <v>555</v>
      </c>
      <c r="E521" s="284" t="s">
        <v>1973</v>
      </c>
      <c r="F521" s="284" t="s">
        <v>1974</v>
      </c>
      <c r="G521" s="284" t="s">
        <v>283</v>
      </c>
      <c r="H521" s="284" t="s">
        <v>285</v>
      </c>
      <c r="I521" s="284" t="s">
        <v>6527</v>
      </c>
      <c r="J521" s="284" t="s">
        <v>6527</v>
      </c>
      <c r="K521" s="284" t="s">
        <v>6527</v>
      </c>
      <c r="L521" s="284" t="s">
        <v>6527</v>
      </c>
      <c r="M521" s="284" t="s">
        <v>6927</v>
      </c>
      <c r="N521" s="284" t="s">
        <v>94</v>
      </c>
      <c r="O521" s="284" t="s">
        <v>556</v>
      </c>
      <c r="P521" s="284"/>
      <c r="Q521" s="284"/>
      <c r="R521" s="284"/>
      <c r="S521" s="284" t="s">
        <v>7158</v>
      </c>
      <c r="T521" s="284"/>
      <c r="U521" s="284" t="s">
        <v>6527</v>
      </c>
      <c r="V521" s="284" t="s">
        <v>6527</v>
      </c>
      <c r="W521" s="284"/>
      <c r="X521" s="284"/>
      <c r="Y521" s="283">
        <v>43252.523668981485</v>
      </c>
      <c r="Z521" s="283">
        <v>43252.527581018519</v>
      </c>
      <c r="AA521" s="284"/>
      <c r="AB521" s="284" t="s">
        <v>1975</v>
      </c>
      <c r="AC521" s="284">
        <v>65225</v>
      </c>
      <c r="AD521" s="284">
        <v>7130</v>
      </c>
      <c r="AE521" s="284" t="s">
        <v>7062</v>
      </c>
      <c r="AF521" s="284" t="s">
        <v>7063</v>
      </c>
      <c r="AG521" s="284"/>
    </row>
    <row r="522" spans="1:33" ht="129.6" x14ac:dyDescent="0.3">
      <c r="A522" s="284"/>
      <c r="B522" s="284" t="s">
        <v>7062</v>
      </c>
      <c r="C522" s="284" t="s">
        <v>31</v>
      </c>
      <c r="D522" s="284" t="s">
        <v>276</v>
      </c>
      <c r="E522" s="284" t="s">
        <v>1976</v>
      </c>
      <c r="F522" s="284" t="s">
        <v>1977</v>
      </c>
      <c r="G522" s="284" t="s">
        <v>1971</v>
      </c>
      <c r="H522" s="284" t="s">
        <v>34</v>
      </c>
      <c r="I522" s="284" t="s">
        <v>6527</v>
      </c>
      <c r="J522" s="284" t="s">
        <v>6527</v>
      </c>
      <c r="K522" s="284" t="s">
        <v>6527</v>
      </c>
      <c r="L522" s="284" t="s">
        <v>6527</v>
      </c>
      <c r="M522" s="284" t="s">
        <v>6927</v>
      </c>
      <c r="N522" s="284" t="s">
        <v>6941</v>
      </c>
      <c r="O522" s="284" t="s">
        <v>6527</v>
      </c>
      <c r="P522" s="284"/>
      <c r="Q522" s="284"/>
      <c r="R522" s="284"/>
      <c r="S522" s="285" t="s">
        <v>7159</v>
      </c>
      <c r="T522" s="284"/>
      <c r="U522" s="284" t="s">
        <v>6527</v>
      </c>
      <c r="V522" s="284" t="s">
        <v>6527</v>
      </c>
      <c r="W522" s="284"/>
      <c r="X522" s="284"/>
      <c r="Y522" s="283">
        <v>43252.524247685185</v>
      </c>
      <c r="Z522" s="283">
        <v>43256.039918981478</v>
      </c>
      <c r="AA522" s="284"/>
      <c r="AB522" s="284" t="s">
        <v>1972</v>
      </c>
      <c r="AC522" s="284">
        <v>10718</v>
      </c>
      <c r="AD522" s="284">
        <v>8380</v>
      </c>
      <c r="AE522" s="284" t="s">
        <v>7062</v>
      </c>
      <c r="AF522" s="284" t="s">
        <v>7063</v>
      </c>
      <c r="AG522" s="284" t="s">
        <v>701</v>
      </c>
    </row>
    <row r="523" spans="1:33" ht="43.2" x14ac:dyDescent="0.3">
      <c r="A523" s="284"/>
      <c r="B523" s="284" t="s">
        <v>7062</v>
      </c>
      <c r="C523" s="284" t="s">
        <v>86</v>
      </c>
      <c r="D523" s="284" t="s">
        <v>54</v>
      </c>
      <c r="E523" s="284" t="s">
        <v>1978</v>
      </c>
      <c r="F523" s="284" t="s">
        <v>1979</v>
      </c>
      <c r="G523" s="284" t="s">
        <v>1980</v>
      </c>
      <c r="H523" s="284" t="s">
        <v>34</v>
      </c>
      <c r="I523" s="284" t="s">
        <v>6527</v>
      </c>
      <c r="J523" s="284" t="s">
        <v>6527</v>
      </c>
      <c r="K523" s="284" t="s">
        <v>6527</v>
      </c>
      <c r="L523" s="284" t="s">
        <v>6527</v>
      </c>
      <c r="M523" s="284" t="s">
        <v>6927</v>
      </c>
      <c r="N523" s="284" t="s">
        <v>6941</v>
      </c>
      <c r="O523" s="284" t="s">
        <v>6527</v>
      </c>
      <c r="P523" s="284"/>
      <c r="Q523" s="284"/>
      <c r="R523" s="284" t="s">
        <v>1982</v>
      </c>
      <c r="S523" s="284"/>
      <c r="T523" s="284"/>
      <c r="U523" s="284" t="s">
        <v>6527</v>
      </c>
      <c r="V523" s="284" t="s">
        <v>6527</v>
      </c>
      <c r="W523" s="284"/>
      <c r="X523" s="284"/>
      <c r="Y523" s="283">
        <v>43252.525462962964</v>
      </c>
      <c r="Z523" s="283">
        <v>43256.039918981478</v>
      </c>
      <c r="AA523" s="284"/>
      <c r="AB523" s="284" t="s">
        <v>1981</v>
      </c>
      <c r="AC523" s="284">
        <v>40918</v>
      </c>
      <c r="AD523" s="284">
        <v>10560</v>
      </c>
      <c r="AE523" s="284" t="s">
        <v>7062</v>
      </c>
      <c r="AF523" s="284" t="s">
        <v>7063</v>
      </c>
      <c r="AG523" s="284" t="s">
        <v>35</v>
      </c>
    </row>
    <row r="524" spans="1:33" ht="288" x14ac:dyDescent="0.3">
      <c r="A524" s="284"/>
      <c r="B524" s="284" t="s">
        <v>7062</v>
      </c>
      <c r="C524" s="284" t="s">
        <v>31</v>
      </c>
      <c r="D524" s="284" t="s">
        <v>1044</v>
      </c>
      <c r="E524" s="284" t="s">
        <v>1983</v>
      </c>
      <c r="F524" s="284" t="s">
        <v>1984</v>
      </c>
      <c r="G524" s="284" t="s">
        <v>1985</v>
      </c>
      <c r="H524" s="284" t="s">
        <v>34</v>
      </c>
      <c r="I524" s="284" t="s">
        <v>6527</v>
      </c>
      <c r="J524" s="284" t="s">
        <v>6527</v>
      </c>
      <c r="K524" s="284" t="s">
        <v>6527</v>
      </c>
      <c r="L524" s="284" t="s">
        <v>6527</v>
      </c>
      <c r="M524" s="284" t="s">
        <v>6927</v>
      </c>
      <c r="N524" s="284" t="s">
        <v>6941</v>
      </c>
      <c r="O524" s="284" t="s">
        <v>6527</v>
      </c>
      <c r="P524" s="284"/>
      <c r="Q524" s="284"/>
      <c r="R524" s="284"/>
      <c r="S524" s="285" t="s">
        <v>7160</v>
      </c>
      <c r="T524" s="284"/>
      <c r="U524" s="284" t="s">
        <v>6527</v>
      </c>
      <c r="V524" s="284" t="s">
        <v>6527</v>
      </c>
      <c r="W524" s="284"/>
      <c r="X524" s="284"/>
      <c r="Y524" s="283">
        <v>43252.526666666665</v>
      </c>
      <c r="Z524" s="283">
        <v>43256.039918981478</v>
      </c>
      <c r="AA524" s="284"/>
      <c r="AB524" s="284" t="s">
        <v>1986</v>
      </c>
      <c r="AC524" s="284">
        <v>45772</v>
      </c>
      <c r="AD524" s="284">
        <v>11220</v>
      </c>
      <c r="AE524" s="284" t="s">
        <v>7062</v>
      </c>
      <c r="AF524" s="284" t="s">
        <v>7063</v>
      </c>
      <c r="AG524" s="284" t="s">
        <v>15</v>
      </c>
    </row>
    <row r="525" spans="1:33" ht="43.2" x14ac:dyDescent="0.3">
      <c r="A525" s="284" t="s">
        <v>469</v>
      </c>
      <c r="B525" s="284" t="s">
        <v>7062</v>
      </c>
      <c r="C525" s="284" t="s">
        <v>18</v>
      </c>
      <c r="D525" s="284" t="s">
        <v>414</v>
      </c>
      <c r="E525" s="284" t="s">
        <v>1987</v>
      </c>
      <c r="F525" s="284" t="s">
        <v>1988</v>
      </c>
      <c r="G525" s="284" t="s">
        <v>1070</v>
      </c>
      <c r="H525" s="284" t="s">
        <v>467</v>
      </c>
      <c r="I525" s="284" t="s">
        <v>1990</v>
      </c>
      <c r="J525" s="284" t="s">
        <v>6527</v>
      </c>
      <c r="K525" s="284" t="s">
        <v>6527</v>
      </c>
      <c r="L525" s="284" t="s">
        <v>6527</v>
      </c>
      <c r="M525" s="284" t="s">
        <v>416</v>
      </c>
      <c r="N525" s="284" t="s">
        <v>94</v>
      </c>
      <c r="O525" s="284" t="s">
        <v>191</v>
      </c>
      <c r="P525" s="284"/>
      <c r="Q525" s="284"/>
      <c r="R525" s="284" t="s">
        <v>1989</v>
      </c>
      <c r="S525" s="284"/>
      <c r="T525" s="284"/>
      <c r="U525" s="284" t="s">
        <v>6527</v>
      </c>
      <c r="V525" s="284" t="s">
        <v>6527</v>
      </c>
      <c r="W525" s="284"/>
      <c r="X525" s="284"/>
      <c r="Y525" s="283">
        <v>43252.527905092589</v>
      </c>
      <c r="Z525" s="283">
        <v>43256.039918981478</v>
      </c>
      <c r="AA525" s="284"/>
      <c r="AB525" s="284" t="s">
        <v>1486</v>
      </c>
      <c r="AC525" s="284">
        <v>57639</v>
      </c>
      <c r="AD525" s="284">
        <v>9790</v>
      </c>
      <c r="AE525" s="284" t="s">
        <v>7062</v>
      </c>
      <c r="AF525" s="284" t="s">
        <v>7063</v>
      </c>
      <c r="AG525" s="284" t="s">
        <v>15</v>
      </c>
    </row>
    <row r="526" spans="1:33" ht="28.8" x14ac:dyDescent="0.3">
      <c r="A526" s="284"/>
      <c r="B526" s="284" t="s">
        <v>7062</v>
      </c>
      <c r="C526" s="284" t="s">
        <v>86</v>
      </c>
      <c r="D526" s="284" t="s">
        <v>866</v>
      </c>
      <c r="E526" s="284" t="s">
        <v>1991</v>
      </c>
      <c r="F526" s="284" t="s">
        <v>1992</v>
      </c>
      <c r="G526" s="284" t="s">
        <v>477</v>
      </c>
      <c r="H526" s="284" t="s">
        <v>34</v>
      </c>
      <c r="I526" s="284" t="s">
        <v>6527</v>
      </c>
      <c r="J526" s="284" t="s">
        <v>6527</v>
      </c>
      <c r="K526" s="284" t="s">
        <v>6527</v>
      </c>
      <c r="L526" s="284" t="s">
        <v>6527</v>
      </c>
      <c r="M526" s="284" t="s">
        <v>6927</v>
      </c>
      <c r="N526" s="284" t="s">
        <v>94</v>
      </c>
      <c r="O526" s="284" t="s">
        <v>6527</v>
      </c>
      <c r="P526" s="284"/>
      <c r="Q526" s="284"/>
      <c r="R526" s="284"/>
      <c r="S526" s="284"/>
      <c r="T526" s="284"/>
      <c r="U526" s="284" t="s">
        <v>6527</v>
      </c>
      <c r="V526" s="284" t="s">
        <v>6527</v>
      </c>
      <c r="W526" s="284"/>
      <c r="X526" s="284"/>
      <c r="Y526" s="283">
        <v>43252.528252314813</v>
      </c>
      <c r="Z526" s="283">
        <v>43256.039918981478</v>
      </c>
      <c r="AA526" s="284"/>
      <c r="AB526" s="284" t="s">
        <v>943</v>
      </c>
      <c r="AC526" s="284">
        <v>39861</v>
      </c>
      <c r="AD526" s="284">
        <v>11240</v>
      </c>
      <c r="AE526" s="284" t="s">
        <v>7062</v>
      </c>
      <c r="AF526" s="284" t="s">
        <v>7063</v>
      </c>
      <c r="AG526" s="284" t="s">
        <v>354</v>
      </c>
    </row>
    <row r="527" spans="1:33" ht="57.6" x14ac:dyDescent="0.3">
      <c r="A527" s="284"/>
      <c r="B527" s="284" t="s">
        <v>7062</v>
      </c>
      <c r="C527" s="284" t="s">
        <v>1996</v>
      </c>
      <c r="D527" s="284" t="s">
        <v>54</v>
      </c>
      <c r="E527" s="284" t="s">
        <v>1993</v>
      </c>
      <c r="F527" s="284" t="s">
        <v>1994</v>
      </c>
      <c r="G527" s="284" t="s">
        <v>1980</v>
      </c>
      <c r="H527" s="284" t="s">
        <v>34</v>
      </c>
      <c r="I527" s="284" t="s">
        <v>6527</v>
      </c>
      <c r="J527" s="284" t="s">
        <v>6527</v>
      </c>
      <c r="K527" s="284" t="s">
        <v>6527</v>
      </c>
      <c r="L527" s="284" t="s">
        <v>6527</v>
      </c>
      <c r="M527" s="284" t="s">
        <v>6927</v>
      </c>
      <c r="N527" s="284" t="s">
        <v>94</v>
      </c>
      <c r="O527" s="284" t="s">
        <v>6527</v>
      </c>
      <c r="P527" s="284"/>
      <c r="Q527" s="284"/>
      <c r="R527" s="284" t="s">
        <v>1995</v>
      </c>
      <c r="S527" s="284"/>
      <c r="T527" s="284"/>
      <c r="U527" s="284" t="s">
        <v>6527</v>
      </c>
      <c r="V527" s="284" t="s">
        <v>6527</v>
      </c>
      <c r="W527" s="284"/>
      <c r="X527" s="284"/>
      <c r="Y527" s="283">
        <v>43252.528449074074</v>
      </c>
      <c r="Z527" s="283">
        <v>43256.039918981478</v>
      </c>
      <c r="AA527" s="284"/>
      <c r="AB527" s="284" t="s">
        <v>1981</v>
      </c>
      <c r="AC527" s="284">
        <v>40918</v>
      </c>
      <c r="AD527" s="284">
        <v>10590</v>
      </c>
      <c r="AE527" s="284" t="s">
        <v>7062</v>
      </c>
      <c r="AF527" s="284" t="s">
        <v>7063</v>
      </c>
      <c r="AG527" s="284" t="s">
        <v>15</v>
      </c>
    </row>
    <row r="528" spans="1:33" ht="72" x14ac:dyDescent="0.3">
      <c r="A528" s="284"/>
      <c r="B528" s="284" t="s">
        <v>7062</v>
      </c>
      <c r="C528" s="284" t="s">
        <v>1996</v>
      </c>
      <c r="D528" s="284" t="s">
        <v>54</v>
      </c>
      <c r="E528" s="284" t="s">
        <v>1997</v>
      </c>
      <c r="F528" s="284" t="s">
        <v>1998</v>
      </c>
      <c r="G528" s="284" t="s">
        <v>1980</v>
      </c>
      <c r="H528" s="284" t="s">
        <v>34</v>
      </c>
      <c r="I528" s="284" t="s">
        <v>6527</v>
      </c>
      <c r="J528" s="284" t="s">
        <v>6527</v>
      </c>
      <c r="K528" s="284" t="s">
        <v>6527</v>
      </c>
      <c r="L528" s="284" t="s">
        <v>6527</v>
      </c>
      <c r="M528" s="284" t="s">
        <v>6927</v>
      </c>
      <c r="N528" s="284" t="s">
        <v>6941</v>
      </c>
      <c r="O528" s="284" t="s">
        <v>6527</v>
      </c>
      <c r="P528" s="284"/>
      <c r="Q528" s="284"/>
      <c r="R528" s="284" t="s">
        <v>1999</v>
      </c>
      <c r="S528" s="284" t="s">
        <v>7161</v>
      </c>
      <c r="T528" s="284"/>
      <c r="U528" s="284" t="s">
        <v>6527</v>
      </c>
      <c r="V528" s="284" t="s">
        <v>6527</v>
      </c>
      <c r="W528" s="284"/>
      <c r="X528" s="284"/>
      <c r="Y528" s="283">
        <v>43252.531678240739</v>
      </c>
      <c r="Z528" s="283">
        <v>43256.039918981478</v>
      </c>
      <c r="AA528" s="284"/>
      <c r="AB528" s="284" t="s">
        <v>1981</v>
      </c>
      <c r="AC528" s="284">
        <v>40918</v>
      </c>
      <c r="AD528" s="284">
        <v>11210</v>
      </c>
      <c r="AE528" s="284" t="s">
        <v>7062</v>
      </c>
      <c r="AF528" s="284" t="s">
        <v>7063</v>
      </c>
      <c r="AG528" s="284" t="s">
        <v>15</v>
      </c>
    </row>
    <row r="529" spans="1:33" ht="28.8" x14ac:dyDescent="0.3">
      <c r="A529" s="284"/>
      <c r="B529" s="284" t="s">
        <v>7062</v>
      </c>
      <c r="C529" s="284" t="s">
        <v>24</v>
      </c>
      <c r="D529" s="284" t="s">
        <v>675</v>
      </c>
      <c r="E529" s="284" t="s">
        <v>2000</v>
      </c>
      <c r="F529" s="284" t="s">
        <v>7005</v>
      </c>
      <c r="G529" s="284" t="s">
        <v>395</v>
      </c>
      <c r="H529" s="284" t="s">
        <v>378</v>
      </c>
      <c r="I529" s="284" t="s">
        <v>6527</v>
      </c>
      <c r="J529" s="284" t="s">
        <v>6527</v>
      </c>
      <c r="K529" s="284" t="s">
        <v>6527</v>
      </c>
      <c r="L529" s="284" t="s">
        <v>6527</v>
      </c>
      <c r="M529" s="284" t="s">
        <v>6927</v>
      </c>
      <c r="N529" s="284" t="s">
        <v>6941</v>
      </c>
      <c r="O529" s="284" t="s">
        <v>6527</v>
      </c>
      <c r="P529" s="284" t="s">
        <v>2002</v>
      </c>
      <c r="Q529" s="284"/>
      <c r="R529" s="284" t="s">
        <v>2001</v>
      </c>
      <c r="S529" s="284"/>
      <c r="T529" s="284"/>
      <c r="U529" s="284" t="s">
        <v>6527</v>
      </c>
      <c r="V529" s="284" t="s">
        <v>6527</v>
      </c>
      <c r="W529" s="284"/>
      <c r="X529" s="284"/>
      <c r="Y529" s="283">
        <v>43252.53292824074</v>
      </c>
      <c r="Z529" s="283">
        <v>43256.039918981478</v>
      </c>
      <c r="AA529" s="284"/>
      <c r="AB529" s="284" t="s">
        <v>1842</v>
      </c>
      <c r="AC529" s="284">
        <v>75122</v>
      </c>
      <c r="AD529" s="284">
        <v>7780</v>
      </c>
      <c r="AE529" s="284" t="s">
        <v>7062</v>
      </c>
      <c r="AF529" s="284" t="s">
        <v>7063</v>
      </c>
      <c r="AG529" s="284" t="s">
        <v>15</v>
      </c>
    </row>
    <row r="530" spans="1:33" ht="43.2" x14ac:dyDescent="0.3">
      <c r="A530" s="284"/>
      <c r="B530" s="284" t="s">
        <v>7062</v>
      </c>
      <c r="C530" s="284" t="s">
        <v>86</v>
      </c>
      <c r="D530" s="284" t="s">
        <v>992</v>
      </c>
      <c r="E530" s="284" t="s">
        <v>2003</v>
      </c>
      <c r="F530" s="284" t="s">
        <v>2004</v>
      </c>
      <c r="G530" s="284" t="s">
        <v>2005</v>
      </c>
      <c r="H530" s="284" t="s">
        <v>34</v>
      </c>
      <c r="I530" s="284" t="s">
        <v>6527</v>
      </c>
      <c r="J530" s="284" t="s">
        <v>6527</v>
      </c>
      <c r="K530" s="284" t="s">
        <v>6527</v>
      </c>
      <c r="L530" s="284" t="s">
        <v>6527</v>
      </c>
      <c r="M530" s="284" t="s">
        <v>6927</v>
      </c>
      <c r="N530" s="284" t="s">
        <v>6941</v>
      </c>
      <c r="O530" s="284" t="s">
        <v>6527</v>
      </c>
      <c r="P530" s="284"/>
      <c r="Q530" s="284" t="s">
        <v>2007</v>
      </c>
      <c r="R530" s="284"/>
      <c r="S530" s="284"/>
      <c r="T530" s="284"/>
      <c r="U530" s="284" t="s">
        <v>6527</v>
      </c>
      <c r="V530" s="284" t="s">
        <v>6527</v>
      </c>
      <c r="W530" s="284"/>
      <c r="X530" s="284"/>
      <c r="Y530" s="283">
        <v>43252.556157407409</v>
      </c>
      <c r="Z530" s="283">
        <v>43256.039918981478</v>
      </c>
      <c r="AA530" s="284"/>
      <c r="AB530" s="284" t="s">
        <v>2006</v>
      </c>
      <c r="AC530" s="284">
        <v>60166</v>
      </c>
      <c r="AD530" s="284">
        <v>10600</v>
      </c>
      <c r="AE530" s="284" t="s">
        <v>7062</v>
      </c>
      <c r="AF530" s="284" t="s">
        <v>7063</v>
      </c>
      <c r="AG530" s="284" t="s">
        <v>354</v>
      </c>
    </row>
    <row r="531" spans="1:33" ht="409.6" x14ac:dyDescent="0.3">
      <c r="A531" s="284"/>
      <c r="B531" s="284" t="s">
        <v>7062</v>
      </c>
      <c r="C531" s="284" t="s">
        <v>31</v>
      </c>
      <c r="D531" s="284" t="s">
        <v>1032</v>
      </c>
      <c r="E531" s="284" t="s">
        <v>2008</v>
      </c>
      <c r="F531" s="284" t="s">
        <v>2009</v>
      </c>
      <c r="G531" s="284" t="s">
        <v>2010</v>
      </c>
      <c r="H531" s="284" t="s">
        <v>34</v>
      </c>
      <c r="I531" s="284" t="s">
        <v>6527</v>
      </c>
      <c r="J531" s="284" t="s">
        <v>6527</v>
      </c>
      <c r="K531" s="284" t="s">
        <v>6527</v>
      </c>
      <c r="L531" s="284" t="s">
        <v>6527</v>
      </c>
      <c r="M531" s="284" t="s">
        <v>6927</v>
      </c>
      <c r="N531" s="284" t="s">
        <v>6941</v>
      </c>
      <c r="O531" s="284" t="s">
        <v>6527</v>
      </c>
      <c r="P531" s="284"/>
      <c r="Q531" s="284"/>
      <c r="R531" s="284"/>
      <c r="S531" s="285" t="s">
        <v>7162</v>
      </c>
      <c r="T531" s="284"/>
      <c r="U531" s="284" t="s">
        <v>6527</v>
      </c>
      <c r="V531" s="284" t="s">
        <v>6527</v>
      </c>
      <c r="W531" s="284"/>
      <c r="X531" s="284"/>
      <c r="Y531" s="283">
        <v>43252.556840277779</v>
      </c>
      <c r="Z531" s="283">
        <v>43256.039918981478</v>
      </c>
      <c r="AA531" s="284"/>
      <c r="AB531" s="284" t="s">
        <v>2011</v>
      </c>
      <c r="AC531" s="284">
        <v>6630</v>
      </c>
      <c r="AD531" s="284">
        <v>10620</v>
      </c>
      <c r="AE531" s="284" t="s">
        <v>7062</v>
      </c>
      <c r="AF531" s="284" t="s">
        <v>7063</v>
      </c>
      <c r="AG531" s="284" t="s">
        <v>35</v>
      </c>
    </row>
    <row r="532" spans="1:33" ht="172.8" x14ac:dyDescent="0.3">
      <c r="A532" s="284"/>
      <c r="B532" s="284" t="s">
        <v>7062</v>
      </c>
      <c r="C532" s="284" t="s">
        <v>24</v>
      </c>
      <c r="D532" s="284" t="s">
        <v>1044</v>
      </c>
      <c r="E532" s="284" t="s">
        <v>2012</v>
      </c>
      <c r="F532" s="284" t="s">
        <v>2013</v>
      </c>
      <c r="G532" s="284" t="s">
        <v>2014</v>
      </c>
      <c r="H532" s="284" t="s">
        <v>448</v>
      </c>
      <c r="I532" s="284" t="s">
        <v>6527</v>
      </c>
      <c r="J532" s="284" t="s">
        <v>6527</v>
      </c>
      <c r="K532" s="284" t="s">
        <v>6527</v>
      </c>
      <c r="L532" s="284" t="s">
        <v>6527</v>
      </c>
      <c r="M532" s="284" t="s">
        <v>6927</v>
      </c>
      <c r="N532" s="284" t="s">
        <v>6941</v>
      </c>
      <c r="O532" s="284" t="s">
        <v>1046</v>
      </c>
      <c r="P532" s="284" t="s">
        <v>2017</v>
      </c>
      <c r="Q532" s="284" t="s">
        <v>2016</v>
      </c>
      <c r="R532" s="284" t="s">
        <v>2015</v>
      </c>
      <c r="S532" s="285" t="s">
        <v>7163</v>
      </c>
      <c r="T532" s="284"/>
      <c r="U532" s="284" t="s">
        <v>6527</v>
      </c>
      <c r="V532" s="284" t="s">
        <v>6527</v>
      </c>
      <c r="W532" s="284"/>
      <c r="X532" s="284"/>
      <c r="Y532" s="283">
        <v>43252.557789351849</v>
      </c>
      <c r="Z532" s="283">
        <v>43256.039918981478</v>
      </c>
      <c r="AA532" s="284"/>
      <c r="AB532" s="284" t="s">
        <v>1042</v>
      </c>
      <c r="AC532" s="284">
        <v>74855</v>
      </c>
      <c r="AD532" s="284">
        <v>11300</v>
      </c>
      <c r="AE532" s="284" t="s">
        <v>7062</v>
      </c>
      <c r="AF532" s="284" t="s">
        <v>7063</v>
      </c>
      <c r="AG532" s="284" t="s">
        <v>15</v>
      </c>
    </row>
    <row r="533" spans="1:33" ht="28.8" x14ac:dyDescent="0.3">
      <c r="A533" s="284"/>
      <c r="B533" s="284" t="s">
        <v>7062</v>
      </c>
      <c r="C533" s="284" t="s">
        <v>24</v>
      </c>
      <c r="D533" s="284" t="s">
        <v>310</v>
      </c>
      <c r="E533" s="284" t="s">
        <v>2018</v>
      </c>
      <c r="F533" s="284" t="s">
        <v>2019</v>
      </c>
      <c r="G533" s="284" t="s">
        <v>2020</v>
      </c>
      <c r="H533" s="284" t="s">
        <v>34</v>
      </c>
      <c r="I533" s="284" t="s">
        <v>6527</v>
      </c>
      <c r="J533" s="284" t="s">
        <v>6527</v>
      </c>
      <c r="K533" s="284" t="s">
        <v>6527</v>
      </c>
      <c r="L533" s="284" t="s">
        <v>6527</v>
      </c>
      <c r="M533" s="284" t="s">
        <v>6927</v>
      </c>
      <c r="N533" s="284" t="s">
        <v>6941</v>
      </c>
      <c r="O533" s="284" t="s">
        <v>6527</v>
      </c>
      <c r="P533" s="284" t="s">
        <v>2022</v>
      </c>
      <c r="Q533" s="284"/>
      <c r="R533" s="284"/>
      <c r="S533" s="284"/>
      <c r="T533" s="284"/>
      <c r="U533" s="284" t="s">
        <v>6527</v>
      </c>
      <c r="V533" s="284" t="s">
        <v>6527</v>
      </c>
      <c r="W533" s="284"/>
      <c r="X533" s="284"/>
      <c r="Y533" s="283">
        <v>43252.568680555552</v>
      </c>
      <c r="Z533" s="283">
        <v>43256.039918981478</v>
      </c>
      <c r="AA533" s="284"/>
      <c r="AB533" s="284" t="s">
        <v>2021</v>
      </c>
      <c r="AC533" s="284">
        <v>77639</v>
      </c>
      <c r="AD533" s="284">
        <v>11890</v>
      </c>
      <c r="AE533" s="284" t="s">
        <v>7062</v>
      </c>
      <c r="AF533" s="284" t="s">
        <v>7063</v>
      </c>
      <c r="AG533" s="284" t="s">
        <v>701</v>
      </c>
    </row>
    <row r="534" spans="1:33" ht="43.2" x14ac:dyDescent="0.3">
      <c r="A534" s="284" t="s">
        <v>469</v>
      </c>
      <c r="B534" s="284" t="s">
        <v>7062</v>
      </c>
      <c r="C534" s="284" t="s">
        <v>18</v>
      </c>
      <c r="D534" s="284" t="s">
        <v>1382</v>
      </c>
      <c r="E534" s="284" t="s">
        <v>2023</v>
      </c>
      <c r="F534" s="284" t="s">
        <v>2024</v>
      </c>
      <c r="G534" s="284" t="s">
        <v>2025</v>
      </c>
      <c r="H534" s="284" t="s">
        <v>314</v>
      </c>
      <c r="I534" s="284" t="s">
        <v>2028</v>
      </c>
      <c r="J534" s="284" t="s">
        <v>6527</v>
      </c>
      <c r="K534" s="284" t="s">
        <v>6527</v>
      </c>
      <c r="L534" s="284" t="s">
        <v>6527</v>
      </c>
      <c r="M534" s="284" t="s">
        <v>416</v>
      </c>
      <c r="N534" s="284" t="s">
        <v>94</v>
      </c>
      <c r="O534" s="284" t="s">
        <v>1696</v>
      </c>
      <c r="P534" s="284"/>
      <c r="Q534" s="284"/>
      <c r="R534" s="284" t="s">
        <v>2027</v>
      </c>
      <c r="S534" s="284"/>
      <c r="T534" s="284"/>
      <c r="U534" s="284" t="s">
        <v>6527</v>
      </c>
      <c r="V534" s="284" t="s">
        <v>6527</v>
      </c>
      <c r="W534" s="284"/>
      <c r="X534" s="284"/>
      <c r="Y534" s="283">
        <v>43252.572465277779</v>
      </c>
      <c r="Z534" s="283">
        <v>43256.039918981478</v>
      </c>
      <c r="AA534" s="284"/>
      <c r="AB534" s="284" t="s">
        <v>2026</v>
      </c>
      <c r="AC534" s="284">
        <v>68789</v>
      </c>
      <c r="AD534" s="284">
        <v>11800</v>
      </c>
      <c r="AE534" s="284" t="s">
        <v>7062</v>
      </c>
      <c r="AF534" s="284" t="s">
        <v>7063</v>
      </c>
      <c r="AG534" s="284" t="s">
        <v>15</v>
      </c>
    </row>
    <row r="535" spans="1:33" ht="28.8" x14ac:dyDescent="0.3">
      <c r="A535" s="284"/>
      <c r="B535" s="284" t="s">
        <v>7062</v>
      </c>
      <c r="C535" s="284" t="s">
        <v>24</v>
      </c>
      <c r="D535" s="284" t="s">
        <v>46</v>
      </c>
      <c r="E535" s="284" t="s">
        <v>2029</v>
      </c>
      <c r="F535" s="284" t="s">
        <v>2030</v>
      </c>
      <c r="G535" s="284" t="s">
        <v>2031</v>
      </c>
      <c r="H535" s="284" t="s">
        <v>34</v>
      </c>
      <c r="I535" s="284" t="s">
        <v>6527</v>
      </c>
      <c r="J535" s="284" t="s">
        <v>6527</v>
      </c>
      <c r="K535" s="284" t="s">
        <v>6527</v>
      </c>
      <c r="L535" s="284" t="s">
        <v>6527</v>
      </c>
      <c r="M535" s="284" t="s">
        <v>6927</v>
      </c>
      <c r="N535" s="284" t="s">
        <v>6941</v>
      </c>
      <c r="O535" s="284" t="s">
        <v>6527</v>
      </c>
      <c r="P535" s="284" t="s">
        <v>2033</v>
      </c>
      <c r="Q535" s="284"/>
      <c r="R535" s="284"/>
      <c r="S535" s="284"/>
      <c r="T535" s="284"/>
      <c r="U535" s="284" t="s">
        <v>6527</v>
      </c>
      <c r="V535" s="284" t="s">
        <v>6527</v>
      </c>
      <c r="W535" s="284"/>
      <c r="X535" s="284"/>
      <c r="Y535" s="283">
        <v>43252.575671296298</v>
      </c>
      <c r="Z535" s="283">
        <v>43256.039918981478</v>
      </c>
      <c r="AA535" s="284"/>
      <c r="AB535" s="284" t="s">
        <v>2032</v>
      </c>
      <c r="AC535" s="284">
        <v>23120</v>
      </c>
      <c r="AD535" s="284">
        <v>11330</v>
      </c>
      <c r="AE535" s="284" t="s">
        <v>7062</v>
      </c>
      <c r="AF535" s="284" t="s">
        <v>7063</v>
      </c>
      <c r="AG535" s="284" t="s">
        <v>701</v>
      </c>
    </row>
    <row r="536" spans="1:33" ht="43.2" x14ac:dyDescent="0.3">
      <c r="A536" s="284" t="s">
        <v>469</v>
      </c>
      <c r="B536" s="284" t="s">
        <v>7062</v>
      </c>
      <c r="C536" s="284" t="s">
        <v>18</v>
      </c>
      <c r="D536" s="284" t="s">
        <v>1624</v>
      </c>
      <c r="E536" s="284" t="s">
        <v>2034</v>
      </c>
      <c r="F536" s="284" t="s">
        <v>2035</v>
      </c>
      <c r="G536" s="284" t="s">
        <v>364</v>
      </c>
      <c r="H536" s="284" t="s">
        <v>467</v>
      </c>
      <c r="I536" s="284" t="s">
        <v>2038</v>
      </c>
      <c r="J536" s="284" t="s">
        <v>6527</v>
      </c>
      <c r="K536" s="284" t="s">
        <v>6527</v>
      </c>
      <c r="L536" s="284" t="s">
        <v>6527</v>
      </c>
      <c r="M536" s="284" t="s">
        <v>416</v>
      </c>
      <c r="N536" s="284" t="s">
        <v>94</v>
      </c>
      <c r="O536" s="284" t="s">
        <v>2039</v>
      </c>
      <c r="P536" s="284"/>
      <c r="Q536" s="284"/>
      <c r="R536" s="284" t="s">
        <v>2037</v>
      </c>
      <c r="S536" s="284"/>
      <c r="T536" s="284"/>
      <c r="U536" s="284" t="s">
        <v>6527</v>
      </c>
      <c r="V536" s="284" t="s">
        <v>6527</v>
      </c>
      <c r="W536" s="284"/>
      <c r="X536" s="284"/>
      <c r="Y536" s="283">
        <v>43252.578032407408</v>
      </c>
      <c r="Z536" s="283">
        <v>43265.745266203703</v>
      </c>
      <c r="AA536" s="284"/>
      <c r="AB536" s="284" t="s">
        <v>2036</v>
      </c>
      <c r="AC536" s="284">
        <v>67450</v>
      </c>
      <c r="AD536" s="284">
        <v>10890</v>
      </c>
      <c r="AE536" s="284" t="s">
        <v>7062</v>
      </c>
      <c r="AF536" s="284" t="s">
        <v>7063</v>
      </c>
      <c r="AG536" s="284" t="s">
        <v>15</v>
      </c>
    </row>
    <row r="537" spans="1:33" ht="28.8" x14ac:dyDescent="0.3">
      <c r="A537" s="284"/>
      <c r="B537" s="284" t="s">
        <v>7062</v>
      </c>
      <c r="C537" s="284" t="s">
        <v>86</v>
      </c>
      <c r="D537" s="284" t="s">
        <v>166</v>
      </c>
      <c r="E537" s="284" t="s">
        <v>2040</v>
      </c>
      <c r="F537" s="284" t="s">
        <v>7006</v>
      </c>
      <c r="G537" s="284" t="s">
        <v>477</v>
      </c>
      <c r="H537" s="284" t="s">
        <v>34</v>
      </c>
      <c r="I537" s="284" t="s">
        <v>6527</v>
      </c>
      <c r="J537" s="284" t="s">
        <v>6527</v>
      </c>
      <c r="K537" s="284" t="s">
        <v>6527</v>
      </c>
      <c r="L537" s="284" t="s">
        <v>6527</v>
      </c>
      <c r="M537" s="284" t="s">
        <v>6927</v>
      </c>
      <c r="N537" s="284" t="s">
        <v>6941</v>
      </c>
      <c r="O537" s="284" t="s">
        <v>6527</v>
      </c>
      <c r="P537" s="284"/>
      <c r="Q537" s="284"/>
      <c r="R537" s="284"/>
      <c r="S537" s="284"/>
      <c r="T537" s="284"/>
      <c r="U537" s="284" t="s">
        <v>6527</v>
      </c>
      <c r="V537" s="284" t="s">
        <v>6527</v>
      </c>
      <c r="W537" s="284"/>
      <c r="X537" s="284"/>
      <c r="Y537" s="283">
        <v>43252.579328703701</v>
      </c>
      <c r="Z537" s="283">
        <v>43256.039918981478</v>
      </c>
      <c r="AA537" s="284"/>
      <c r="AB537" s="284" t="s">
        <v>943</v>
      </c>
      <c r="AC537" s="284">
        <v>39861</v>
      </c>
      <c r="AD537" s="284">
        <v>9810</v>
      </c>
      <c r="AE537" s="284" t="s">
        <v>7062</v>
      </c>
      <c r="AF537" s="284" t="s">
        <v>7063</v>
      </c>
      <c r="AG537" s="284" t="s">
        <v>354</v>
      </c>
    </row>
    <row r="538" spans="1:33" ht="28.8" x14ac:dyDescent="0.3">
      <c r="A538" s="284"/>
      <c r="B538" s="284" t="s">
        <v>7062</v>
      </c>
      <c r="C538" s="284" t="s">
        <v>1039</v>
      </c>
      <c r="D538" s="284" t="s">
        <v>711</v>
      </c>
      <c r="E538" s="284" t="s">
        <v>2041</v>
      </c>
      <c r="F538" s="284" t="s">
        <v>2042</v>
      </c>
      <c r="G538" s="284" t="s">
        <v>1070</v>
      </c>
      <c r="H538" s="284" t="s">
        <v>349</v>
      </c>
      <c r="I538" s="284" t="s">
        <v>6527</v>
      </c>
      <c r="J538" s="284" t="s">
        <v>6527</v>
      </c>
      <c r="K538" s="284" t="s">
        <v>6527</v>
      </c>
      <c r="L538" s="284" t="s">
        <v>6527</v>
      </c>
      <c r="M538" s="284" t="s">
        <v>6927</v>
      </c>
      <c r="N538" s="284" t="s">
        <v>6941</v>
      </c>
      <c r="O538" s="284" t="s">
        <v>6527</v>
      </c>
      <c r="P538" s="284"/>
      <c r="Q538" s="284"/>
      <c r="R538" s="284"/>
      <c r="S538" s="284"/>
      <c r="T538" s="284"/>
      <c r="U538" s="284" t="s">
        <v>6527</v>
      </c>
      <c r="V538" s="284" t="s">
        <v>6527</v>
      </c>
      <c r="W538" s="284"/>
      <c r="X538" s="284"/>
      <c r="Y538" s="283">
        <v>43252.590300925927</v>
      </c>
      <c r="Z538" s="283">
        <v>43256.039918981478</v>
      </c>
      <c r="AA538" s="284"/>
      <c r="AB538" s="284" t="s">
        <v>2043</v>
      </c>
      <c r="AC538" s="284">
        <v>35013</v>
      </c>
      <c r="AD538" s="284">
        <v>11360</v>
      </c>
      <c r="AE538" s="284" t="s">
        <v>7062</v>
      </c>
      <c r="AF538" s="284" t="s">
        <v>7063</v>
      </c>
      <c r="AG538" s="284" t="s">
        <v>15</v>
      </c>
    </row>
    <row r="539" spans="1:33" ht="28.8" x14ac:dyDescent="0.3">
      <c r="A539" s="284"/>
      <c r="B539" s="284" t="s">
        <v>7062</v>
      </c>
      <c r="C539" s="284" t="s">
        <v>1039</v>
      </c>
      <c r="D539" s="284" t="s">
        <v>711</v>
      </c>
      <c r="E539" s="284" t="s">
        <v>2044</v>
      </c>
      <c r="F539" s="284" t="s">
        <v>2045</v>
      </c>
      <c r="G539" s="284" t="s">
        <v>1070</v>
      </c>
      <c r="H539" s="284" t="s">
        <v>34</v>
      </c>
      <c r="I539" s="284" t="s">
        <v>6527</v>
      </c>
      <c r="J539" s="284" t="s">
        <v>6527</v>
      </c>
      <c r="K539" s="284" t="s">
        <v>6527</v>
      </c>
      <c r="L539" s="284" t="s">
        <v>6527</v>
      </c>
      <c r="M539" s="284" t="s">
        <v>6927</v>
      </c>
      <c r="N539" s="284" t="s">
        <v>6941</v>
      </c>
      <c r="O539" s="284" t="s">
        <v>6527</v>
      </c>
      <c r="P539" s="284"/>
      <c r="Q539" s="284"/>
      <c r="R539" s="284"/>
      <c r="S539" s="284"/>
      <c r="T539" s="284"/>
      <c r="U539" s="284" t="s">
        <v>6527</v>
      </c>
      <c r="V539" s="284" t="s">
        <v>6527</v>
      </c>
      <c r="W539" s="284"/>
      <c r="X539" s="284"/>
      <c r="Y539" s="283">
        <v>43252.590300925927</v>
      </c>
      <c r="Z539" s="283">
        <v>43256.039918981478</v>
      </c>
      <c r="AA539" s="284"/>
      <c r="AB539" s="284" t="s">
        <v>2043</v>
      </c>
      <c r="AC539" s="284">
        <v>35013</v>
      </c>
      <c r="AD539" s="284">
        <v>9210</v>
      </c>
      <c r="AE539" s="284" t="s">
        <v>7062</v>
      </c>
      <c r="AF539" s="284" t="s">
        <v>7063</v>
      </c>
      <c r="AG539" s="284" t="s">
        <v>701</v>
      </c>
    </row>
    <row r="540" spans="1:33" ht="28.8" x14ac:dyDescent="0.3">
      <c r="A540" s="284"/>
      <c r="B540" s="284" t="s">
        <v>7063</v>
      </c>
      <c r="C540" s="284" t="s">
        <v>361</v>
      </c>
      <c r="D540" s="284" t="s">
        <v>711</v>
      </c>
      <c r="E540" s="284" t="s">
        <v>2046</v>
      </c>
      <c r="F540" s="284" t="s">
        <v>2047</v>
      </c>
      <c r="G540" s="284" t="s">
        <v>1070</v>
      </c>
      <c r="H540" s="284" t="s">
        <v>34</v>
      </c>
      <c r="I540" s="284" t="s">
        <v>6527</v>
      </c>
      <c r="J540" s="284" t="s">
        <v>6527</v>
      </c>
      <c r="K540" s="284" t="s">
        <v>6527</v>
      </c>
      <c r="L540" s="284" t="s">
        <v>6527</v>
      </c>
      <c r="M540" s="284" t="s">
        <v>6927</v>
      </c>
      <c r="N540" s="284" t="s">
        <v>6941</v>
      </c>
      <c r="O540" s="284" t="s">
        <v>6527</v>
      </c>
      <c r="P540" s="284"/>
      <c r="Q540" s="284"/>
      <c r="R540" s="284"/>
      <c r="S540" s="284"/>
      <c r="T540" s="284"/>
      <c r="U540" s="284" t="s">
        <v>6527</v>
      </c>
      <c r="V540" s="284" t="s">
        <v>6527</v>
      </c>
      <c r="W540" s="284"/>
      <c r="X540" s="284"/>
      <c r="Y540" s="283">
        <v>43252.590300925927</v>
      </c>
      <c r="Z540" s="284"/>
      <c r="AA540" s="284"/>
      <c r="AB540" s="284" t="s">
        <v>2043</v>
      </c>
      <c r="AC540" s="284">
        <v>35013</v>
      </c>
      <c r="AD540" s="284">
        <v>11380</v>
      </c>
      <c r="AE540" s="284" t="s">
        <v>7062</v>
      </c>
      <c r="AF540" s="284" t="s">
        <v>7062</v>
      </c>
      <c r="AG540" s="284" t="s">
        <v>15</v>
      </c>
    </row>
    <row r="541" spans="1:33" ht="172.8" x14ac:dyDescent="0.3">
      <c r="A541" s="284"/>
      <c r="B541" s="284" t="s">
        <v>7062</v>
      </c>
      <c r="C541" s="284" t="s">
        <v>31</v>
      </c>
      <c r="D541" s="284">
        <v>20</v>
      </c>
      <c r="E541" s="284" t="s">
        <v>2048</v>
      </c>
      <c r="F541" s="284" t="s">
        <v>2049</v>
      </c>
      <c r="G541" s="284" t="s">
        <v>1070</v>
      </c>
      <c r="H541" s="284" t="s">
        <v>34</v>
      </c>
      <c r="I541" s="284" t="s">
        <v>6527</v>
      </c>
      <c r="J541" s="284" t="s">
        <v>6527</v>
      </c>
      <c r="K541" s="284" t="s">
        <v>6527</v>
      </c>
      <c r="L541" s="284" t="s">
        <v>6527</v>
      </c>
      <c r="M541" s="284" t="s">
        <v>6927</v>
      </c>
      <c r="N541" s="284" t="s">
        <v>6527</v>
      </c>
      <c r="O541" s="284" t="s">
        <v>6527</v>
      </c>
      <c r="P541" s="284"/>
      <c r="Q541" s="284"/>
      <c r="R541" s="284"/>
      <c r="S541" s="285" t="s">
        <v>7164</v>
      </c>
      <c r="T541" s="284"/>
      <c r="U541" s="284" t="s">
        <v>6527</v>
      </c>
      <c r="V541" s="284" t="s">
        <v>6527</v>
      </c>
      <c r="W541" s="284"/>
      <c r="X541" s="284"/>
      <c r="Y541" s="283">
        <v>43252.590300925927</v>
      </c>
      <c r="Z541" s="283">
        <v>43256.039918981478</v>
      </c>
      <c r="AA541" s="284"/>
      <c r="AB541" s="284" t="s">
        <v>2043</v>
      </c>
      <c r="AC541" s="284">
        <v>35013</v>
      </c>
      <c r="AD541" s="284">
        <v>11390</v>
      </c>
      <c r="AE541" s="284" t="s">
        <v>7062</v>
      </c>
      <c r="AF541" s="284" t="s">
        <v>7063</v>
      </c>
      <c r="AG541" s="284" t="s">
        <v>15</v>
      </c>
    </row>
    <row r="542" spans="1:33" x14ac:dyDescent="0.3">
      <c r="A542" s="284"/>
      <c r="B542" s="284" t="s">
        <v>7062</v>
      </c>
      <c r="C542" s="284" t="s">
        <v>86</v>
      </c>
      <c r="D542" s="284">
        <v>18</v>
      </c>
      <c r="E542" s="284" t="s">
        <v>2050</v>
      </c>
      <c r="F542" s="284" t="s">
        <v>2051</v>
      </c>
      <c r="G542" s="284" t="s">
        <v>2052</v>
      </c>
      <c r="H542" s="284" t="s">
        <v>34</v>
      </c>
      <c r="I542" s="284" t="s">
        <v>6527</v>
      </c>
      <c r="J542" s="284" t="s">
        <v>6527</v>
      </c>
      <c r="K542" s="284" t="s">
        <v>6527</v>
      </c>
      <c r="L542" s="284" t="s">
        <v>6527</v>
      </c>
      <c r="M542" s="284" t="s">
        <v>6927</v>
      </c>
      <c r="N542" s="284" t="s">
        <v>6527</v>
      </c>
      <c r="O542" s="284" t="s">
        <v>6527</v>
      </c>
      <c r="P542" s="284"/>
      <c r="Q542" s="284"/>
      <c r="R542" s="284"/>
      <c r="S542" s="284"/>
      <c r="T542" s="284"/>
      <c r="U542" s="284" t="s">
        <v>6527</v>
      </c>
      <c r="V542" s="284" t="s">
        <v>6527</v>
      </c>
      <c r="W542" s="284"/>
      <c r="X542" s="284"/>
      <c r="Y542" s="283">
        <v>43252.592604166668</v>
      </c>
      <c r="Z542" s="283">
        <v>43256.039918981478</v>
      </c>
      <c r="AA542" s="284"/>
      <c r="AB542" s="284" t="s">
        <v>2053</v>
      </c>
      <c r="AC542" s="284">
        <v>54527</v>
      </c>
      <c r="AD542" s="284">
        <v>128600</v>
      </c>
      <c r="AE542" s="284" t="s">
        <v>7062</v>
      </c>
      <c r="AF542" s="284" t="s">
        <v>7063</v>
      </c>
      <c r="AG542" s="284" t="s">
        <v>15</v>
      </c>
    </row>
    <row r="543" spans="1:33" x14ac:dyDescent="0.3">
      <c r="A543" s="284"/>
      <c r="B543" s="284" t="s">
        <v>7062</v>
      </c>
      <c r="C543" s="284" t="s">
        <v>86</v>
      </c>
      <c r="D543" s="284" t="s">
        <v>276</v>
      </c>
      <c r="E543" s="284" t="s">
        <v>2054</v>
      </c>
      <c r="F543" s="284" t="s">
        <v>2055</v>
      </c>
      <c r="G543" s="284" t="s">
        <v>2005</v>
      </c>
      <c r="H543" s="284" t="s">
        <v>34</v>
      </c>
      <c r="I543" s="284" t="s">
        <v>6527</v>
      </c>
      <c r="J543" s="284" t="s">
        <v>6527</v>
      </c>
      <c r="K543" s="284" t="s">
        <v>6527</v>
      </c>
      <c r="L543" s="284" t="s">
        <v>6527</v>
      </c>
      <c r="M543" s="284" t="s">
        <v>6927</v>
      </c>
      <c r="N543" s="284" t="s">
        <v>6941</v>
      </c>
      <c r="O543" s="284" t="s">
        <v>6527</v>
      </c>
      <c r="P543" s="284"/>
      <c r="Q543" s="284"/>
      <c r="R543" s="284"/>
      <c r="S543" s="284"/>
      <c r="T543" s="284"/>
      <c r="U543" s="284" t="s">
        <v>6527</v>
      </c>
      <c r="V543" s="284" t="s">
        <v>6527</v>
      </c>
      <c r="W543" s="284"/>
      <c r="X543" s="284"/>
      <c r="Y543" s="283">
        <v>43252.594340277778</v>
      </c>
      <c r="Z543" s="283">
        <v>43256.039918981478</v>
      </c>
      <c r="AA543" s="284"/>
      <c r="AB543" s="284" t="s">
        <v>2053</v>
      </c>
      <c r="AC543" s="284">
        <v>54527</v>
      </c>
      <c r="AD543" s="284">
        <v>9760</v>
      </c>
      <c r="AE543" s="284" t="s">
        <v>7062</v>
      </c>
      <c r="AF543" s="284" t="s">
        <v>7063</v>
      </c>
      <c r="AG543" s="284" t="s">
        <v>15</v>
      </c>
    </row>
    <row r="544" spans="1:33" ht="100.8" x14ac:dyDescent="0.3">
      <c r="A544" s="284" t="s">
        <v>413</v>
      </c>
      <c r="B544" s="284" t="s">
        <v>7062</v>
      </c>
      <c r="C544" s="284" t="s">
        <v>2060</v>
      </c>
      <c r="D544" s="284" t="s">
        <v>1066</v>
      </c>
      <c r="E544" s="284" t="s">
        <v>2056</v>
      </c>
      <c r="F544" s="284" t="s">
        <v>2057</v>
      </c>
      <c r="G544" s="284" t="s">
        <v>2058</v>
      </c>
      <c r="H544" s="284" t="s">
        <v>7</v>
      </c>
      <c r="I544" s="284" t="s">
        <v>2062</v>
      </c>
      <c r="J544" s="284">
        <v>1579</v>
      </c>
      <c r="K544" s="284">
        <v>5</v>
      </c>
      <c r="L544" s="284" t="s">
        <v>1343</v>
      </c>
      <c r="M544" s="284" t="s">
        <v>824</v>
      </c>
      <c r="N544" s="284" t="s">
        <v>94</v>
      </c>
      <c r="O544" s="284" t="s">
        <v>2063</v>
      </c>
      <c r="P544" s="284"/>
      <c r="Q544" s="284" t="s">
        <v>2061</v>
      </c>
      <c r="R544" s="284" t="s">
        <v>2059</v>
      </c>
      <c r="S544" s="284"/>
      <c r="T544" s="284"/>
      <c r="U544" s="284" t="s">
        <v>6527</v>
      </c>
      <c r="V544" s="284" t="s">
        <v>6527</v>
      </c>
      <c r="W544" s="284"/>
      <c r="X544" s="284"/>
      <c r="Y544" s="283">
        <v>43252.594386574077</v>
      </c>
      <c r="Z544" s="283">
        <v>43256.039918981478</v>
      </c>
      <c r="AA544" s="284"/>
      <c r="AB544" s="284" t="s">
        <v>2043</v>
      </c>
      <c r="AC544" s="284">
        <v>35013</v>
      </c>
      <c r="AD544" s="284">
        <v>12420</v>
      </c>
      <c r="AE544" s="284" t="s">
        <v>7062</v>
      </c>
      <c r="AF544" s="284" t="s">
        <v>7063</v>
      </c>
      <c r="AG544" s="284" t="s">
        <v>15</v>
      </c>
    </row>
    <row r="545" spans="1:33" x14ac:dyDescent="0.3">
      <c r="A545" s="284"/>
      <c r="B545" s="284" t="s">
        <v>7063</v>
      </c>
      <c r="C545" s="284" t="s">
        <v>361</v>
      </c>
      <c r="D545" s="284" t="s">
        <v>2067</v>
      </c>
      <c r="E545" s="284" t="s">
        <v>2066</v>
      </c>
      <c r="F545" s="284" t="s">
        <v>2055</v>
      </c>
      <c r="G545" s="284" t="s">
        <v>2005</v>
      </c>
      <c r="H545" s="284" t="s">
        <v>34</v>
      </c>
      <c r="I545" s="284" t="s">
        <v>6527</v>
      </c>
      <c r="J545" s="284" t="s">
        <v>6527</v>
      </c>
      <c r="K545" s="284" t="s">
        <v>6527</v>
      </c>
      <c r="L545" s="284" t="s">
        <v>6527</v>
      </c>
      <c r="M545" s="284" t="s">
        <v>6927</v>
      </c>
      <c r="N545" s="284" t="s">
        <v>6941</v>
      </c>
      <c r="O545" s="284" t="s">
        <v>6527</v>
      </c>
      <c r="P545" s="284"/>
      <c r="Q545" s="284"/>
      <c r="R545" s="284"/>
      <c r="S545" s="284"/>
      <c r="T545" s="284"/>
      <c r="U545" s="284" t="s">
        <v>6527</v>
      </c>
      <c r="V545" s="284" t="s">
        <v>6527</v>
      </c>
      <c r="W545" s="284"/>
      <c r="X545" s="284"/>
      <c r="Y545" s="283">
        <v>43252.595312500001</v>
      </c>
      <c r="Z545" s="284"/>
      <c r="AA545" s="284"/>
      <c r="AB545" s="284" t="s">
        <v>2053</v>
      </c>
      <c r="AC545" s="284">
        <v>54527</v>
      </c>
      <c r="AD545" s="284">
        <v>11430</v>
      </c>
      <c r="AE545" s="284" t="s">
        <v>7062</v>
      </c>
      <c r="AF545" s="284" t="s">
        <v>7062</v>
      </c>
      <c r="AG545" s="284" t="s">
        <v>354</v>
      </c>
    </row>
    <row r="546" spans="1:33" ht="409.6" x14ac:dyDescent="0.3">
      <c r="A546" s="284"/>
      <c r="B546" s="284" t="s">
        <v>7062</v>
      </c>
      <c r="C546" s="284" t="s">
        <v>31</v>
      </c>
      <c r="D546" s="284" t="s">
        <v>103</v>
      </c>
      <c r="E546" s="284" t="s">
        <v>2068</v>
      </c>
      <c r="F546" s="284" t="s">
        <v>2069</v>
      </c>
      <c r="G546" s="284" t="s">
        <v>2005</v>
      </c>
      <c r="H546" s="284" t="s">
        <v>34</v>
      </c>
      <c r="I546" s="284" t="s">
        <v>6527</v>
      </c>
      <c r="J546" s="284" t="s">
        <v>6527</v>
      </c>
      <c r="K546" s="284" t="s">
        <v>6527</v>
      </c>
      <c r="L546" s="284" t="s">
        <v>6527</v>
      </c>
      <c r="M546" s="284" t="s">
        <v>6927</v>
      </c>
      <c r="N546" s="284" t="s">
        <v>94</v>
      </c>
      <c r="O546" s="284" t="s">
        <v>111</v>
      </c>
      <c r="P546" s="284"/>
      <c r="Q546" s="284"/>
      <c r="R546" s="284"/>
      <c r="S546" s="285" t="s">
        <v>7165</v>
      </c>
      <c r="T546" s="284"/>
      <c r="U546" s="284" t="s">
        <v>6527</v>
      </c>
      <c r="V546" s="284" t="s">
        <v>6527</v>
      </c>
      <c r="W546" s="284"/>
      <c r="X546" s="284"/>
      <c r="Y546" s="283">
        <v>43252.597951388889</v>
      </c>
      <c r="Z546" s="283">
        <v>43256.039918981478</v>
      </c>
      <c r="AA546" s="284"/>
      <c r="AB546" s="284" t="s">
        <v>2053</v>
      </c>
      <c r="AC546" s="284">
        <v>54527</v>
      </c>
      <c r="AD546" s="284">
        <v>9920</v>
      </c>
      <c r="AE546" s="284" t="s">
        <v>7062</v>
      </c>
      <c r="AF546" s="284" t="s">
        <v>7063</v>
      </c>
      <c r="AG546" s="284" t="s">
        <v>354</v>
      </c>
    </row>
    <row r="547" spans="1:33" ht="100.8" x14ac:dyDescent="0.3">
      <c r="A547" s="284" t="s">
        <v>413</v>
      </c>
      <c r="B547" s="284" t="s">
        <v>7062</v>
      </c>
      <c r="C547" s="284" t="s">
        <v>2060</v>
      </c>
      <c r="D547" s="284" t="s">
        <v>1066</v>
      </c>
      <c r="E547" s="284" t="s">
        <v>2070</v>
      </c>
      <c r="F547" s="284" t="s">
        <v>2057</v>
      </c>
      <c r="G547" s="284" t="s">
        <v>2058</v>
      </c>
      <c r="H547" s="284" t="s">
        <v>7</v>
      </c>
      <c r="I547" s="284" t="s">
        <v>2073</v>
      </c>
      <c r="J547" s="284">
        <v>1100</v>
      </c>
      <c r="K547" s="284">
        <v>5</v>
      </c>
      <c r="L547" s="284" t="s">
        <v>1343</v>
      </c>
      <c r="M547" s="284" t="s">
        <v>824</v>
      </c>
      <c r="N547" s="284" t="s">
        <v>94</v>
      </c>
      <c r="O547" s="284" t="s">
        <v>2063</v>
      </c>
      <c r="P547" s="284"/>
      <c r="Q547" s="284" t="s">
        <v>2072</v>
      </c>
      <c r="R547" s="284" t="s">
        <v>2071</v>
      </c>
      <c r="S547" s="284"/>
      <c r="T547" s="284"/>
      <c r="U547" s="284" t="s">
        <v>6527</v>
      </c>
      <c r="V547" s="284" t="s">
        <v>6527</v>
      </c>
      <c r="W547" s="284"/>
      <c r="X547" s="284"/>
      <c r="Y547" s="283">
        <v>43252.599004629628</v>
      </c>
      <c r="Z547" s="283">
        <v>43256.039918981478</v>
      </c>
      <c r="AA547" s="284"/>
      <c r="AB547" s="284" t="s">
        <v>2043</v>
      </c>
      <c r="AC547" s="284">
        <v>35013</v>
      </c>
      <c r="AD547" s="284">
        <v>12520</v>
      </c>
      <c r="AE547" s="284" t="s">
        <v>7062</v>
      </c>
      <c r="AF547" s="284" t="s">
        <v>7063</v>
      </c>
      <c r="AG547" s="284" t="s">
        <v>15</v>
      </c>
    </row>
    <row r="548" spans="1:33" ht="259.2" x14ac:dyDescent="0.3">
      <c r="A548" s="284"/>
      <c r="B548" s="284" t="s">
        <v>7062</v>
      </c>
      <c r="C548" s="284" t="s">
        <v>31</v>
      </c>
      <c r="D548" s="284" t="s">
        <v>103</v>
      </c>
      <c r="E548" s="284" t="s">
        <v>2075</v>
      </c>
      <c r="F548" s="284" t="s">
        <v>2076</v>
      </c>
      <c r="G548" s="284" t="s">
        <v>2005</v>
      </c>
      <c r="H548" s="284" t="s">
        <v>34</v>
      </c>
      <c r="I548" s="284" t="s">
        <v>6527</v>
      </c>
      <c r="J548" s="284" t="s">
        <v>6527</v>
      </c>
      <c r="K548" s="284" t="s">
        <v>6527</v>
      </c>
      <c r="L548" s="284" t="s">
        <v>6527</v>
      </c>
      <c r="M548" s="284" t="s">
        <v>6927</v>
      </c>
      <c r="N548" s="284" t="s">
        <v>94</v>
      </c>
      <c r="O548" s="284" t="s">
        <v>111</v>
      </c>
      <c r="P548" s="284"/>
      <c r="Q548" s="284"/>
      <c r="R548" s="284" t="s">
        <v>1144</v>
      </c>
      <c r="S548" s="285" t="s">
        <v>7166</v>
      </c>
      <c r="T548" s="284"/>
      <c r="U548" s="284" t="s">
        <v>6527</v>
      </c>
      <c r="V548" s="284" t="s">
        <v>6527</v>
      </c>
      <c r="W548" s="284"/>
      <c r="X548" s="284"/>
      <c r="Y548" s="283">
        <v>43252.601354166669</v>
      </c>
      <c r="Z548" s="283">
        <v>43256.039918981478</v>
      </c>
      <c r="AA548" s="284"/>
      <c r="AB548" s="284" t="s">
        <v>2053</v>
      </c>
      <c r="AC548" s="284">
        <v>54527</v>
      </c>
      <c r="AD548" s="284">
        <v>11440</v>
      </c>
      <c r="AE548" s="284" t="s">
        <v>7062</v>
      </c>
      <c r="AF548" s="284" t="s">
        <v>7063</v>
      </c>
      <c r="AG548" s="284" t="s">
        <v>354</v>
      </c>
    </row>
    <row r="549" spans="1:33" ht="43.2" x14ac:dyDescent="0.3">
      <c r="A549" s="284" t="s">
        <v>413</v>
      </c>
      <c r="B549" s="284" t="s">
        <v>7062</v>
      </c>
      <c r="C549" s="284" t="s">
        <v>18</v>
      </c>
      <c r="D549" s="284" t="s">
        <v>414</v>
      </c>
      <c r="E549" s="284" t="s">
        <v>2077</v>
      </c>
      <c r="F549" s="284" t="s">
        <v>2078</v>
      </c>
      <c r="G549" s="284" t="s">
        <v>477</v>
      </c>
      <c r="H549" s="284" t="s">
        <v>314</v>
      </c>
      <c r="I549" s="284" t="s">
        <v>2081</v>
      </c>
      <c r="J549" s="284" t="s">
        <v>6527</v>
      </c>
      <c r="K549" s="284" t="s">
        <v>6527</v>
      </c>
      <c r="L549" s="284" t="s">
        <v>6527</v>
      </c>
      <c r="M549" s="284" t="s">
        <v>416</v>
      </c>
      <c r="N549" s="284" t="s">
        <v>94</v>
      </c>
      <c r="O549" s="284" t="s">
        <v>191</v>
      </c>
      <c r="P549" s="284"/>
      <c r="Q549" s="284"/>
      <c r="R549" s="284" t="s">
        <v>2080</v>
      </c>
      <c r="S549" s="284"/>
      <c r="T549" s="284"/>
      <c r="U549" s="284" t="s">
        <v>6527</v>
      </c>
      <c r="V549" s="284" t="s">
        <v>6527</v>
      </c>
      <c r="W549" s="284"/>
      <c r="X549" s="284"/>
      <c r="Y549" s="283">
        <v>43252.603136574071</v>
      </c>
      <c r="Z549" s="283">
        <v>43256.039918981478</v>
      </c>
      <c r="AA549" s="284"/>
      <c r="AB549" s="284" t="s">
        <v>2079</v>
      </c>
      <c r="AC549" s="284">
        <v>2462</v>
      </c>
      <c r="AD549" s="284">
        <v>8040</v>
      </c>
      <c r="AE549" s="284" t="s">
        <v>7062</v>
      </c>
      <c r="AF549" s="284" t="s">
        <v>7063</v>
      </c>
      <c r="AG549" s="284" t="s">
        <v>15</v>
      </c>
    </row>
    <row r="550" spans="1:33" ht="43.2" x14ac:dyDescent="0.3">
      <c r="A550" s="284"/>
      <c r="B550" s="284" t="s">
        <v>7062</v>
      </c>
      <c r="C550" s="284" t="s">
        <v>31</v>
      </c>
      <c r="D550" s="284" t="s">
        <v>681</v>
      </c>
      <c r="E550" s="284" t="s">
        <v>2082</v>
      </c>
      <c r="F550" s="284" t="s">
        <v>2083</v>
      </c>
      <c r="G550" s="284" t="s">
        <v>211</v>
      </c>
      <c r="H550" s="284" t="s">
        <v>285</v>
      </c>
      <c r="I550" s="284" t="s">
        <v>6527</v>
      </c>
      <c r="J550" s="284" t="s">
        <v>6527</v>
      </c>
      <c r="K550" s="284" t="s">
        <v>6527</v>
      </c>
      <c r="L550" s="284" t="s">
        <v>6527</v>
      </c>
      <c r="M550" s="284" t="s">
        <v>6927</v>
      </c>
      <c r="N550" s="284" t="s">
        <v>94</v>
      </c>
      <c r="O550" s="284" t="s">
        <v>683</v>
      </c>
      <c r="P550" s="284"/>
      <c r="Q550" s="284"/>
      <c r="R550" s="284"/>
      <c r="S550" s="284" t="s">
        <v>7007</v>
      </c>
      <c r="T550" s="284"/>
      <c r="U550" s="284" t="s">
        <v>6527</v>
      </c>
      <c r="V550" s="284" t="s">
        <v>6527</v>
      </c>
      <c r="W550" s="284"/>
      <c r="X550" s="284"/>
      <c r="Y550" s="283">
        <v>43252.603182870371</v>
      </c>
      <c r="Z550" s="283">
        <v>43256.039918981478</v>
      </c>
      <c r="AA550" s="284"/>
      <c r="AB550" s="284" t="s">
        <v>2079</v>
      </c>
      <c r="AC550" s="284">
        <v>2462</v>
      </c>
      <c r="AD550" s="284">
        <v>7460</v>
      </c>
      <c r="AE550" s="284" t="s">
        <v>7062</v>
      </c>
      <c r="AF550" s="284" t="s">
        <v>7063</v>
      </c>
      <c r="AG550" s="284"/>
    </row>
    <row r="551" spans="1:33" ht="43.2" x14ac:dyDescent="0.3">
      <c r="A551" s="284"/>
      <c r="B551" s="284" t="s">
        <v>7062</v>
      </c>
      <c r="C551" s="284" t="s">
        <v>31</v>
      </c>
      <c r="D551" s="284" t="s">
        <v>681</v>
      </c>
      <c r="E551" s="284" t="s">
        <v>2084</v>
      </c>
      <c r="F551" s="284" t="s">
        <v>2085</v>
      </c>
      <c r="G551" s="284" t="s">
        <v>477</v>
      </c>
      <c r="H551" s="284" t="s">
        <v>478</v>
      </c>
      <c r="I551" s="284" t="s">
        <v>6527</v>
      </c>
      <c r="J551" s="284" t="s">
        <v>6527</v>
      </c>
      <c r="K551" s="284" t="s">
        <v>6527</v>
      </c>
      <c r="L551" s="284" t="s">
        <v>6527</v>
      </c>
      <c r="M551" s="284" t="s">
        <v>6927</v>
      </c>
      <c r="N551" s="284" t="s">
        <v>94</v>
      </c>
      <c r="O551" s="284" t="s">
        <v>683</v>
      </c>
      <c r="P551" s="284"/>
      <c r="Q551" s="284"/>
      <c r="R551" s="284"/>
      <c r="S551" s="284"/>
      <c r="T551" s="284"/>
      <c r="U551" s="284" t="s">
        <v>6527</v>
      </c>
      <c r="V551" s="284" t="s">
        <v>6527</v>
      </c>
      <c r="W551" s="284"/>
      <c r="X551" s="284"/>
      <c r="Y551" s="283">
        <v>43252.603182870371</v>
      </c>
      <c r="Z551" s="283">
        <v>43256.039918981478</v>
      </c>
      <c r="AA551" s="284"/>
      <c r="AB551" s="284" t="s">
        <v>2079</v>
      </c>
      <c r="AC551" s="284">
        <v>2462</v>
      </c>
      <c r="AD551" s="284">
        <v>12400</v>
      </c>
      <c r="AE551" s="284" t="s">
        <v>7062</v>
      </c>
      <c r="AF551" s="284" t="s">
        <v>7063</v>
      </c>
      <c r="AG551" s="284" t="s">
        <v>35</v>
      </c>
    </row>
    <row r="552" spans="1:33" ht="409.6" x14ac:dyDescent="0.3">
      <c r="A552" s="284" t="s">
        <v>456</v>
      </c>
      <c r="B552" s="284" t="s">
        <v>7062</v>
      </c>
      <c r="C552" s="284" t="s">
        <v>2060</v>
      </c>
      <c r="D552" s="284" t="s">
        <v>1066</v>
      </c>
      <c r="E552" s="284" t="s">
        <v>2086</v>
      </c>
      <c r="F552" s="284" t="s">
        <v>2057</v>
      </c>
      <c r="G552" s="284" t="s">
        <v>2087</v>
      </c>
      <c r="H552" s="284" t="s">
        <v>7</v>
      </c>
      <c r="I552" s="284" t="s">
        <v>2089</v>
      </c>
      <c r="J552" s="284">
        <v>1168</v>
      </c>
      <c r="K552" s="284" t="s">
        <v>6527</v>
      </c>
      <c r="L552" s="284" t="s">
        <v>1343</v>
      </c>
      <c r="M552" s="284" t="s">
        <v>824</v>
      </c>
      <c r="N552" s="284" t="s">
        <v>94</v>
      </c>
      <c r="O552" s="284" t="s">
        <v>2063</v>
      </c>
      <c r="P552" s="284"/>
      <c r="Q552" s="284"/>
      <c r="R552" s="284" t="s">
        <v>2088</v>
      </c>
      <c r="S552" s="285" t="s">
        <v>7167</v>
      </c>
      <c r="T552" s="284"/>
      <c r="U552" s="284" t="s">
        <v>6527</v>
      </c>
      <c r="V552" s="284" t="s">
        <v>6527</v>
      </c>
      <c r="W552" s="284"/>
      <c r="X552" s="284"/>
      <c r="Y552" s="283">
        <v>43252.603182870371</v>
      </c>
      <c r="Z552" s="283">
        <v>43256.039918981478</v>
      </c>
      <c r="AA552" s="284"/>
      <c r="AB552" s="284" t="s">
        <v>2079</v>
      </c>
      <c r="AC552" s="284">
        <v>2462</v>
      </c>
      <c r="AD552" s="284">
        <v>11660</v>
      </c>
      <c r="AE552" s="284" t="s">
        <v>7062</v>
      </c>
      <c r="AF552" s="284" t="s">
        <v>7063</v>
      </c>
      <c r="AG552" s="284" t="s">
        <v>15</v>
      </c>
    </row>
    <row r="553" spans="1:33" ht="28.8" x14ac:dyDescent="0.3">
      <c r="A553" s="284"/>
      <c r="B553" s="284" t="s">
        <v>7062</v>
      </c>
      <c r="C553" s="284" t="s">
        <v>86</v>
      </c>
      <c r="D553" s="284" t="s">
        <v>60</v>
      </c>
      <c r="E553" s="284" t="s">
        <v>2091</v>
      </c>
      <c r="F553" s="284" t="s">
        <v>2092</v>
      </c>
      <c r="G553" s="284" t="s">
        <v>2005</v>
      </c>
      <c r="H553" s="284" t="s">
        <v>34</v>
      </c>
      <c r="I553" s="284" t="s">
        <v>6527</v>
      </c>
      <c r="J553" s="284" t="s">
        <v>6527</v>
      </c>
      <c r="K553" s="284" t="s">
        <v>6527</v>
      </c>
      <c r="L553" s="284" t="s">
        <v>6527</v>
      </c>
      <c r="M553" s="284" t="s">
        <v>6927</v>
      </c>
      <c r="N553" s="284" t="s">
        <v>6527</v>
      </c>
      <c r="O553" s="284" t="s">
        <v>6527</v>
      </c>
      <c r="P553" s="284"/>
      <c r="Q553" s="284"/>
      <c r="R553" s="284" t="s">
        <v>2093</v>
      </c>
      <c r="S553" s="284" t="s">
        <v>7008</v>
      </c>
      <c r="T553" s="284"/>
      <c r="U553" s="284" t="s">
        <v>6527</v>
      </c>
      <c r="V553" s="284" t="s">
        <v>6527</v>
      </c>
      <c r="W553" s="284"/>
      <c r="X553" s="284"/>
      <c r="Y553" s="283">
        <v>43252.603379629632</v>
      </c>
      <c r="Z553" s="283">
        <v>43256.039918981478</v>
      </c>
      <c r="AA553" s="284"/>
      <c r="AB553" s="284" t="s">
        <v>2053</v>
      </c>
      <c r="AC553" s="284">
        <v>54527</v>
      </c>
      <c r="AD553" s="284">
        <v>11600</v>
      </c>
      <c r="AE553" s="284" t="s">
        <v>7062</v>
      </c>
      <c r="AF553" s="284" t="s">
        <v>7063</v>
      </c>
      <c r="AG553" s="284" t="s">
        <v>354</v>
      </c>
    </row>
    <row r="554" spans="1:33" x14ac:dyDescent="0.3">
      <c r="A554" s="284"/>
      <c r="B554" s="284" t="s">
        <v>7062</v>
      </c>
      <c r="C554" s="284" t="s">
        <v>31</v>
      </c>
      <c r="D554" s="284" t="s">
        <v>93</v>
      </c>
      <c r="E554" s="284" t="s">
        <v>2094</v>
      </c>
      <c r="F554" s="284" t="s">
        <v>2095</v>
      </c>
      <c r="G554" s="284" t="s">
        <v>2005</v>
      </c>
      <c r="H554" s="284" t="s">
        <v>34</v>
      </c>
      <c r="I554" s="284" t="s">
        <v>6527</v>
      </c>
      <c r="J554" s="284" t="s">
        <v>6527</v>
      </c>
      <c r="K554" s="284" t="s">
        <v>6527</v>
      </c>
      <c r="L554" s="284" t="s">
        <v>6527</v>
      </c>
      <c r="M554" s="284" t="s">
        <v>6927</v>
      </c>
      <c r="N554" s="284" t="s">
        <v>94</v>
      </c>
      <c r="O554" s="284" t="s">
        <v>6527</v>
      </c>
      <c r="P554" s="284"/>
      <c r="Q554" s="284"/>
      <c r="R554" s="284"/>
      <c r="S554" s="284"/>
      <c r="T554" s="284"/>
      <c r="U554" s="284" t="s">
        <v>6527</v>
      </c>
      <c r="V554" s="284" t="s">
        <v>6527</v>
      </c>
      <c r="W554" s="284"/>
      <c r="X554" s="284"/>
      <c r="Y554" s="283">
        <v>43252.604317129626</v>
      </c>
      <c r="Z554" s="283">
        <v>43256.039918981478</v>
      </c>
      <c r="AA554" s="284"/>
      <c r="AB554" s="284" t="s">
        <v>2053</v>
      </c>
      <c r="AC554" s="284">
        <v>54527</v>
      </c>
      <c r="AD554" s="284">
        <v>9870</v>
      </c>
      <c r="AE554" s="284" t="s">
        <v>7062</v>
      </c>
      <c r="AF554" s="284" t="s">
        <v>7063</v>
      </c>
      <c r="AG554" s="284" t="s">
        <v>354</v>
      </c>
    </row>
    <row r="555" spans="1:33" x14ac:dyDescent="0.3">
      <c r="A555" s="284"/>
      <c r="B555" s="284" t="s">
        <v>7063</v>
      </c>
      <c r="C555" s="284" t="s">
        <v>361</v>
      </c>
      <c r="D555" s="284" t="s">
        <v>927</v>
      </c>
      <c r="E555" s="284" t="s">
        <v>2096</v>
      </c>
      <c r="F555" s="284" t="s">
        <v>2097</v>
      </c>
      <c r="G555" s="284" t="s">
        <v>2005</v>
      </c>
      <c r="H555" s="284" t="s">
        <v>34</v>
      </c>
      <c r="I555" s="284" t="s">
        <v>6527</v>
      </c>
      <c r="J555" s="284" t="s">
        <v>6527</v>
      </c>
      <c r="K555" s="284" t="s">
        <v>6527</v>
      </c>
      <c r="L555" s="284" t="s">
        <v>6527</v>
      </c>
      <c r="M555" s="284" t="s">
        <v>6927</v>
      </c>
      <c r="N555" s="284" t="s">
        <v>6941</v>
      </c>
      <c r="O555" s="284" t="s">
        <v>6527</v>
      </c>
      <c r="P555" s="284"/>
      <c r="Q555" s="284"/>
      <c r="R555" s="284"/>
      <c r="S555" s="284"/>
      <c r="T555" s="284"/>
      <c r="U555" s="284" t="s">
        <v>6527</v>
      </c>
      <c r="V555" s="284" t="s">
        <v>6527</v>
      </c>
      <c r="W555" s="284"/>
      <c r="X555" s="284"/>
      <c r="Y555" s="283">
        <v>43252.606469907405</v>
      </c>
      <c r="Z555" s="284"/>
      <c r="AA555" s="284"/>
      <c r="AB555" s="284" t="s">
        <v>2053</v>
      </c>
      <c r="AC555" s="284">
        <v>54527</v>
      </c>
      <c r="AD555" s="284">
        <v>9230</v>
      </c>
      <c r="AE555" s="284" t="s">
        <v>7062</v>
      </c>
      <c r="AF555" s="284" t="s">
        <v>7062</v>
      </c>
      <c r="AG555" s="284"/>
    </row>
    <row r="556" spans="1:33" ht="43.2" x14ac:dyDescent="0.3">
      <c r="A556" s="284" t="s">
        <v>413</v>
      </c>
      <c r="B556" s="284" t="s">
        <v>7062</v>
      </c>
      <c r="C556" s="284" t="s">
        <v>18</v>
      </c>
      <c r="D556" s="284" t="s">
        <v>681</v>
      </c>
      <c r="E556" s="284" t="s">
        <v>2098</v>
      </c>
      <c r="F556" s="284" t="s">
        <v>2099</v>
      </c>
      <c r="G556" s="284" t="s">
        <v>477</v>
      </c>
      <c r="H556" s="284" t="s">
        <v>314</v>
      </c>
      <c r="I556" s="284" t="s">
        <v>2102</v>
      </c>
      <c r="J556" s="284" t="s">
        <v>6527</v>
      </c>
      <c r="K556" s="284" t="s">
        <v>6527</v>
      </c>
      <c r="L556" s="284" t="s">
        <v>6527</v>
      </c>
      <c r="M556" s="284" t="s">
        <v>416</v>
      </c>
      <c r="N556" s="284" t="s">
        <v>94</v>
      </c>
      <c r="O556" s="284" t="s">
        <v>683</v>
      </c>
      <c r="P556" s="284"/>
      <c r="Q556" s="284"/>
      <c r="R556" s="284" t="s">
        <v>2101</v>
      </c>
      <c r="S556" s="284"/>
      <c r="T556" s="284"/>
      <c r="U556" s="284" t="s">
        <v>6527</v>
      </c>
      <c r="V556" s="284" t="s">
        <v>6527</v>
      </c>
      <c r="W556" s="284"/>
      <c r="X556" s="284"/>
      <c r="Y556" s="283">
        <v>43252.607256944444</v>
      </c>
      <c r="Z556" s="283">
        <v>43256.039918981478</v>
      </c>
      <c r="AA556" s="284"/>
      <c r="AB556" s="284" t="s">
        <v>2100</v>
      </c>
      <c r="AC556" s="284">
        <v>70506</v>
      </c>
      <c r="AD556" s="284">
        <v>11490</v>
      </c>
      <c r="AE556" s="284" t="s">
        <v>7062</v>
      </c>
      <c r="AF556" s="284" t="s">
        <v>7063</v>
      </c>
      <c r="AG556" s="284" t="s">
        <v>15</v>
      </c>
    </row>
    <row r="557" spans="1:33" x14ac:dyDescent="0.3">
      <c r="A557" s="284"/>
      <c r="B557" s="284" t="s">
        <v>7062</v>
      </c>
      <c r="C557" s="284" t="s">
        <v>86</v>
      </c>
      <c r="D557" s="284" t="s">
        <v>927</v>
      </c>
      <c r="E557" s="284" t="s">
        <v>2103</v>
      </c>
      <c r="F557" s="284" t="s">
        <v>2104</v>
      </c>
      <c r="G557" s="284" t="s">
        <v>2005</v>
      </c>
      <c r="H557" s="284" t="s">
        <v>34</v>
      </c>
      <c r="I557" s="284" t="s">
        <v>6527</v>
      </c>
      <c r="J557" s="284" t="s">
        <v>6527</v>
      </c>
      <c r="K557" s="284" t="s">
        <v>6527</v>
      </c>
      <c r="L557" s="284" t="s">
        <v>6527</v>
      </c>
      <c r="M557" s="284" t="s">
        <v>6927</v>
      </c>
      <c r="N557" s="284" t="s">
        <v>6941</v>
      </c>
      <c r="O557" s="284" t="s">
        <v>6527</v>
      </c>
      <c r="P557" s="284"/>
      <c r="Q557" s="284"/>
      <c r="R557" s="284"/>
      <c r="S557" s="284"/>
      <c r="T557" s="284"/>
      <c r="U557" s="284" t="s">
        <v>6527</v>
      </c>
      <c r="V557" s="284" t="s">
        <v>6527</v>
      </c>
      <c r="W557" s="284"/>
      <c r="X557" s="284"/>
      <c r="Y557" s="283">
        <v>43252.607685185183</v>
      </c>
      <c r="Z557" s="283">
        <v>43256.039918981478</v>
      </c>
      <c r="AA557" s="284"/>
      <c r="AB557" s="284" t="s">
        <v>2053</v>
      </c>
      <c r="AC557" s="284">
        <v>54527</v>
      </c>
      <c r="AD557" s="284">
        <v>11530</v>
      </c>
      <c r="AE557" s="284" t="s">
        <v>7062</v>
      </c>
      <c r="AF557" s="284" t="s">
        <v>7063</v>
      </c>
      <c r="AG557" s="284" t="s">
        <v>354</v>
      </c>
    </row>
    <row r="558" spans="1:33" ht="201.6" x14ac:dyDescent="0.3">
      <c r="A558" s="284"/>
      <c r="B558" s="284" t="s">
        <v>7063</v>
      </c>
      <c r="C558" s="284" t="s">
        <v>361</v>
      </c>
      <c r="D558" s="284" t="s">
        <v>276</v>
      </c>
      <c r="E558" s="284" t="s">
        <v>2105</v>
      </c>
      <c r="F558" s="284" t="s">
        <v>2106</v>
      </c>
      <c r="G558" s="284" t="s">
        <v>2107</v>
      </c>
      <c r="H558" s="284" t="s">
        <v>34</v>
      </c>
      <c r="I558" s="284" t="s">
        <v>6527</v>
      </c>
      <c r="J558" s="284" t="s">
        <v>6527</v>
      </c>
      <c r="K558" s="284" t="s">
        <v>6527</v>
      </c>
      <c r="L558" s="284" t="s">
        <v>6527</v>
      </c>
      <c r="M558" s="284" t="s">
        <v>6927</v>
      </c>
      <c r="N558" s="284" t="s">
        <v>6941</v>
      </c>
      <c r="O558" s="284" t="s">
        <v>6527</v>
      </c>
      <c r="P558" s="284"/>
      <c r="Q558" s="284"/>
      <c r="R558" s="285" t="s">
        <v>7168</v>
      </c>
      <c r="S558" s="284"/>
      <c r="T558" s="284"/>
      <c r="U558" s="284" t="s">
        <v>6527</v>
      </c>
      <c r="V558" s="284" t="s">
        <v>6527</v>
      </c>
      <c r="W558" s="284"/>
      <c r="X558" s="284"/>
      <c r="Y558" s="283">
        <v>43252.60900462963</v>
      </c>
      <c r="Z558" s="284"/>
      <c r="AA558" s="284"/>
      <c r="AB558" s="284" t="s">
        <v>2108</v>
      </c>
      <c r="AC558" s="284">
        <v>12696</v>
      </c>
      <c r="AD558" s="284">
        <v>11200</v>
      </c>
      <c r="AE558" s="284" t="s">
        <v>7062</v>
      </c>
      <c r="AF558" s="284" t="s">
        <v>7062</v>
      </c>
      <c r="AG558" s="284" t="s">
        <v>701</v>
      </c>
    </row>
    <row r="559" spans="1:33" ht="28.8" x14ac:dyDescent="0.3">
      <c r="A559" s="284"/>
      <c r="B559" s="284" t="s">
        <v>7062</v>
      </c>
      <c r="C559" s="284" t="s">
        <v>24</v>
      </c>
      <c r="D559" s="284" t="s">
        <v>385</v>
      </c>
      <c r="E559" s="284" t="s">
        <v>2109</v>
      </c>
      <c r="F559" s="284" t="s">
        <v>2110</v>
      </c>
      <c r="G559" s="284" t="s">
        <v>477</v>
      </c>
      <c r="H559" s="284" t="s">
        <v>34</v>
      </c>
      <c r="I559" s="284" t="s">
        <v>6527</v>
      </c>
      <c r="J559" s="284" t="s">
        <v>6527</v>
      </c>
      <c r="K559" s="284" t="s">
        <v>6527</v>
      </c>
      <c r="L559" s="284" t="s">
        <v>6527</v>
      </c>
      <c r="M559" s="284" t="s">
        <v>6927</v>
      </c>
      <c r="N559" s="284" t="s">
        <v>6941</v>
      </c>
      <c r="O559" s="284" t="s">
        <v>6527</v>
      </c>
      <c r="P559" s="284" t="s">
        <v>2112</v>
      </c>
      <c r="Q559" s="284"/>
      <c r="R559" s="284"/>
      <c r="S559" s="284"/>
      <c r="T559" s="284"/>
      <c r="U559" s="284" t="s">
        <v>6527</v>
      </c>
      <c r="V559" s="284" t="s">
        <v>6527</v>
      </c>
      <c r="W559" s="284"/>
      <c r="X559" s="284"/>
      <c r="Y559" s="283">
        <v>43252.609594907408</v>
      </c>
      <c r="Z559" s="283">
        <v>43256.039918981478</v>
      </c>
      <c r="AA559" s="284"/>
      <c r="AB559" s="284" t="s">
        <v>2111</v>
      </c>
      <c r="AC559" s="284">
        <v>44957</v>
      </c>
      <c r="AD559" s="284">
        <v>7890</v>
      </c>
      <c r="AE559" s="284" t="s">
        <v>7062</v>
      </c>
      <c r="AF559" s="284" t="s">
        <v>7063</v>
      </c>
      <c r="AG559" s="284" t="s">
        <v>354</v>
      </c>
    </row>
    <row r="560" spans="1:33" ht="28.8" x14ac:dyDescent="0.3">
      <c r="A560" s="284"/>
      <c r="B560" s="284" t="s">
        <v>7062</v>
      </c>
      <c r="C560" s="284" t="s">
        <v>24</v>
      </c>
      <c r="D560" s="284" t="s">
        <v>385</v>
      </c>
      <c r="E560" s="284" t="s">
        <v>2113</v>
      </c>
      <c r="F560" s="284" t="s">
        <v>2114</v>
      </c>
      <c r="G560" s="284" t="s">
        <v>477</v>
      </c>
      <c r="H560" s="284" t="s">
        <v>378</v>
      </c>
      <c r="I560" s="284" t="s">
        <v>6527</v>
      </c>
      <c r="J560" s="284" t="s">
        <v>6527</v>
      </c>
      <c r="K560" s="284" t="s">
        <v>6527</v>
      </c>
      <c r="L560" s="284" t="s">
        <v>6527</v>
      </c>
      <c r="M560" s="284" t="s">
        <v>6927</v>
      </c>
      <c r="N560" s="284" t="s">
        <v>6941</v>
      </c>
      <c r="O560" s="284" t="s">
        <v>6527</v>
      </c>
      <c r="P560" s="284" t="s">
        <v>2116</v>
      </c>
      <c r="Q560" s="284"/>
      <c r="R560" s="284" t="s">
        <v>2115</v>
      </c>
      <c r="S560" s="284"/>
      <c r="T560" s="284"/>
      <c r="U560" s="284" t="s">
        <v>6527</v>
      </c>
      <c r="V560" s="284" t="s">
        <v>6527</v>
      </c>
      <c r="W560" s="284"/>
      <c r="X560" s="284"/>
      <c r="Y560" s="283">
        <v>43252.609618055554</v>
      </c>
      <c r="Z560" s="283">
        <v>43256.039918981478</v>
      </c>
      <c r="AA560" s="284"/>
      <c r="AB560" s="284" t="s">
        <v>2111</v>
      </c>
      <c r="AC560" s="284">
        <v>44957</v>
      </c>
      <c r="AD560" s="284">
        <v>8290</v>
      </c>
      <c r="AE560" s="284" t="s">
        <v>7062</v>
      </c>
      <c r="AF560" s="284" t="s">
        <v>7063</v>
      </c>
      <c r="AG560" s="284" t="s">
        <v>354</v>
      </c>
    </row>
    <row r="561" spans="1:33" ht="28.8" x14ac:dyDescent="0.3">
      <c r="A561" s="284"/>
      <c r="B561" s="284" t="s">
        <v>7062</v>
      </c>
      <c r="C561" s="284" t="s">
        <v>86</v>
      </c>
      <c r="D561" s="284" t="s">
        <v>385</v>
      </c>
      <c r="E561" s="284" t="s">
        <v>2117</v>
      </c>
      <c r="F561" s="284" t="s">
        <v>2118</v>
      </c>
      <c r="G561" s="284" t="s">
        <v>477</v>
      </c>
      <c r="H561" s="284" t="s">
        <v>34</v>
      </c>
      <c r="I561" s="284" t="s">
        <v>6527</v>
      </c>
      <c r="J561" s="284" t="s">
        <v>6527</v>
      </c>
      <c r="K561" s="284" t="s">
        <v>6527</v>
      </c>
      <c r="L561" s="284" t="s">
        <v>6527</v>
      </c>
      <c r="M561" s="284" t="s">
        <v>6927</v>
      </c>
      <c r="N561" s="284" t="s">
        <v>6941</v>
      </c>
      <c r="O561" s="284" t="s">
        <v>6527</v>
      </c>
      <c r="P561" s="284"/>
      <c r="Q561" s="284"/>
      <c r="R561" s="284"/>
      <c r="S561" s="284"/>
      <c r="T561" s="284"/>
      <c r="U561" s="284" t="s">
        <v>6527</v>
      </c>
      <c r="V561" s="284" t="s">
        <v>6527</v>
      </c>
      <c r="W561" s="284"/>
      <c r="X561" s="284"/>
      <c r="Y561" s="283">
        <v>43252.609618055554</v>
      </c>
      <c r="Z561" s="283">
        <v>43256.039918981478</v>
      </c>
      <c r="AA561" s="284"/>
      <c r="AB561" s="284" t="s">
        <v>2111</v>
      </c>
      <c r="AC561" s="284">
        <v>44957</v>
      </c>
      <c r="AD561" s="284">
        <v>8130</v>
      </c>
      <c r="AE561" s="284" t="s">
        <v>7062</v>
      </c>
      <c r="AF561" s="284" t="s">
        <v>7063</v>
      </c>
      <c r="AG561" s="284" t="s">
        <v>354</v>
      </c>
    </row>
    <row r="562" spans="1:33" ht="28.8" x14ac:dyDescent="0.3">
      <c r="A562" s="284"/>
      <c r="B562" s="284" t="s">
        <v>7063</v>
      </c>
      <c r="C562" s="284" t="s">
        <v>361</v>
      </c>
      <c r="D562" s="284" t="s">
        <v>93</v>
      </c>
      <c r="E562" s="284" t="s">
        <v>2119</v>
      </c>
      <c r="F562" s="284" t="s">
        <v>2120</v>
      </c>
      <c r="G562" s="284" t="s">
        <v>477</v>
      </c>
      <c r="H562" s="284" t="s">
        <v>34</v>
      </c>
      <c r="I562" s="284" t="s">
        <v>6527</v>
      </c>
      <c r="J562" s="284" t="s">
        <v>6527</v>
      </c>
      <c r="K562" s="284" t="s">
        <v>6527</v>
      </c>
      <c r="L562" s="284" t="s">
        <v>6527</v>
      </c>
      <c r="M562" s="284" t="s">
        <v>6927</v>
      </c>
      <c r="N562" s="284" t="s">
        <v>94</v>
      </c>
      <c r="O562" s="284" t="s">
        <v>111</v>
      </c>
      <c r="P562" s="284"/>
      <c r="Q562" s="284"/>
      <c r="R562" s="284" t="s">
        <v>1968</v>
      </c>
      <c r="S562" s="284"/>
      <c r="T562" s="284"/>
      <c r="U562" s="284" t="s">
        <v>6527</v>
      </c>
      <c r="V562" s="284" t="s">
        <v>6527</v>
      </c>
      <c r="W562" s="284"/>
      <c r="X562" s="284"/>
      <c r="Y562" s="283">
        <v>43252.609618055554</v>
      </c>
      <c r="Z562" s="284"/>
      <c r="AA562" s="284"/>
      <c r="AB562" s="284" t="s">
        <v>2111</v>
      </c>
      <c r="AC562" s="284">
        <v>44957</v>
      </c>
      <c r="AD562" s="284">
        <v>11170</v>
      </c>
      <c r="AE562" s="284" t="s">
        <v>7062</v>
      </c>
      <c r="AF562" s="284" t="s">
        <v>7062</v>
      </c>
      <c r="AG562" s="284" t="s">
        <v>354</v>
      </c>
    </row>
    <row r="563" spans="1:33" ht="28.8" x14ac:dyDescent="0.3">
      <c r="A563" s="284"/>
      <c r="B563" s="284" t="s">
        <v>7062</v>
      </c>
      <c r="C563" s="284" t="s">
        <v>18</v>
      </c>
      <c r="D563" s="284" t="s">
        <v>2124</v>
      </c>
      <c r="E563" s="284" t="s">
        <v>2121</v>
      </c>
      <c r="F563" s="284" t="s">
        <v>2122</v>
      </c>
      <c r="G563" s="284" t="s">
        <v>197</v>
      </c>
      <c r="H563" s="284" t="s">
        <v>487</v>
      </c>
      <c r="I563" s="284" t="s">
        <v>6527</v>
      </c>
      <c r="J563" s="284" t="s">
        <v>6527</v>
      </c>
      <c r="K563" s="284" t="s">
        <v>6527</v>
      </c>
      <c r="L563" s="284" t="s">
        <v>6527</v>
      </c>
      <c r="M563" s="284" t="s">
        <v>6927</v>
      </c>
      <c r="N563" s="284" t="s">
        <v>304</v>
      </c>
      <c r="O563" s="284" t="s">
        <v>2125</v>
      </c>
      <c r="P563" s="284"/>
      <c r="Q563" s="284"/>
      <c r="R563" s="284"/>
      <c r="S563" s="284"/>
      <c r="T563" s="284"/>
      <c r="U563" s="284" t="s">
        <v>6527</v>
      </c>
      <c r="V563" s="284" t="s">
        <v>6527</v>
      </c>
      <c r="W563" s="284"/>
      <c r="X563" s="284"/>
      <c r="Y563" s="283">
        <v>43252.609953703701</v>
      </c>
      <c r="Z563" s="283">
        <v>43259.458020833335</v>
      </c>
      <c r="AA563" s="284"/>
      <c r="AB563" s="284" t="s">
        <v>2123</v>
      </c>
      <c r="AC563" s="284">
        <v>52292</v>
      </c>
      <c r="AD563" s="284">
        <v>11610</v>
      </c>
      <c r="AE563" s="284" t="s">
        <v>7062</v>
      </c>
      <c r="AF563" s="284" t="s">
        <v>7063</v>
      </c>
      <c r="AG563" s="284" t="s">
        <v>15</v>
      </c>
    </row>
    <row r="564" spans="1:33" ht="28.8" x14ac:dyDescent="0.3">
      <c r="A564" s="284"/>
      <c r="B564" s="284" t="s">
        <v>7062</v>
      </c>
      <c r="C564" s="284" t="s">
        <v>18</v>
      </c>
      <c r="D564" s="284" t="s">
        <v>2128</v>
      </c>
      <c r="E564" s="284" t="s">
        <v>2126</v>
      </c>
      <c r="F564" s="284" t="s">
        <v>2127</v>
      </c>
      <c r="G564" s="284" t="s">
        <v>197</v>
      </c>
      <c r="H564" s="284" t="s">
        <v>487</v>
      </c>
      <c r="I564" s="284" t="s">
        <v>6527</v>
      </c>
      <c r="J564" s="284" t="s">
        <v>6527</v>
      </c>
      <c r="K564" s="284" t="s">
        <v>6527</v>
      </c>
      <c r="L564" s="284" t="s">
        <v>6527</v>
      </c>
      <c r="M564" s="284" t="s">
        <v>6927</v>
      </c>
      <c r="N564" s="284" t="s">
        <v>293</v>
      </c>
      <c r="O564" s="284" t="s">
        <v>2129</v>
      </c>
      <c r="P564" s="284"/>
      <c r="Q564" s="284"/>
      <c r="R564" s="284"/>
      <c r="S564" s="284"/>
      <c r="T564" s="284"/>
      <c r="U564" s="284" t="s">
        <v>6527</v>
      </c>
      <c r="V564" s="284" t="s">
        <v>6527</v>
      </c>
      <c r="W564" s="284"/>
      <c r="X564" s="284"/>
      <c r="Y564" s="283">
        <v>43252.609953703701</v>
      </c>
      <c r="Z564" s="283">
        <v>43259.458020833335</v>
      </c>
      <c r="AA564" s="284"/>
      <c r="AB564" s="284" t="s">
        <v>2123</v>
      </c>
      <c r="AC564" s="284">
        <v>52292</v>
      </c>
      <c r="AD564" s="284">
        <v>11620</v>
      </c>
      <c r="AE564" s="284" t="s">
        <v>7062</v>
      </c>
      <c r="AF564" s="284" t="s">
        <v>7063</v>
      </c>
      <c r="AG564" s="284" t="s">
        <v>15</v>
      </c>
    </row>
    <row r="565" spans="1:33" ht="28.8" x14ac:dyDescent="0.3">
      <c r="A565" s="284"/>
      <c r="B565" s="284" t="s">
        <v>7062</v>
      </c>
      <c r="C565" s="284" t="s">
        <v>18</v>
      </c>
      <c r="D565" s="284" t="s">
        <v>2124</v>
      </c>
      <c r="E565" s="284" t="s">
        <v>2130</v>
      </c>
      <c r="F565" s="284" t="s">
        <v>2131</v>
      </c>
      <c r="G565" s="284" t="s">
        <v>197</v>
      </c>
      <c r="H565" s="284" t="s">
        <v>487</v>
      </c>
      <c r="I565" s="284" t="s">
        <v>6527</v>
      </c>
      <c r="J565" s="284" t="s">
        <v>6527</v>
      </c>
      <c r="K565" s="284" t="s">
        <v>6527</v>
      </c>
      <c r="L565" s="284" t="s">
        <v>6527</v>
      </c>
      <c r="M565" s="284" t="s">
        <v>6927</v>
      </c>
      <c r="N565" s="284" t="s">
        <v>304</v>
      </c>
      <c r="O565" s="284" t="s">
        <v>2132</v>
      </c>
      <c r="P565" s="284"/>
      <c r="Q565" s="284"/>
      <c r="R565" s="284"/>
      <c r="S565" s="284"/>
      <c r="T565" s="284"/>
      <c r="U565" s="284" t="s">
        <v>6527</v>
      </c>
      <c r="V565" s="284" t="s">
        <v>6527</v>
      </c>
      <c r="W565" s="284"/>
      <c r="X565" s="284"/>
      <c r="Y565" s="283">
        <v>43252.609965277778</v>
      </c>
      <c r="Z565" s="283">
        <v>43259.458020833335</v>
      </c>
      <c r="AA565" s="284"/>
      <c r="AB565" s="284" t="s">
        <v>2123</v>
      </c>
      <c r="AC565" s="284">
        <v>52292</v>
      </c>
      <c r="AD565" s="284">
        <v>11630</v>
      </c>
      <c r="AE565" s="284" t="s">
        <v>7062</v>
      </c>
      <c r="AF565" s="284" t="s">
        <v>7063</v>
      </c>
      <c r="AG565" s="284" t="s">
        <v>15</v>
      </c>
    </row>
    <row r="566" spans="1:33" ht="28.8" x14ac:dyDescent="0.3">
      <c r="A566" s="284"/>
      <c r="B566" s="284" t="s">
        <v>7062</v>
      </c>
      <c r="C566" s="284" t="s">
        <v>18</v>
      </c>
      <c r="D566" s="284" t="s">
        <v>2128</v>
      </c>
      <c r="E566" s="284" t="s">
        <v>2133</v>
      </c>
      <c r="F566" s="284" t="s">
        <v>2134</v>
      </c>
      <c r="G566" s="284" t="s">
        <v>197</v>
      </c>
      <c r="H566" s="284" t="s">
        <v>487</v>
      </c>
      <c r="I566" s="284" t="s">
        <v>6527</v>
      </c>
      <c r="J566" s="284" t="s">
        <v>6527</v>
      </c>
      <c r="K566" s="284" t="s">
        <v>6527</v>
      </c>
      <c r="L566" s="284" t="s">
        <v>6527</v>
      </c>
      <c r="M566" s="284" t="s">
        <v>6927</v>
      </c>
      <c r="N566" s="284" t="s">
        <v>293</v>
      </c>
      <c r="O566" s="284" t="s">
        <v>2135</v>
      </c>
      <c r="P566" s="284"/>
      <c r="Q566" s="284"/>
      <c r="R566" s="284"/>
      <c r="S566" s="284"/>
      <c r="T566" s="284"/>
      <c r="U566" s="284" t="s">
        <v>6527</v>
      </c>
      <c r="V566" s="284" t="s">
        <v>6527</v>
      </c>
      <c r="W566" s="284"/>
      <c r="X566" s="284"/>
      <c r="Y566" s="283">
        <v>43252.609965277778</v>
      </c>
      <c r="Z566" s="283">
        <v>43259.458020833335</v>
      </c>
      <c r="AA566" s="284"/>
      <c r="AB566" s="284" t="s">
        <v>2123</v>
      </c>
      <c r="AC566" s="284">
        <v>52292</v>
      </c>
      <c r="AD566" s="284">
        <v>11640</v>
      </c>
      <c r="AE566" s="284" t="s">
        <v>7062</v>
      </c>
      <c r="AF566" s="284" t="s">
        <v>7063</v>
      </c>
      <c r="AG566" s="284" t="s">
        <v>15</v>
      </c>
    </row>
    <row r="567" spans="1:33" ht="28.8" x14ac:dyDescent="0.3">
      <c r="A567" s="284"/>
      <c r="B567" s="284" t="s">
        <v>7062</v>
      </c>
      <c r="C567" s="284" t="s">
        <v>18</v>
      </c>
      <c r="D567" s="284" t="s">
        <v>2124</v>
      </c>
      <c r="E567" s="284" t="s">
        <v>2136</v>
      </c>
      <c r="F567" s="284" t="s">
        <v>2137</v>
      </c>
      <c r="G567" s="284" t="s">
        <v>197</v>
      </c>
      <c r="H567" s="284" t="s">
        <v>487</v>
      </c>
      <c r="I567" s="284" t="s">
        <v>6527</v>
      </c>
      <c r="J567" s="284" t="s">
        <v>6527</v>
      </c>
      <c r="K567" s="284" t="s">
        <v>6527</v>
      </c>
      <c r="L567" s="284" t="s">
        <v>6527</v>
      </c>
      <c r="M567" s="284" t="s">
        <v>6927</v>
      </c>
      <c r="N567" s="284" t="s">
        <v>304</v>
      </c>
      <c r="O567" s="284" t="s">
        <v>2138</v>
      </c>
      <c r="P567" s="284"/>
      <c r="Q567" s="284"/>
      <c r="R567" s="284"/>
      <c r="S567" s="284"/>
      <c r="T567" s="284"/>
      <c r="U567" s="284" t="s">
        <v>6527</v>
      </c>
      <c r="V567" s="284" t="s">
        <v>6527</v>
      </c>
      <c r="W567" s="284"/>
      <c r="X567" s="284"/>
      <c r="Y567" s="283">
        <v>43252.609965277778</v>
      </c>
      <c r="Z567" s="283">
        <v>43259.458020833335</v>
      </c>
      <c r="AA567" s="284"/>
      <c r="AB567" s="284" t="s">
        <v>2123</v>
      </c>
      <c r="AC567" s="284">
        <v>52292</v>
      </c>
      <c r="AD567" s="284">
        <v>11650</v>
      </c>
      <c r="AE567" s="284" t="s">
        <v>7062</v>
      </c>
      <c r="AF567" s="284" t="s">
        <v>7063</v>
      </c>
      <c r="AG567" s="284" t="s">
        <v>15</v>
      </c>
    </row>
    <row r="568" spans="1:33" ht="28.8" x14ac:dyDescent="0.3">
      <c r="A568" s="284"/>
      <c r="B568" s="284" t="s">
        <v>7062</v>
      </c>
      <c r="C568" s="284" t="s">
        <v>18</v>
      </c>
      <c r="D568" s="284" t="s">
        <v>1066</v>
      </c>
      <c r="E568" s="284" t="s">
        <v>2139</v>
      </c>
      <c r="F568" s="284" t="s">
        <v>2140</v>
      </c>
      <c r="G568" s="284" t="s">
        <v>197</v>
      </c>
      <c r="H568" s="284" t="s">
        <v>487</v>
      </c>
      <c r="I568" s="284" t="s">
        <v>6527</v>
      </c>
      <c r="J568" s="284" t="s">
        <v>6527</v>
      </c>
      <c r="K568" s="284" t="s">
        <v>6527</v>
      </c>
      <c r="L568" s="284" t="s">
        <v>6527</v>
      </c>
      <c r="M568" s="284" t="s">
        <v>6927</v>
      </c>
      <c r="N568" s="284" t="s">
        <v>94</v>
      </c>
      <c r="O568" s="284" t="s">
        <v>2063</v>
      </c>
      <c r="P568" s="284"/>
      <c r="Q568" s="284"/>
      <c r="R568" s="284"/>
      <c r="S568" s="284"/>
      <c r="T568" s="284"/>
      <c r="U568" s="284" t="s">
        <v>6527</v>
      </c>
      <c r="V568" s="284" t="s">
        <v>6527</v>
      </c>
      <c r="W568" s="284"/>
      <c r="X568" s="284"/>
      <c r="Y568" s="283">
        <v>43252.609965277778</v>
      </c>
      <c r="Z568" s="283">
        <v>43259.458020833335</v>
      </c>
      <c r="AA568" s="284"/>
      <c r="AB568" s="284" t="s">
        <v>2123</v>
      </c>
      <c r="AC568" s="284">
        <v>52292</v>
      </c>
      <c r="AD568" s="284">
        <v>8500</v>
      </c>
      <c r="AE568" s="284" t="s">
        <v>7062</v>
      </c>
      <c r="AF568" s="284" t="s">
        <v>7063</v>
      </c>
      <c r="AG568" s="284" t="s">
        <v>15</v>
      </c>
    </row>
    <row r="569" spans="1:33" ht="43.2" x14ac:dyDescent="0.3">
      <c r="A569" s="284"/>
      <c r="B569" s="284" t="s">
        <v>7062</v>
      </c>
      <c r="C569" s="284" t="s">
        <v>18</v>
      </c>
      <c r="D569" s="284" t="s">
        <v>2128</v>
      </c>
      <c r="E569" s="284" t="s">
        <v>2141</v>
      </c>
      <c r="F569" s="284" t="s">
        <v>2142</v>
      </c>
      <c r="G569" s="284" t="s">
        <v>197</v>
      </c>
      <c r="H569" s="284" t="s">
        <v>487</v>
      </c>
      <c r="I569" s="284" t="s">
        <v>6527</v>
      </c>
      <c r="J569" s="284" t="s">
        <v>6527</v>
      </c>
      <c r="K569" s="284" t="s">
        <v>6527</v>
      </c>
      <c r="L569" s="284" t="s">
        <v>6527</v>
      </c>
      <c r="M569" s="284" t="s">
        <v>6927</v>
      </c>
      <c r="N569" s="284" t="s">
        <v>293</v>
      </c>
      <c r="O569" s="284" t="s">
        <v>2143</v>
      </c>
      <c r="P569" s="284"/>
      <c r="Q569" s="284"/>
      <c r="R569" s="284"/>
      <c r="S569" s="284"/>
      <c r="T569" s="284"/>
      <c r="U569" s="284" t="s">
        <v>6527</v>
      </c>
      <c r="V569" s="284" t="s">
        <v>6527</v>
      </c>
      <c r="W569" s="284"/>
      <c r="X569" s="284"/>
      <c r="Y569" s="283">
        <v>43252.609965277778</v>
      </c>
      <c r="Z569" s="283">
        <v>43259.458020833335</v>
      </c>
      <c r="AA569" s="284"/>
      <c r="AB569" s="284" t="s">
        <v>2123</v>
      </c>
      <c r="AC569" s="284">
        <v>52292</v>
      </c>
      <c r="AD569" s="284">
        <v>11670</v>
      </c>
      <c r="AE569" s="284" t="s">
        <v>7062</v>
      </c>
      <c r="AF569" s="284" t="s">
        <v>7063</v>
      </c>
      <c r="AG569" s="284" t="s">
        <v>15</v>
      </c>
    </row>
    <row r="570" spans="1:33" ht="28.8" x14ac:dyDescent="0.3">
      <c r="A570" s="284"/>
      <c r="B570" s="284" t="s">
        <v>7062</v>
      </c>
      <c r="C570" s="284" t="s">
        <v>18</v>
      </c>
      <c r="D570" s="284" t="s">
        <v>1198</v>
      </c>
      <c r="E570" s="284" t="s">
        <v>2144</v>
      </c>
      <c r="F570" s="284" t="s">
        <v>2145</v>
      </c>
      <c r="G570" s="284" t="s">
        <v>197</v>
      </c>
      <c r="H570" s="284" t="s">
        <v>487</v>
      </c>
      <c r="I570" s="284" t="s">
        <v>6527</v>
      </c>
      <c r="J570" s="284" t="s">
        <v>6527</v>
      </c>
      <c r="K570" s="284" t="s">
        <v>6527</v>
      </c>
      <c r="L570" s="284" t="s">
        <v>6527</v>
      </c>
      <c r="M570" s="284" t="s">
        <v>6927</v>
      </c>
      <c r="N570" s="284" t="s">
        <v>94</v>
      </c>
      <c r="O570" s="284" t="s">
        <v>2146</v>
      </c>
      <c r="P570" s="284"/>
      <c r="Q570" s="284"/>
      <c r="R570" s="284"/>
      <c r="S570" s="284"/>
      <c r="T570" s="284"/>
      <c r="U570" s="284" t="s">
        <v>6527</v>
      </c>
      <c r="V570" s="284" t="s">
        <v>6527</v>
      </c>
      <c r="W570" s="284"/>
      <c r="X570" s="284"/>
      <c r="Y570" s="283">
        <v>43252.609965277778</v>
      </c>
      <c r="Z570" s="283">
        <v>43259.458020833335</v>
      </c>
      <c r="AA570" s="284"/>
      <c r="AB570" s="284" t="s">
        <v>2123</v>
      </c>
      <c r="AC570" s="284">
        <v>52292</v>
      </c>
      <c r="AD570" s="284">
        <v>10780</v>
      </c>
      <c r="AE570" s="284" t="s">
        <v>7062</v>
      </c>
      <c r="AF570" s="284" t="s">
        <v>7063</v>
      </c>
      <c r="AG570" s="284" t="s">
        <v>15</v>
      </c>
    </row>
    <row r="571" spans="1:33" ht="43.2" x14ac:dyDescent="0.3">
      <c r="A571" s="284"/>
      <c r="B571" s="284" t="s">
        <v>7062</v>
      </c>
      <c r="C571" s="284" t="s">
        <v>18</v>
      </c>
      <c r="D571" s="284" t="s">
        <v>2124</v>
      </c>
      <c r="E571" s="284" t="s">
        <v>2147</v>
      </c>
      <c r="F571" s="284" t="s">
        <v>2148</v>
      </c>
      <c r="G571" s="284" t="s">
        <v>197</v>
      </c>
      <c r="H571" s="284" t="s">
        <v>487</v>
      </c>
      <c r="I571" s="284" t="s">
        <v>6527</v>
      </c>
      <c r="J571" s="284" t="s">
        <v>6527</v>
      </c>
      <c r="K571" s="284" t="s">
        <v>6527</v>
      </c>
      <c r="L571" s="284" t="s">
        <v>6527</v>
      </c>
      <c r="M571" s="284" t="s">
        <v>6927</v>
      </c>
      <c r="N571" s="284" t="s">
        <v>304</v>
      </c>
      <c r="O571" s="284" t="s">
        <v>2149</v>
      </c>
      <c r="P571" s="284"/>
      <c r="Q571" s="284"/>
      <c r="R571" s="284"/>
      <c r="S571" s="284"/>
      <c r="T571" s="284"/>
      <c r="U571" s="284" t="s">
        <v>6527</v>
      </c>
      <c r="V571" s="284" t="s">
        <v>6527</v>
      </c>
      <c r="W571" s="284"/>
      <c r="X571" s="284"/>
      <c r="Y571" s="283">
        <v>43252.609965277778</v>
      </c>
      <c r="Z571" s="283">
        <v>43259.458020833335</v>
      </c>
      <c r="AA571" s="284"/>
      <c r="AB571" s="284" t="s">
        <v>2123</v>
      </c>
      <c r="AC571" s="284">
        <v>52292</v>
      </c>
      <c r="AD571" s="284">
        <v>11690</v>
      </c>
      <c r="AE571" s="284" t="s">
        <v>7062</v>
      </c>
      <c r="AF571" s="284" t="s">
        <v>7063</v>
      </c>
      <c r="AG571" s="284" t="s">
        <v>15</v>
      </c>
    </row>
    <row r="572" spans="1:33" ht="28.8" x14ac:dyDescent="0.3">
      <c r="A572" s="284"/>
      <c r="B572" s="284" t="s">
        <v>7062</v>
      </c>
      <c r="C572" s="284" t="s">
        <v>18</v>
      </c>
      <c r="D572" s="284" t="s">
        <v>1608</v>
      </c>
      <c r="E572" s="284" t="s">
        <v>2150</v>
      </c>
      <c r="F572" s="284" t="s">
        <v>2151</v>
      </c>
      <c r="G572" s="284" t="s">
        <v>197</v>
      </c>
      <c r="H572" s="284" t="s">
        <v>487</v>
      </c>
      <c r="I572" s="284" t="s">
        <v>6527</v>
      </c>
      <c r="J572" s="284" t="s">
        <v>6527</v>
      </c>
      <c r="K572" s="284" t="s">
        <v>6527</v>
      </c>
      <c r="L572" s="284" t="s">
        <v>6527</v>
      </c>
      <c r="M572" s="284" t="s">
        <v>6927</v>
      </c>
      <c r="N572" s="284" t="s">
        <v>94</v>
      </c>
      <c r="O572" s="284" t="s">
        <v>2152</v>
      </c>
      <c r="P572" s="284"/>
      <c r="Q572" s="284"/>
      <c r="R572" s="284"/>
      <c r="S572" s="284"/>
      <c r="T572" s="284"/>
      <c r="U572" s="284" t="s">
        <v>6527</v>
      </c>
      <c r="V572" s="284" t="s">
        <v>6527</v>
      </c>
      <c r="W572" s="284"/>
      <c r="X572" s="284"/>
      <c r="Y572" s="283">
        <v>43252.609965277778</v>
      </c>
      <c r="Z572" s="283">
        <v>43259.458020833335</v>
      </c>
      <c r="AA572" s="284"/>
      <c r="AB572" s="284" t="s">
        <v>2123</v>
      </c>
      <c r="AC572" s="284">
        <v>52292</v>
      </c>
      <c r="AD572" s="284">
        <v>10230</v>
      </c>
      <c r="AE572" s="284" t="s">
        <v>7062</v>
      </c>
      <c r="AF572" s="284" t="s">
        <v>7063</v>
      </c>
      <c r="AG572" s="284" t="s">
        <v>15</v>
      </c>
    </row>
    <row r="573" spans="1:33" ht="28.8" x14ac:dyDescent="0.3">
      <c r="A573" s="284"/>
      <c r="B573" s="284" t="s">
        <v>7062</v>
      </c>
      <c r="C573" s="284" t="s">
        <v>18</v>
      </c>
      <c r="D573" s="284" t="s">
        <v>2156</v>
      </c>
      <c r="E573" s="284" t="s">
        <v>2153</v>
      </c>
      <c r="F573" s="284" t="s">
        <v>2154</v>
      </c>
      <c r="G573" s="284" t="s">
        <v>197</v>
      </c>
      <c r="H573" s="284" t="s">
        <v>487</v>
      </c>
      <c r="I573" s="284" t="s">
        <v>6527</v>
      </c>
      <c r="J573" s="284" t="s">
        <v>6527</v>
      </c>
      <c r="K573" s="284" t="s">
        <v>6527</v>
      </c>
      <c r="L573" s="284" t="s">
        <v>6527</v>
      </c>
      <c r="M573" s="284" t="s">
        <v>6927</v>
      </c>
      <c r="N573" s="284" t="s">
        <v>304</v>
      </c>
      <c r="O573" s="284" t="s">
        <v>2157</v>
      </c>
      <c r="P573" s="284"/>
      <c r="Q573" s="284"/>
      <c r="R573" s="284" t="s">
        <v>2155</v>
      </c>
      <c r="S573" s="284"/>
      <c r="T573" s="284"/>
      <c r="U573" s="284" t="s">
        <v>6527</v>
      </c>
      <c r="V573" s="284" t="s">
        <v>6527</v>
      </c>
      <c r="W573" s="284"/>
      <c r="X573" s="284"/>
      <c r="Y573" s="283">
        <v>43252.609965277778</v>
      </c>
      <c r="Z573" s="283">
        <v>43259.458020833335</v>
      </c>
      <c r="AA573" s="284"/>
      <c r="AB573" s="284" t="s">
        <v>2123</v>
      </c>
      <c r="AC573" s="284">
        <v>52292</v>
      </c>
      <c r="AD573" s="284">
        <v>11710</v>
      </c>
      <c r="AE573" s="284" t="s">
        <v>7062</v>
      </c>
      <c r="AF573" s="284" t="s">
        <v>7063</v>
      </c>
      <c r="AG573" s="284" t="s">
        <v>15</v>
      </c>
    </row>
    <row r="574" spans="1:33" ht="28.8" x14ac:dyDescent="0.3">
      <c r="A574" s="284"/>
      <c r="B574" s="284" t="s">
        <v>7062</v>
      </c>
      <c r="C574" s="284" t="s">
        <v>18</v>
      </c>
      <c r="D574" s="284" t="s">
        <v>1334</v>
      </c>
      <c r="E574" s="284" t="s">
        <v>2158</v>
      </c>
      <c r="F574" s="284" t="s">
        <v>2159</v>
      </c>
      <c r="G574" s="284" t="s">
        <v>197</v>
      </c>
      <c r="H574" s="284" t="s">
        <v>487</v>
      </c>
      <c r="I574" s="284" t="s">
        <v>6527</v>
      </c>
      <c r="J574" s="284" t="s">
        <v>6527</v>
      </c>
      <c r="K574" s="284" t="s">
        <v>6527</v>
      </c>
      <c r="L574" s="284" t="s">
        <v>6527</v>
      </c>
      <c r="M574" s="284" t="s">
        <v>6927</v>
      </c>
      <c r="N574" s="284" t="s">
        <v>94</v>
      </c>
      <c r="O574" s="284" t="s">
        <v>191</v>
      </c>
      <c r="P574" s="284"/>
      <c r="Q574" s="284"/>
      <c r="R574" s="284"/>
      <c r="S574" s="284"/>
      <c r="T574" s="284"/>
      <c r="U574" s="284" t="s">
        <v>6527</v>
      </c>
      <c r="V574" s="284" t="s">
        <v>6527</v>
      </c>
      <c r="W574" s="284"/>
      <c r="X574" s="284"/>
      <c r="Y574" s="283">
        <v>43252.609965277778</v>
      </c>
      <c r="Z574" s="283">
        <v>43259.458020833335</v>
      </c>
      <c r="AA574" s="284"/>
      <c r="AB574" s="284" t="s">
        <v>2123</v>
      </c>
      <c r="AC574" s="284">
        <v>52292</v>
      </c>
      <c r="AD574" s="284">
        <v>7820</v>
      </c>
      <c r="AE574" s="284" t="s">
        <v>7062</v>
      </c>
      <c r="AF574" s="284" t="s">
        <v>7063</v>
      </c>
      <c r="AG574" s="284" t="s">
        <v>15</v>
      </c>
    </row>
    <row r="575" spans="1:33" ht="43.2" x14ac:dyDescent="0.3">
      <c r="A575" s="284"/>
      <c r="B575" s="284" t="s">
        <v>7062</v>
      </c>
      <c r="C575" s="284" t="s">
        <v>18</v>
      </c>
      <c r="D575" s="284" t="s">
        <v>1075</v>
      </c>
      <c r="E575" s="284" t="s">
        <v>2160</v>
      </c>
      <c r="F575" s="284" t="s">
        <v>2161</v>
      </c>
      <c r="G575" s="284" t="s">
        <v>197</v>
      </c>
      <c r="H575" s="284" t="s">
        <v>487</v>
      </c>
      <c r="I575" s="284" t="s">
        <v>6527</v>
      </c>
      <c r="J575" s="284" t="s">
        <v>6527</v>
      </c>
      <c r="K575" s="284" t="s">
        <v>6527</v>
      </c>
      <c r="L575" s="284" t="s">
        <v>6527</v>
      </c>
      <c r="M575" s="284" t="s">
        <v>6927</v>
      </c>
      <c r="N575" s="284" t="s">
        <v>94</v>
      </c>
      <c r="O575" s="284" t="s">
        <v>2162</v>
      </c>
      <c r="P575" s="284"/>
      <c r="Q575" s="284"/>
      <c r="R575" s="284"/>
      <c r="S575" s="284"/>
      <c r="T575" s="284"/>
      <c r="U575" s="284" t="s">
        <v>6527</v>
      </c>
      <c r="V575" s="284" t="s">
        <v>6527</v>
      </c>
      <c r="W575" s="284"/>
      <c r="X575" s="284"/>
      <c r="Y575" s="283">
        <v>43252.609965277778</v>
      </c>
      <c r="Z575" s="283">
        <v>43259.458020833335</v>
      </c>
      <c r="AA575" s="284"/>
      <c r="AB575" s="284" t="s">
        <v>2123</v>
      </c>
      <c r="AC575" s="284">
        <v>52292</v>
      </c>
      <c r="AD575" s="284">
        <v>8530</v>
      </c>
      <c r="AE575" s="284" t="s">
        <v>7062</v>
      </c>
      <c r="AF575" s="284" t="s">
        <v>7063</v>
      </c>
      <c r="AG575" s="284" t="s">
        <v>15</v>
      </c>
    </row>
    <row r="576" spans="1:33" ht="28.8" x14ac:dyDescent="0.3">
      <c r="A576" s="284"/>
      <c r="B576" s="284" t="s">
        <v>7062</v>
      </c>
      <c r="C576" s="284" t="s">
        <v>18</v>
      </c>
      <c r="D576" s="284" t="s">
        <v>1867</v>
      </c>
      <c r="E576" s="284" t="s">
        <v>2163</v>
      </c>
      <c r="F576" s="284" t="s">
        <v>2164</v>
      </c>
      <c r="G576" s="284" t="s">
        <v>197</v>
      </c>
      <c r="H576" s="284" t="s">
        <v>487</v>
      </c>
      <c r="I576" s="284" t="s">
        <v>6527</v>
      </c>
      <c r="J576" s="284" t="s">
        <v>6527</v>
      </c>
      <c r="K576" s="284" t="s">
        <v>6527</v>
      </c>
      <c r="L576" s="284" t="s">
        <v>6527</v>
      </c>
      <c r="M576" s="284" t="s">
        <v>6927</v>
      </c>
      <c r="N576" s="284" t="s">
        <v>94</v>
      </c>
      <c r="O576" s="284" t="s">
        <v>1868</v>
      </c>
      <c r="P576" s="284"/>
      <c r="Q576" s="284"/>
      <c r="R576" s="284"/>
      <c r="S576" s="284"/>
      <c r="T576" s="284"/>
      <c r="U576" s="284" t="s">
        <v>6527</v>
      </c>
      <c r="V576" s="284" t="s">
        <v>6527</v>
      </c>
      <c r="W576" s="284"/>
      <c r="X576" s="284"/>
      <c r="Y576" s="283">
        <v>43252.609965277778</v>
      </c>
      <c r="Z576" s="283">
        <v>43259.458020833335</v>
      </c>
      <c r="AA576" s="284"/>
      <c r="AB576" s="284" t="s">
        <v>2123</v>
      </c>
      <c r="AC576" s="284">
        <v>52292</v>
      </c>
      <c r="AD576" s="284">
        <v>11740</v>
      </c>
      <c r="AE576" s="284" t="s">
        <v>7062</v>
      </c>
      <c r="AF576" s="284" t="s">
        <v>7063</v>
      </c>
      <c r="AG576" s="284" t="s">
        <v>15</v>
      </c>
    </row>
    <row r="577" spans="1:33" ht="28.8" x14ac:dyDescent="0.3">
      <c r="A577" s="284"/>
      <c r="B577" s="284" t="s">
        <v>7062</v>
      </c>
      <c r="C577" s="284" t="s">
        <v>18</v>
      </c>
      <c r="D577" s="284" t="s">
        <v>1824</v>
      </c>
      <c r="E577" s="284" t="s">
        <v>2165</v>
      </c>
      <c r="F577" s="284" t="s">
        <v>2166</v>
      </c>
      <c r="G577" s="284" t="s">
        <v>197</v>
      </c>
      <c r="H577" s="284" t="s">
        <v>487</v>
      </c>
      <c r="I577" s="284" t="s">
        <v>6527</v>
      </c>
      <c r="J577" s="284" t="s">
        <v>6527</v>
      </c>
      <c r="K577" s="284" t="s">
        <v>6527</v>
      </c>
      <c r="L577" s="284" t="s">
        <v>6527</v>
      </c>
      <c r="M577" s="284" t="s">
        <v>6927</v>
      </c>
      <c r="N577" s="284" t="s">
        <v>94</v>
      </c>
      <c r="O577" s="284" t="s">
        <v>1826</v>
      </c>
      <c r="P577" s="284"/>
      <c r="Q577" s="284"/>
      <c r="R577" s="284"/>
      <c r="S577" s="284"/>
      <c r="T577" s="284"/>
      <c r="U577" s="284" t="s">
        <v>6527</v>
      </c>
      <c r="V577" s="284" t="s">
        <v>6527</v>
      </c>
      <c r="W577" s="284"/>
      <c r="X577" s="284"/>
      <c r="Y577" s="283">
        <v>43252.609965277778</v>
      </c>
      <c r="Z577" s="283">
        <v>43259.458020833335</v>
      </c>
      <c r="AA577" s="284"/>
      <c r="AB577" s="284" t="s">
        <v>2123</v>
      </c>
      <c r="AC577" s="284">
        <v>52292</v>
      </c>
      <c r="AD577" s="284">
        <v>10680</v>
      </c>
      <c r="AE577" s="284" t="s">
        <v>7062</v>
      </c>
      <c r="AF577" s="284" t="s">
        <v>7063</v>
      </c>
      <c r="AG577" s="284" t="s">
        <v>15</v>
      </c>
    </row>
    <row r="578" spans="1:33" ht="28.8" x14ac:dyDescent="0.3">
      <c r="A578" s="284"/>
      <c r="B578" s="284" t="s">
        <v>7062</v>
      </c>
      <c r="C578" s="284" t="s">
        <v>18</v>
      </c>
      <c r="D578" s="284" t="s">
        <v>1087</v>
      </c>
      <c r="E578" s="284" t="s">
        <v>2167</v>
      </c>
      <c r="F578" s="284" t="s">
        <v>2168</v>
      </c>
      <c r="G578" s="284" t="s">
        <v>197</v>
      </c>
      <c r="H578" s="284" t="s">
        <v>487</v>
      </c>
      <c r="I578" s="284" t="s">
        <v>6527</v>
      </c>
      <c r="J578" s="284" t="s">
        <v>6527</v>
      </c>
      <c r="K578" s="284" t="s">
        <v>6527</v>
      </c>
      <c r="L578" s="284" t="s">
        <v>6527</v>
      </c>
      <c r="M578" s="284" t="s">
        <v>6927</v>
      </c>
      <c r="N578" s="284" t="s">
        <v>94</v>
      </c>
      <c r="O578" s="284" t="s">
        <v>1093</v>
      </c>
      <c r="P578" s="284"/>
      <c r="Q578" s="284"/>
      <c r="R578" s="284"/>
      <c r="S578" s="284"/>
      <c r="T578" s="284"/>
      <c r="U578" s="284" t="s">
        <v>6527</v>
      </c>
      <c r="V578" s="284" t="s">
        <v>6527</v>
      </c>
      <c r="W578" s="284"/>
      <c r="X578" s="284"/>
      <c r="Y578" s="283">
        <v>43252.609965277778</v>
      </c>
      <c r="Z578" s="283">
        <v>43259.458020833335</v>
      </c>
      <c r="AA578" s="284"/>
      <c r="AB578" s="284" t="s">
        <v>2123</v>
      </c>
      <c r="AC578" s="284">
        <v>52292</v>
      </c>
      <c r="AD578" s="284">
        <v>8570</v>
      </c>
      <c r="AE578" s="284" t="s">
        <v>7062</v>
      </c>
      <c r="AF578" s="284" t="s">
        <v>7063</v>
      </c>
      <c r="AG578" s="284" t="s">
        <v>15</v>
      </c>
    </row>
    <row r="579" spans="1:33" ht="28.8" x14ac:dyDescent="0.3">
      <c r="A579" s="284"/>
      <c r="B579" s="284" t="s">
        <v>7062</v>
      </c>
      <c r="C579" s="284" t="s">
        <v>18</v>
      </c>
      <c r="D579" s="284" t="s">
        <v>245</v>
      </c>
      <c r="E579" s="284" t="s">
        <v>2169</v>
      </c>
      <c r="F579" s="284" t="s">
        <v>2170</v>
      </c>
      <c r="G579" s="284" t="s">
        <v>197</v>
      </c>
      <c r="H579" s="284" t="s">
        <v>487</v>
      </c>
      <c r="I579" s="284" t="s">
        <v>6527</v>
      </c>
      <c r="J579" s="284" t="s">
        <v>6527</v>
      </c>
      <c r="K579" s="284" t="s">
        <v>6527</v>
      </c>
      <c r="L579" s="284" t="s">
        <v>6527</v>
      </c>
      <c r="M579" s="284" t="s">
        <v>6927</v>
      </c>
      <c r="N579" s="284" t="s">
        <v>94</v>
      </c>
      <c r="O579" s="284" t="s">
        <v>2171</v>
      </c>
      <c r="P579" s="284"/>
      <c r="Q579" s="284"/>
      <c r="R579" s="284"/>
      <c r="S579" s="284"/>
      <c r="T579" s="284"/>
      <c r="U579" s="284" t="s">
        <v>6527</v>
      </c>
      <c r="V579" s="284" t="s">
        <v>6527</v>
      </c>
      <c r="W579" s="284"/>
      <c r="X579" s="284"/>
      <c r="Y579" s="283">
        <v>43252.609965277778</v>
      </c>
      <c r="Z579" s="283">
        <v>43259.458020833335</v>
      </c>
      <c r="AA579" s="284"/>
      <c r="AB579" s="284" t="s">
        <v>2123</v>
      </c>
      <c r="AC579" s="284">
        <v>52292</v>
      </c>
      <c r="AD579" s="284">
        <v>6930</v>
      </c>
      <c r="AE579" s="284" t="s">
        <v>7062</v>
      </c>
      <c r="AF579" s="284" t="s">
        <v>7063</v>
      </c>
      <c r="AG579" s="284" t="s">
        <v>15</v>
      </c>
    </row>
    <row r="580" spans="1:33" ht="43.2" x14ac:dyDescent="0.3">
      <c r="A580" s="284"/>
      <c r="B580" s="284" t="s">
        <v>7062</v>
      </c>
      <c r="C580" s="284" t="s">
        <v>18</v>
      </c>
      <c r="D580" s="284" t="s">
        <v>2124</v>
      </c>
      <c r="E580" s="284" t="s">
        <v>2172</v>
      </c>
      <c r="F580" s="284" t="s">
        <v>2173</v>
      </c>
      <c r="G580" s="284" t="s">
        <v>197</v>
      </c>
      <c r="H580" s="284" t="s">
        <v>487</v>
      </c>
      <c r="I580" s="284" t="s">
        <v>6527</v>
      </c>
      <c r="J580" s="284" t="s">
        <v>6527</v>
      </c>
      <c r="K580" s="284" t="s">
        <v>6527</v>
      </c>
      <c r="L580" s="284" t="s">
        <v>6527</v>
      </c>
      <c r="M580" s="284" t="s">
        <v>6927</v>
      </c>
      <c r="N580" s="284" t="s">
        <v>304</v>
      </c>
      <c r="O580" s="284" t="s">
        <v>2174</v>
      </c>
      <c r="P580" s="284"/>
      <c r="Q580" s="284"/>
      <c r="R580" s="284"/>
      <c r="S580" s="284"/>
      <c r="T580" s="284"/>
      <c r="U580" s="284" t="s">
        <v>6527</v>
      </c>
      <c r="V580" s="284" t="s">
        <v>6527</v>
      </c>
      <c r="W580" s="284"/>
      <c r="X580" s="284"/>
      <c r="Y580" s="283">
        <v>43252.609965277778</v>
      </c>
      <c r="Z580" s="283">
        <v>43259.458020833335</v>
      </c>
      <c r="AA580" s="284"/>
      <c r="AB580" s="284" t="s">
        <v>2123</v>
      </c>
      <c r="AC580" s="284">
        <v>52292</v>
      </c>
      <c r="AD580" s="284">
        <v>11780</v>
      </c>
      <c r="AE580" s="284" t="s">
        <v>7062</v>
      </c>
      <c r="AF580" s="284" t="s">
        <v>7063</v>
      </c>
      <c r="AG580" s="284" t="s">
        <v>15</v>
      </c>
    </row>
    <row r="581" spans="1:33" ht="28.8" x14ac:dyDescent="0.3">
      <c r="A581" s="284"/>
      <c r="B581" s="284" t="s">
        <v>7062</v>
      </c>
      <c r="C581" s="284" t="s">
        <v>18</v>
      </c>
      <c r="D581" s="284" t="s">
        <v>2124</v>
      </c>
      <c r="E581" s="284" t="s">
        <v>2175</v>
      </c>
      <c r="F581" s="284" t="s">
        <v>2176</v>
      </c>
      <c r="G581" s="284" t="s">
        <v>197</v>
      </c>
      <c r="H581" s="284" t="s">
        <v>487</v>
      </c>
      <c r="I581" s="284" t="s">
        <v>6527</v>
      </c>
      <c r="J581" s="284" t="s">
        <v>6527</v>
      </c>
      <c r="K581" s="284" t="s">
        <v>6527</v>
      </c>
      <c r="L581" s="284" t="s">
        <v>6527</v>
      </c>
      <c r="M581" s="284" t="s">
        <v>6927</v>
      </c>
      <c r="N581" s="284" t="s">
        <v>304</v>
      </c>
      <c r="O581" s="284" t="s">
        <v>2177</v>
      </c>
      <c r="P581" s="284"/>
      <c r="Q581" s="284"/>
      <c r="R581" s="284"/>
      <c r="S581" s="284"/>
      <c r="T581" s="284"/>
      <c r="U581" s="284" t="s">
        <v>6527</v>
      </c>
      <c r="V581" s="284" t="s">
        <v>6527</v>
      </c>
      <c r="W581" s="284"/>
      <c r="X581" s="284"/>
      <c r="Y581" s="283">
        <v>43252.609965277778</v>
      </c>
      <c r="Z581" s="283">
        <v>43259.458020833335</v>
      </c>
      <c r="AA581" s="284"/>
      <c r="AB581" s="284" t="s">
        <v>2123</v>
      </c>
      <c r="AC581" s="284">
        <v>52292</v>
      </c>
      <c r="AD581" s="284">
        <v>11790</v>
      </c>
      <c r="AE581" s="284" t="s">
        <v>7062</v>
      </c>
      <c r="AF581" s="284" t="s">
        <v>7063</v>
      </c>
      <c r="AG581" s="284" t="s">
        <v>15</v>
      </c>
    </row>
    <row r="582" spans="1:33" ht="28.8" x14ac:dyDescent="0.3">
      <c r="A582" s="284"/>
      <c r="B582" s="284" t="s">
        <v>7062</v>
      </c>
      <c r="C582" s="284" t="s">
        <v>18</v>
      </c>
      <c r="D582" s="284" t="s">
        <v>1382</v>
      </c>
      <c r="E582" s="284" t="s">
        <v>2178</v>
      </c>
      <c r="F582" s="284" t="s">
        <v>2179</v>
      </c>
      <c r="G582" s="284" t="s">
        <v>197</v>
      </c>
      <c r="H582" s="284" t="s">
        <v>487</v>
      </c>
      <c r="I582" s="284" t="s">
        <v>6527</v>
      </c>
      <c r="J582" s="284" t="s">
        <v>6527</v>
      </c>
      <c r="K582" s="284" t="s">
        <v>6527</v>
      </c>
      <c r="L582" s="284" t="s">
        <v>6527</v>
      </c>
      <c r="M582" s="284" t="s">
        <v>6927</v>
      </c>
      <c r="N582" s="284" t="s">
        <v>94</v>
      </c>
      <c r="O582" s="284" t="s">
        <v>1696</v>
      </c>
      <c r="P582" s="284"/>
      <c r="Q582" s="284"/>
      <c r="R582" s="284"/>
      <c r="S582" s="284"/>
      <c r="T582" s="284"/>
      <c r="U582" s="284" t="s">
        <v>6527</v>
      </c>
      <c r="V582" s="284" t="s">
        <v>6527</v>
      </c>
      <c r="W582" s="284"/>
      <c r="X582" s="284"/>
      <c r="Y582" s="283">
        <v>43252.609965277778</v>
      </c>
      <c r="Z582" s="283">
        <v>43259.458020833335</v>
      </c>
      <c r="AA582" s="284"/>
      <c r="AB582" s="284" t="s">
        <v>2123</v>
      </c>
      <c r="AC582" s="284">
        <v>52292</v>
      </c>
      <c r="AD582" s="284">
        <v>9480</v>
      </c>
      <c r="AE582" s="284" t="s">
        <v>7062</v>
      </c>
      <c r="AF582" s="284" t="s">
        <v>7063</v>
      </c>
      <c r="AG582" s="284" t="s">
        <v>15</v>
      </c>
    </row>
    <row r="583" spans="1:33" ht="28.8" x14ac:dyDescent="0.3">
      <c r="A583" s="284"/>
      <c r="B583" s="284" t="s">
        <v>7062</v>
      </c>
      <c r="C583" s="284" t="s">
        <v>18</v>
      </c>
      <c r="D583" s="284" t="s">
        <v>2124</v>
      </c>
      <c r="E583" s="284" t="s">
        <v>2180</v>
      </c>
      <c r="F583" s="284" t="s">
        <v>2181</v>
      </c>
      <c r="G583" s="284" t="s">
        <v>197</v>
      </c>
      <c r="H583" s="284" t="s">
        <v>487</v>
      </c>
      <c r="I583" s="284" t="s">
        <v>6527</v>
      </c>
      <c r="J583" s="284" t="s">
        <v>6527</v>
      </c>
      <c r="K583" s="284" t="s">
        <v>6527</v>
      </c>
      <c r="L583" s="284" t="s">
        <v>6527</v>
      </c>
      <c r="M583" s="284" t="s">
        <v>6927</v>
      </c>
      <c r="N583" s="284" t="s">
        <v>304</v>
      </c>
      <c r="O583" s="284" t="s">
        <v>2182</v>
      </c>
      <c r="P583" s="284"/>
      <c r="Q583" s="284"/>
      <c r="R583" s="284"/>
      <c r="S583" s="284"/>
      <c r="T583" s="284"/>
      <c r="U583" s="284" t="s">
        <v>6527</v>
      </c>
      <c r="V583" s="284" t="s">
        <v>6527</v>
      </c>
      <c r="W583" s="284"/>
      <c r="X583" s="284"/>
      <c r="Y583" s="283">
        <v>43252.609965277778</v>
      </c>
      <c r="Z583" s="283">
        <v>43259.458020833335</v>
      </c>
      <c r="AA583" s="284"/>
      <c r="AB583" s="284" t="s">
        <v>2123</v>
      </c>
      <c r="AC583" s="284">
        <v>52292</v>
      </c>
      <c r="AD583" s="284">
        <v>11810</v>
      </c>
      <c r="AE583" s="284" t="s">
        <v>7062</v>
      </c>
      <c r="AF583" s="284" t="s">
        <v>7063</v>
      </c>
      <c r="AG583" s="284" t="s">
        <v>15</v>
      </c>
    </row>
    <row r="584" spans="1:33" ht="28.8" x14ac:dyDescent="0.3">
      <c r="A584" s="284" t="s">
        <v>244</v>
      </c>
      <c r="B584" s="284" t="s">
        <v>7062</v>
      </c>
      <c r="C584" s="284" t="s">
        <v>18</v>
      </c>
      <c r="D584" s="284" t="s">
        <v>1907</v>
      </c>
      <c r="E584" s="284" t="s">
        <v>2183</v>
      </c>
      <c r="F584" s="284" t="s">
        <v>2184</v>
      </c>
      <c r="G584" s="284" t="s">
        <v>197</v>
      </c>
      <c r="H584" s="284" t="s">
        <v>487</v>
      </c>
      <c r="I584" s="284" t="s">
        <v>6527</v>
      </c>
      <c r="J584" s="284" t="s">
        <v>6527</v>
      </c>
      <c r="K584" s="284" t="s">
        <v>6527</v>
      </c>
      <c r="L584" s="284" t="s">
        <v>6527</v>
      </c>
      <c r="M584" s="284" t="s">
        <v>6927</v>
      </c>
      <c r="N584" s="284" t="s">
        <v>94</v>
      </c>
      <c r="O584" s="284" t="s">
        <v>246</v>
      </c>
      <c r="P584" s="284"/>
      <c r="Q584" s="284"/>
      <c r="R584" s="284"/>
      <c r="S584" s="284"/>
      <c r="T584" s="284"/>
      <c r="U584" s="284" t="s">
        <v>6527</v>
      </c>
      <c r="V584" s="284" t="s">
        <v>6527</v>
      </c>
      <c r="W584" s="284"/>
      <c r="X584" s="284"/>
      <c r="Y584" s="283">
        <v>43252.609965277778</v>
      </c>
      <c r="Z584" s="283">
        <v>43259.458020833335</v>
      </c>
      <c r="AA584" s="284"/>
      <c r="AB584" s="284" t="s">
        <v>2123</v>
      </c>
      <c r="AC584" s="284">
        <v>52292</v>
      </c>
      <c r="AD584" s="284">
        <v>11000</v>
      </c>
      <c r="AE584" s="284" t="s">
        <v>7062</v>
      </c>
      <c r="AF584" s="284" t="s">
        <v>7063</v>
      </c>
      <c r="AG584" s="284" t="s">
        <v>15</v>
      </c>
    </row>
    <row r="585" spans="1:33" ht="86.4" x14ac:dyDescent="0.3">
      <c r="A585" s="284"/>
      <c r="B585" s="284" t="s">
        <v>7062</v>
      </c>
      <c r="C585" s="284" t="s">
        <v>86</v>
      </c>
      <c r="D585" s="284" t="s">
        <v>93</v>
      </c>
      <c r="E585" s="284" t="s">
        <v>2185</v>
      </c>
      <c r="F585" s="284" t="s">
        <v>7009</v>
      </c>
      <c r="G585" s="284" t="s">
        <v>1809</v>
      </c>
      <c r="H585" s="284" t="s">
        <v>34</v>
      </c>
      <c r="I585" s="284" t="s">
        <v>6527</v>
      </c>
      <c r="J585" s="284" t="s">
        <v>6527</v>
      </c>
      <c r="K585" s="284" t="s">
        <v>6527</v>
      </c>
      <c r="L585" s="284" t="s">
        <v>6527</v>
      </c>
      <c r="M585" s="284" t="s">
        <v>6927</v>
      </c>
      <c r="N585" s="284" t="s">
        <v>94</v>
      </c>
      <c r="O585" s="284" t="s">
        <v>111</v>
      </c>
      <c r="P585" s="284"/>
      <c r="Q585" s="284"/>
      <c r="R585" s="284" t="s">
        <v>2187</v>
      </c>
      <c r="S585" s="284"/>
      <c r="T585" s="284"/>
      <c r="U585" s="284" t="s">
        <v>6527</v>
      </c>
      <c r="V585" s="284" t="s">
        <v>6527</v>
      </c>
      <c r="W585" s="284"/>
      <c r="X585" s="284"/>
      <c r="Y585" s="283">
        <v>43252.616585648146</v>
      </c>
      <c r="Z585" s="283">
        <v>43256.039918981478</v>
      </c>
      <c r="AA585" s="284"/>
      <c r="AB585" s="284" t="s">
        <v>2186</v>
      </c>
      <c r="AC585" s="284">
        <v>28235</v>
      </c>
      <c r="AD585" s="284">
        <v>6360</v>
      </c>
      <c r="AE585" s="284" t="s">
        <v>7062</v>
      </c>
      <c r="AF585" s="284" t="s">
        <v>7063</v>
      </c>
      <c r="AG585" s="284" t="s">
        <v>701</v>
      </c>
    </row>
    <row r="586" spans="1:33" ht="28.8" x14ac:dyDescent="0.3">
      <c r="A586" s="284"/>
      <c r="B586" s="284" t="s">
        <v>7062</v>
      </c>
      <c r="C586" s="284" t="s">
        <v>86</v>
      </c>
      <c r="D586" s="284" t="s">
        <v>727</v>
      </c>
      <c r="E586" s="284" t="s">
        <v>2188</v>
      </c>
      <c r="F586" s="284" t="s">
        <v>2189</v>
      </c>
      <c r="G586" s="284" t="s">
        <v>1809</v>
      </c>
      <c r="H586" s="284" t="s">
        <v>34</v>
      </c>
      <c r="I586" s="284" t="s">
        <v>6527</v>
      </c>
      <c r="J586" s="284" t="s">
        <v>6527</v>
      </c>
      <c r="K586" s="284" t="s">
        <v>6527</v>
      </c>
      <c r="L586" s="284" t="s">
        <v>6527</v>
      </c>
      <c r="M586" s="284" t="s">
        <v>6927</v>
      </c>
      <c r="N586" s="284" t="s">
        <v>6941</v>
      </c>
      <c r="O586" s="284" t="s">
        <v>6527</v>
      </c>
      <c r="P586" s="284"/>
      <c r="Q586" s="284"/>
      <c r="R586" s="284" t="s">
        <v>2190</v>
      </c>
      <c r="S586" s="284"/>
      <c r="T586" s="284"/>
      <c r="U586" s="284" t="s">
        <v>6527</v>
      </c>
      <c r="V586" s="284" t="s">
        <v>6527</v>
      </c>
      <c r="W586" s="284"/>
      <c r="X586" s="284"/>
      <c r="Y586" s="283">
        <v>43252.618877314817</v>
      </c>
      <c r="Z586" s="283">
        <v>43256.039918981478</v>
      </c>
      <c r="AA586" s="284"/>
      <c r="AB586" s="284" t="s">
        <v>2186</v>
      </c>
      <c r="AC586" s="284">
        <v>28235</v>
      </c>
      <c r="AD586" s="284">
        <v>11840</v>
      </c>
      <c r="AE586" s="284" t="s">
        <v>7062</v>
      </c>
      <c r="AF586" s="284" t="s">
        <v>7063</v>
      </c>
      <c r="AG586" s="284" t="s">
        <v>701</v>
      </c>
    </row>
    <row r="587" spans="1:33" ht="28.8" x14ac:dyDescent="0.3">
      <c r="A587" s="284"/>
      <c r="B587" s="284" t="s">
        <v>7063</v>
      </c>
      <c r="C587" s="284" t="s">
        <v>361</v>
      </c>
      <c r="D587" s="284" t="s">
        <v>727</v>
      </c>
      <c r="E587" s="284" t="s">
        <v>2191</v>
      </c>
      <c r="F587" s="284" t="s">
        <v>2192</v>
      </c>
      <c r="G587" s="284" t="s">
        <v>1809</v>
      </c>
      <c r="H587" s="284" t="s">
        <v>378</v>
      </c>
      <c r="I587" s="284" t="s">
        <v>6527</v>
      </c>
      <c r="J587" s="284" t="s">
        <v>6527</v>
      </c>
      <c r="K587" s="284" t="s">
        <v>6527</v>
      </c>
      <c r="L587" s="284" t="s">
        <v>6527</v>
      </c>
      <c r="M587" s="284" t="s">
        <v>6927</v>
      </c>
      <c r="N587" s="284" t="s">
        <v>6941</v>
      </c>
      <c r="O587" s="284" t="s">
        <v>6527</v>
      </c>
      <c r="P587" s="284"/>
      <c r="Q587" s="284"/>
      <c r="R587" s="284" t="s">
        <v>2193</v>
      </c>
      <c r="S587" s="284"/>
      <c r="T587" s="284"/>
      <c r="U587" s="284" t="s">
        <v>6527</v>
      </c>
      <c r="V587" s="284" t="s">
        <v>6527</v>
      </c>
      <c r="W587" s="284"/>
      <c r="X587" s="284"/>
      <c r="Y587" s="283">
        <v>43252.619953703703</v>
      </c>
      <c r="Z587" s="284"/>
      <c r="AA587" s="284"/>
      <c r="AB587" s="284" t="s">
        <v>2186</v>
      </c>
      <c r="AC587" s="284">
        <v>28235</v>
      </c>
      <c r="AD587" s="284">
        <v>11850</v>
      </c>
      <c r="AE587" s="284" t="s">
        <v>7062</v>
      </c>
      <c r="AF587" s="284" t="s">
        <v>7062</v>
      </c>
      <c r="AG587" s="284" t="s">
        <v>15</v>
      </c>
    </row>
    <row r="588" spans="1:33" ht="28.8" x14ac:dyDescent="0.3">
      <c r="A588" s="284"/>
      <c r="B588" s="284" t="s">
        <v>7062</v>
      </c>
      <c r="C588" s="284" t="s">
        <v>86</v>
      </c>
      <c r="D588" s="284" t="s">
        <v>310</v>
      </c>
      <c r="E588" s="284" t="s">
        <v>2194</v>
      </c>
      <c r="F588" s="284" t="s">
        <v>2195</v>
      </c>
      <c r="G588" s="284" t="s">
        <v>477</v>
      </c>
      <c r="H588" s="284" t="s">
        <v>34</v>
      </c>
      <c r="I588" s="284" t="s">
        <v>6527</v>
      </c>
      <c r="J588" s="284" t="s">
        <v>6527</v>
      </c>
      <c r="K588" s="284" t="s">
        <v>6527</v>
      </c>
      <c r="L588" s="284" t="s">
        <v>6527</v>
      </c>
      <c r="M588" s="284" t="s">
        <v>6927</v>
      </c>
      <c r="N588" s="284" t="s">
        <v>6527</v>
      </c>
      <c r="O588" s="284" t="s">
        <v>6527</v>
      </c>
      <c r="P588" s="284"/>
      <c r="Q588" s="284"/>
      <c r="R588" s="284"/>
      <c r="S588" s="284"/>
      <c r="T588" s="284"/>
      <c r="U588" s="284" t="s">
        <v>6527</v>
      </c>
      <c r="V588" s="284" t="s">
        <v>6527</v>
      </c>
      <c r="W588" s="284"/>
      <c r="X588" s="284"/>
      <c r="Y588" s="283">
        <v>43252.620358796295</v>
      </c>
      <c r="Z588" s="283">
        <v>43256.039918981478</v>
      </c>
      <c r="AA588" s="284"/>
      <c r="AB588" s="284" t="s">
        <v>2196</v>
      </c>
      <c r="AC588" s="284">
        <v>51222</v>
      </c>
      <c r="AD588" s="284">
        <v>6540</v>
      </c>
      <c r="AE588" s="284" t="s">
        <v>7062</v>
      </c>
      <c r="AF588" s="284" t="s">
        <v>7063</v>
      </c>
      <c r="AG588" s="284"/>
    </row>
    <row r="589" spans="1:33" ht="28.8" x14ac:dyDescent="0.3">
      <c r="A589" s="284"/>
      <c r="B589" s="284" t="s">
        <v>7062</v>
      </c>
      <c r="C589" s="284" t="s">
        <v>86</v>
      </c>
      <c r="D589" s="284" t="s">
        <v>310</v>
      </c>
      <c r="E589" s="284" t="s">
        <v>2197</v>
      </c>
      <c r="F589" s="284" t="s">
        <v>2198</v>
      </c>
      <c r="G589" s="284" t="s">
        <v>477</v>
      </c>
      <c r="H589" s="284" t="s">
        <v>34</v>
      </c>
      <c r="I589" s="284" t="s">
        <v>6527</v>
      </c>
      <c r="J589" s="284" t="s">
        <v>6527</v>
      </c>
      <c r="K589" s="284" t="s">
        <v>6527</v>
      </c>
      <c r="L589" s="284" t="s">
        <v>6527</v>
      </c>
      <c r="M589" s="284" t="s">
        <v>6927</v>
      </c>
      <c r="N589" s="284" t="s">
        <v>6527</v>
      </c>
      <c r="O589" s="284" t="s">
        <v>6527</v>
      </c>
      <c r="P589" s="284"/>
      <c r="Q589" s="284"/>
      <c r="R589" s="284"/>
      <c r="S589" s="284"/>
      <c r="T589" s="284"/>
      <c r="U589" s="284" t="s">
        <v>6527</v>
      </c>
      <c r="V589" s="284" t="s">
        <v>6527</v>
      </c>
      <c r="W589" s="284"/>
      <c r="X589" s="284"/>
      <c r="Y589" s="283">
        <v>43252.620821759258</v>
      </c>
      <c r="Z589" s="283">
        <v>43256.039918981478</v>
      </c>
      <c r="AA589" s="284"/>
      <c r="AB589" s="284" t="s">
        <v>2196</v>
      </c>
      <c r="AC589" s="284">
        <v>51222</v>
      </c>
      <c r="AD589" s="284">
        <v>7830</v>
      </c>
      <c r="AE589" s="284" t="s">
        <v>7062</v>
      </c>
      <c r="AF589" s="284" t="s">
        <v>7063</v>
      </c>
      <c r="AG589" s="284"/>
    </row>
    <row r="590" spans="1:33" ht="28.8" x14ac:dyDescent="0.3">
      <c r="A590" s="284"/>
      <c r="B590" s="284" t="s">
        <v>7062</v>
      </c>
      <c r="C590" s="284" t="s">
        <v>86</v>
      </c>
      <c r="D590" s="284" t="s">
        <v>103</v>
      </c>
      <c r="E590" s="284" t="s">
        <v>2199</v>
      </c>
      <c r="F590" s="284" t="s">
        <v>2200</v>
      </c>
      <c r="G590" s="284" t="s">
        <v>1809</v>
      </c>
      <c r="H590" s="284" t="s">
        <v>34</v>
      </c>
      <c r="I590" s="284" t="s">
        <v>6527</v>
      </c>
      <c r="J590" s="284" t="s">
        <v>6527</v>
      </c>
      <c r="K590" s="284" t="s">
        <v>6527</v>
      </c>
      <c r="L590" s="284" t="s">
        <v>6527</v>
      </c>
      <c r="M590" s="284" t="s">
        <v>6927</v>
      </c>
      <c r="N590" s="284" t="s">
        <v>94</v>
      </c>
      <c r="O590" s="284" t="s">
        <v>111</v>
      </c>
      <c r="P590" s="284"/>
      <c r="Q590" s="284"/>
      <c r="R590" s="284" t="s">
        <v>1144</v>
      </c>
      <c r="S590" s="284"/>
      <c r="T590" s="284"/>
      <c r="U590" s="284" t="s">
        <v>6527</v>
      </c>
      <c r="V590" s="284" t="s">
        <v>6527</v>
      </c>
      <c r="W590" s="284"/>
      <c r="X590" s="284"/>
      <c r="Y590" s="283">
        <v>43252.621053240742</v>
      </c>
      <c r="Z590" s="283">
        <v>43256.039918981478</v>
      </c>
      <c r="AA590" s="284"/>
      <c r="AB590" s="284" t="s">
        <v>2186</v>
      </c>
      <c r="AC590" s="284">
        <v>28235</v>
      </c>
      <c r="AD590" s="284">
        <v>10020</v>
      </c>
      <c r="AE590" s="284" t="s">
        <v>7062</v>
      </c>
      <c r="AF590" s="284" t="s">
        <v>7063</v>
      </c>
      <c r="AG590" s="284" t="s">
        <v>701</v>
      </c>
    </row>
    <row r="591" spans="1:33" ht="28.8" x14ac:dyDescent="0.3">
      <c r="A591" s="284"/>
      <c r="B591" s="284" t="s">
        <v>7062</v>
      </c>
      <c r="C591" s="284" t="s">
        <v>86</v>
      </c>
      <c r="D591" s="284" t="s">
        <v>310</v>
      </c>
      <c r="E591" s="284" t="s">
        <v>2201</v>
      </c>
      <c r="F591" s="284" t="s">
        <v>2202</v>
      </c>
      <c r="G591" s="284" t="s">
        <v>477</v>
      </c>
      <c r="H591" s="284" t="s">
        <v>34</v>
      </c>
      <c r="I591" s="284" t="s">
        <v>6527</v>
      </c>
      <c r="J591" s="284" t="s">
        <v>6527</v>
      </c>
      <c r="K591" s="284" t="s">
        <v>6527</v>
      </c>
      <c r="L591" s="284" t="s">
        <v>6527</v>
      </c>
      <c r="M591" s="284" t="s">
        <v>6927</v>
      </c>
      <c r="N591" s="284" t="s">
        <v>6527</v>
      </c>
      <c r="O591" s="284" t="s">
        <v>6527</v>
      </c>
      <c r="P591" s="284"/>
      <c r="Q591" s="284"/>
      <c r="R591" s="284"/>
      <c r="S591" s="284"/>
      <c r="T591" s="284"/>
      <c r="U591" s="284" t="s">
        <v>6527</v>
      </c>
      <c r="V591" s="284" t="s">
        <v>6527</v>
      </c>
      <c r="W591" s="284"/>
      <c r="X591" s="284"/>
      <c r="Y591" s="283">
        <v>43252.621701388889</v>
      </c>
      <c r="Z591" s="283">
        <v>43256.039918981478</v>
      </c>
      <c r="AA591" s="284"/>
      <c r="AB591" s="284" t="s">
        <v>2196</v>
      </c>
      <c r="AC591" s="284">
        <v>51222</v>
      </c>
      <c r="AD591" s="284">
        <v>8840</v>
      </c>
      <c r="AE591" s="284" t="s">
        <v>7062</v>
      </c>
      <c r="AF591" s="284" t="s">
        <v>7063</v>
      </c>
      <c r="AG591" s="284"/>
    </row>
    <row r="592" spans="1:33" ht="28.8" x14ac:dyDescent="0.3">
      <c r="A592" s="284"/>
      <c r="B592" s="284" t="s">
        <v>7062</v>
      </c>
      <c r="C592" s="284" t="s">
        <v>86</v>
      </c>
      <c r="D592" s="284" t="s">
        <v>276</v>
      </c>
      <c r="E592" s="284" t="s">
        <v>2203</v>
      </c>
      <c r="F592" s="284" t="s">
        <v>2204</v>
      </c>
      <c r="G592" s="284" t="s">
        <v>2205</v>
      </c>
      <c r="H592" s="284" t="s">
        <v>34</v>
      </c>
      <c r="I592" s="284" t="s">
        <v>6527</v>
      </c>
      <c r="J592" s="284" t="s">
        <v>6527</v>
      </c>
      <c r="K592" s="284" t="s">
        <v>6527</v>
      </c>
      <c r="L592" s="284" t="s">
        <v>6527</v>
      </c>
      <c r="M592" s="284" t="s">
        <v>6927</v>
      </c>
      <c r="N592" s="284" t="s">
        <v>6941</v>
      </c>
      <c r="O592" s="284" t="s">
        <v>6527</v>
      </c>
      <c r="P592" s="284"/>
      <c r="Q592" s="284"/>
      <c r="R592" s="284"/>
      <c r="S592" s="284"/>
      <c r="T592" s="284"/>
      <c r="U592" s="284" t="s">
        <v>6527</v>
      </c>
      <c r="V592" s="284" t="s">
        <v>6527</v>
      </c>
      <c r="W592" s="284"/>
      <c r="X592" s="284"/>
      <c r="Y592" s="283">
        <v>43252.622754629629</v>
      </c>
      <c r="Z592" s="283">
        <v>43256.039918981478</v>
      </c>
      <c r="AA592" s="284"/>
      <c r="AB592" s="284" t="s">
        <v>2206</v>
      </c>
      <c r="AC592" s="284">
        <v>57735</v>
      </c>
      <c r="AD592" s="284">
        <v>11410</v>
      </c>
      <c r="AE592" s="284" t="s">
        <v>7062</v>
      </c>
      <c r="AF592" s="284" t="s">
        <v>7063</v>
      </c>
      <c r="AG592" s="284" t="s">
        <v>354</v>
      </c>
    </row>
    <row r="593" spans="1:33" ht="28.8" x14ac:dyDescent="0.3">
      <c r="A593" s="284"/>
      <c r="B593" s="284" t="s">
        <v>7062</v>
      </c>
      <c r="C593" s="284" t="s">
        <v>86</v>
      </c>
      <c r="D593" s="284" t="s">
        <v>276</v>
      </c>
      <c r="E593" s="284" t="s">
        <v>2207</v>
      </c>
      <c r="F593" s="284" t="s">
        <v>2208</v>
      </c>
      <c r="G593" s="284" t="s">
        <v>2209</v>
      </c>
      <c r="H593" s="284" t="s">
        <v>34</v>
      </c>
      <c r="I593" s="284" t="s">
        <v>6527</v>
      </c>
      <c r="J593" s="284" t="s">
        <v>6527</v>
      </c>
      <c r="K593" s="284" t="s">
        <v>6527</v>
      </c>
      <c r="L593" s="284" t="s">
        <v>6527</v>
      </c>
      <c r="M593" s="284" t="s">
        <v>6927</v>
      </c>
      <c r="N593" s="284" t="s">
        <v>6941</v>
      </c>
      <c r="O593" s="284" t="s">
        <v>6527</v>
      </c>
      <c r="P593" s="284"/>
      <c r="Q593" s="284"/>
      <c r="R593" s="284"/>
      <c r="S593" s="284"/>
      <c r="T593" s="284"/>
      <c r="U593" s="284" t="s">
        <v>6527</v>
      </c>
      <c r="V593" s="284" t="s">
        <v>6527</v>
      </c>
      <c r="W593" s="284"/>
      <c r="X593" s="284"/>
      <c r="Y593" s="283">
        <v>43252.623159722221</v>
      </c>
      <c r="Z593" s="283">
        <v>43258.043842592589</v>
      </c>
      <c r="AA593" s="284"/>
      <c r="AB593" s="284" t="s">
        <v>2210</v>
      </c>
      <c r="AC593" s="284">
        <v>43006</v>
      </c>
      <c r="AD593" s="284">
        <v>11560</v>
      </c>
      <c r="AE593" s="284" t="s">
        <v>7062</v>
      </c>
      <c r="AF593" s="284" t="s">
        <v>7063</v>
      </c>
      <c r="AG593" s="284" t="s">
        <v>462</v>
      </c>
    </row>
    <row r="594" spans="1:33" ht="100.8" x14ac:dyDescent="0.3">
      <c r="A594" s="284" t="s">
        <v>286</v>
      </c>
      <c r="B594" s="284" t="s">
        <v>7062</v>
      </c>
      <c r="C594" s="284" t="s">
        <v>31</v>
      </c>
      <c r="D594" s="284" t="s">
        <v>1867</v>
      </c>
      <c r="E594" s="284" t="s">
        <v>2211</v>
      </c>
      <c r="F594" s="284" t="s">
        <v>2212</v>
      </c>
      <c r="G594" s="284" t="s">
        <v>197</v>
      </c>
      <c r="H594" s="284" t="s">
        <v>285</v>
      </c>
      <c r="I594" s="284" t="s">
        <v>6527</v>
      </c>
      <c r="J594" s="284" t="s">
        <v>6527</v>
      </c>
      <c r="K594" s="284" t="s">
        <v>6527</v>
      </c>
      <c r="L594" s="284" t="s">
        <v>6527</v>
      </c>
      <c r="M594" s="284" t="s">
        <v>6927</v>
      </c>
      <c r="N594" s="284" t="s">
        <v>6527</v>
      </c>
      <c r="O594" s="284" t="s">
        <v>2213</v>
      </c>
      <c r="P594" s="284"/>
      <c r="Q594" s="284"/>
      <c r="R594" s="284"/>
      <c r="S594" s="284" t="s">
        <v>7169</v>
      </c>
      <c r="T594" s="284"/>
      <c r="U594" s="284" t="s">
        <v>6527</v>
      </c>
      <c r="V594" s="284" t="s">
        <v>6527</v>
      </c>
      <c r="W594" s="284"/>
      <c r="X594" s="284"/>
      <c r="Y594" s="283">
        <v>43252.6246875</v>
      </c>
      <c r="Z594" s="283">
        <v>43256.039918981478</v>
      </c>
      <c r="AA594" s="284"/>
      <c r="AB594" s="284" t="s">
        <v>2196</v>
      </c>
      <c r="AC594" s="284">
        <v>51222</v>
      </c>
      <c r="AD594" s="284">
        <v>10830</v>
      </c>
      <c r="AE594" s="284" t="s">
        <v>7062</v>
      </c>
      <c r="AF594" s="284" t="s">
        <v>7063</v>
      </c>
      <c r="AG594" s="284"/>
    </row>
    <row r="595" spans="1:33" ht="28.8" x14ac:dyDescent="0.3">
      <c r="A595" s="284"/>
      <c r="B595" s="284" t="s">
        <v>7062</v>
      </c>
      <c r="C595" s="284" t="s">
        <v>18</v>
      </c>
      <c r="D595" s="284" t="s">
        <v>1867</v>
      </c>
      <c r="E595" s="284" t="s">
        <v>2214</v>
      </c>
      <c r="F595" s="284" t="s">
        <v>2215</v>
      </c>
      <c r="G595" s="284" t="s">
        <v>477</v>
      </c>
      <c r="H595" s="284" t="s">
        <v>880</v>
      </c>
      <c r="I595" s="284" t="s">
        <v>6527</v>
      </c>
      <c r="J595" s="284" t="s">
        <v>6527</v>
      </c>
      <c r="K595" s="284" t="s">
        <v>6527</v>
      </c>
      <c r="L595" s="284" t="s">
        <v>6527</v>
      </c>
      <c r="M595" s="284" t="s">
        <v>6927</v>
      </c>
      <c r="N595" s="284" t="s">
        <v>6527</v>
      </c>
      <c r="O595" s="284" t="s">
        <v>2213</v>
      </c>
      <c r="P595" s="284"/>
      <c r="Q595" s="284"/>
      <c r="R595" s="284"/>
      <c r="S595" s="284"/>
      <c r="T595" s="284"/>
      <c r="U595" s="284" t="s">
        <v>6527</v>
      </c>
      <c r="V595" s="284" t="s">
        <v>6527</v>
      </c>
      <c r="W595" s="284"/>
      <c r="X595" s="284"/>
      <c r="Y595" s="283">
        <v>43252.626261574071</v>
      </c>
      <c r="Z595" s="283">
        <v>43256.039918981478</v>
      </c>
      <c r="AA595" s="284"/>
      <c r="AB595" s="284" t="s">
        <v>2196</v>
      </c>
      <c r="AC595" s="284">
        <v>51222</v>
      </c>
      <c r="AD595" s="284">
        <v>12130</v>
      </c>
      <c r="AE595" s="284" t="s">
        <v>7062</v>
      </c>
      <c r="AF595" s="284" t="s">
        <v>7063</v>
      </c>
      <c r="AG595" s="284" t="s">
        <v>15</v>
      </c>
    </row>
    <row r="596" spans="1:33" ht="43.2" x14ac:dyDescent="0.3">
      <c r="A596" s="284" t="s">
        <v>286</v>
      </c>
      <c r="B596" s="284" t="s">
        <v>7062</v>
      </c>
      <c r="C596" s="284" t="s">
        <v>31</v>
      </c>
      <c r="D596" s="284" t="s">
        <v>488</v>
      </c>
      <c r="E596" s="284" t="s">
        <v>2216</v>
      </c>
      <c r="F596" s="284" t="s">
        <v>2217</v>
      </c>
      <c r="G596" s="284" t="s">
        <v>283</v>
      </c>
      <c r="H596" s="284" t="s">
        <v>285</v>
      </c>
      <c r="I596" s="284" t="s">
        <v>6527</v>
      </c>
      <c r="J596" s="284" t="s">
        <v>6527</v>
      </c>
      <c r="K596" s="284" t="s">
        <v>6527</v>
      </c>
      <c r="L596" s="284" t="s">
        <v>6527</v>
      </c>
      <c r="M596" s="284" t="s">
        <v>6927</v>
      </c>
      <c r="N596" s="284" t="s">
        <v>489</v>
      </c>
      <c r="O596" s="284" t="s">
        <v>490</v>
      </c>
      <c r="P596" s="284"/>
      <c r="Q596" s="284"/>
      <c r="R596" s="284"/>
      <c r="S596" s="284" t="s">
        <v>7170</v>
      </c>
      <c r="T596" s="284"/>
      <c r="U596" s="284" t="s">
        <v>6527</v>
      </c>
      <c r="V596" s="284" t="s">
        <v>6527</v>
      </c>
      <c r="W596" s="284"/>
      <c r="X596" s="284"/>
      <c r="Y596" s="283">
        <v>43252.626597222225</v>
      </c>
      <c r="Z596" s="283">
        <v>43256.039918981478</v>
      </c>
      <c r="AA596" s="284"/>
      <c r="AB596" s="284" t="s">
        <v>2218</v>
      </c>
      <c r="AC596" s="284">
        <v>10602</v>
      </c>
      <c r="AD596" s="284">
        <v>6950</v>
      </c>
      <c r="AE596" s="284" t="s">
        <v>7062</v>
      </c>
      <c r="AF596" s="284" t="s">
        <v>7063</v>
      </c>
      <c r="AG596" s="284" t="s">
        <v>15</v>
      </c>
    </row>
    <row r="597" spans="1:33" ht="230.4" x14ac:dyDescent="0.3">
      <c r="A597" s="284" t="s">
        <v>286</v>
      </c>
      <c r="B597" s="284" t="s">
        <v>7062</v>
      </c>
      <c r="C597" s="284" t="s">
        <v>31</v>
      </c>
      <c r="D597" s="284" t="s">
        <v>493</v>
      </c>
      <c r="E597" s="284" t="s">
        <v>2219</v>
      </c>
      <c r="F597" s="284" t="s">
        <v>2220</v>
      </c>
      <c r="G597" s="284" t="s">
        <v>283</v>
      </c>
      <c r="H597" s="284" t="s">
        <v>285</v>
      </c>
      <c r="I597" s="284" t="s">
        <v>6527</v>
      </c>
      <c r="J597" s="284" t="s">
        <v>6527</v>
      </c>
      <c r="K597" s="284" t="s">
        <v>6527</v>
      </c>
      <c r="L597" s="284" t="s">
        <v>6527</v>
      </c>
      <c r="M597" s="284" t="s">
        <v>6927</v>
      </c>
      <c r="N597" s="284" t="s">
        <v>293</v>
      </c>
      <c r="O597" s="284" t="s">
        <v>494</v>
      </c>
      <c r="P597" s="284"/>
      <c r="Q597" s="284"/>
      <c r="R597" s="285" t="s">
        <v>7171</v>
      </c>
      <c r="S597" s="284" t="s">
        <v>7172</v>
      </c>
      <c r="T597" s="284"/>
      <c r="U597" s="284" t="s">
        <v>6527</v>
      </c>
      <c r="V597" s="284" t="s">
        <v>6527</v>
      </c>
      <c r="W597" s="284"/>
      <c r="X597" s="284"/>
      <c r="Y597" s="283">
        <v>43252.626597222225</v>
      </c>
      <c r="Z597" s="283">
        <v>43256.039918981478</v>
      </c>
      <c r="AA597" s="284"/>
      <c r="AB597" s="284" t="s">
        <v>2218</v>
      </c>
      <c r="AC597" s="284">
        <v>10602</v>
      </c>
      <c r="AD597" s="284">
        <v>6960</v>
      </c>
      <c r="AE597" s="284" t="s">
        <v>7062</v>
      </c>
      <c r="AF597" s="284" t="s">
        <v>7063</v>
      </c>
      <c r="AG597" s="284" t="s">
        <v>15</v>
      </c>
    </row>
    <row r="598" spans="1:33" ht="43.2" x14ac:dyDescent="0.3">
      <c r="A598" s="284" t="s">
        <v>286</v>
      </c>
      <c r="B598" s="284" t="s">
        <v>7062</v>
      </c>
      <c r="C598" s="284" t="s">
        <v>31</v>
      </c>
      <c r="D598" s="284" t="s">
        <v>2223</v>
      </c>
      <c r="E598" s="284" t="s">
        <v>2221</v>
      </c>
      <c r="F598" s="284" t="s">
        <v>2222</v>
      </c>
      <c r="G598" s="284" t="s">
        <v>283</v>
      </c>
      <c r="H598" s="284" t="s">
        <v>285</v>
      </c>
      <c r="I598" s="284" t="s">
        <v>6527</v>
      </c>
      <c r="J598" s="284" t="s">
        <v>6527</v>
      </c>
      <c r="K598" s="284" t="s">
        <v>6527</v>
      </c>
      <c r="L598" s="284" t="s">
        <v>6527</v>
      </c>
      <c r="M598" s="284" t="s">
        <v>6927</v>
      </c>
      <c r="N598" s="284" t="s">
        <v>293</v>
      </c>
      <c r="O598" s="284" t="s">
        <v>2224</v>
      </c>
      <c r="P598" s="284"/>
      <c r="Q598" s="284"/>
      <c r="R598" s="284"/>
      <c r="S598" s="284" t="s">
        <v>7173</v>
      </c>
      <c r="T598" s="284"/>
      <c r="U598" s="284" t="s">
        <v>6527</v>
      </c>
      <c r="V598" s="284" t="s">
        <v>6527</v>
      </c>
      <c r="W598" s="284"/>
      <c r="X598" s="284"/>
      <c r="Y598" s="283">
        <v>43252.626597222225</v>
      </c>
      <c r="Z598" s="283">
        <v>43256.039918981478</v>
      </c>
      <c r="AA598" s="284"/>
      <c r="AB598" s="284" t="s">
        <v>2218</v>
      </c>
      <c r="AC598" s="284">
        <v>10602</v>
      </c>
      <c r="AD598" s="284">
        <v>11960</v>
      </c>
      <c r="AE598" s="284" t="s">
        <v>7062</v>
      </c>
      <c r="AF598" s="284" t="s">
        <v>7063</v>
      </c>
      <c r="AG598" s="284" t="s">
        <v>15</v>
      </c>
    </row>
    <row r="599" spans="1:33" ht="158.4" x14ac:dyDescent="0.3">
      <c r="A599" s="284"/>
      <c r="B599" s="284" t="s">
        <v>7062</v>
      </c>
      <c r="C599" s="284" t="s">
        <v>31</v>
      </c>
      <c r="D599" s="284" t="s">
        <v>503</v>
      </c>
      <c r="E599" s="284" t="s">
        <v>2225</v>
      </c>
      <c r="F599" s="284" t="s">
        <v>2226</v>
      </c>
      <c r="G599" s="284" t="s">
        <v>283</v>
      </c>
      <c r="H599" s="284" t="s">
        <v>285</v>
      </c>
      <c r="I599" s="284" t="s">
        <v>6527</v>
      </c>
      <c r="J599" s="284" t="s">
        <v>6527</v>
      </c>
      <c r="K599" s="284" t="s">
        <v>6527</v>
      </c>
      <c r="L599" s="284" t="s">
        <v>6527</v>
      </c>
      <c r="M599" s="284" t="s">
        <v>6927</v>
      </c>
      <c r="N599" s="284" t="s">
        <v>304</v>
      </c>
      <c r="O599" s="284" t="s">
        <v>504</v>
      </c>
      <c r="P599" s="284"/>
      <c r="Q599" s="284"/>
      <c r="R599" s="284" t="s">
        <v>2227</v>
      </c>
      <c r="S599" s="284" t="s">
        <v>7010</v>
      </c>
      <c r="T599" s="284"/>
      <c r="U599" s="284" t="s">
        <v>6527</v>
      </c>
      <c r="V599" s="284" t="s">
        <v>6527</v>
      </c>
      <c r="W599" s="284"/>
      <c r="X599" s="284"/>
      <c r="Y599" s="283">
        <v>43252.626597222225</v>
      </c>
      <c r="Z599" s="283">
        <v>43256.039918981478</v>
      </c>
      <c r="AA599" s="284"/>
      <c r="AB599" s="284" t="s">
        <v>2218</v>
      </c>
      <c r="AC599" s="284">
        <v>10602</v>
      </c>
      <c r="AD599" s="284">
        <v>6990</v>
      </c>
      <c r="AE599" s="284" t="s">
        <v>7062</v>
      </c>
      <c r="AF599" s="284" t="s">
        <v>7063</v>
      </c>
      <c r="AG599" s="284" t="s">
        <v>15</v>
      </c>
    </row>
    <row r="600" spans="1:33" ht="43.2" x14ac:dyDescent="0.3">
      <c r="A600" s="284" t="s">
        <v>286</v>
      </c>
      <c r="B600" s="284" t="s">
        <v>7062</v>
      </c>
      <c r="C600" s="284" t="s">
        <v>31</v>
      </c>
      <c r="D600" s="284" t="s">
        <v>525</v>
      </c>
      <c r="E600" s="284" t="s">
        <v>2228</v>
      </c>
      <c r="F600" s="284" t="s">
        <v>2229</v>
      </c>
      <c r="G600" s="284" t="s">
        <v>283</v>
      </c>
      <c r="H600" s="284" t="s">
        <v>285</v>
      </c>
      <c r="I600" s="284" t="s">
        <v>6527</v>
      </c>
      <c r="J600" s="284" t="s">
        <v>6527</v>
      </c>
      <c r="K600" s="284" t="s">
        <v>6527</v>
      </c>
      <c r="L600" s="284" t="s">
        <v>6527</v>
      </c>
      <c r="M600" s="284" t="s">
        <v>6927</v>
      </c>
      <c r="N600" s="284" t="s">
        <v>304</v>
      </c>
      <c r="O600" s="284" t="s">
        <v>526</v>
      </c>
      <c r="P600" s="284"/>
      <c r="Q600" s="284"/>
      <c r="R600" s="284"/>
      <c r="S600" s="284" t="s">
        <v>7174</v>
      </c>
      <c r="T600" s="284"/>
      <c r="U600" s="284" t="s">
        <v>6527</v>
      </c>
      <c r="V600" s="284" t="s">
        <v>6527</v>
      </c>
      <c r="W600" s="284"/>
      <c r="X600" s="284"/>
      <c r="Y600" s="283">
        <v>43252.626597222225</v>
      </c>
      <c r="Z600" s="283">
        <v>43256.039918981478</v>
      </c>
      <c r="AA600" s="284"/>
      <c r="AB600" s="284" t="s">
        <v>2218</v>
      </c>
      <c r="AC600" s="284">
        <v>10602</v>
      </c>
      <c r="AD600" s="284">
        <v>7050</v>
      </c>
      <c r="AE600" s="284" t="s">
        <v>7062</v>
      </c>
      <c r="AF600" s="284" t="s">
        <v>7063</v>
      </c>
      <c r="AG600" s="284" t="s">
        <v>15</v>
      </c>
    </row>
    <row r="601" spans="1:33" ht="43.2" x14ac:dyDescent="0.3">
      <c r="A601" s="284" t="s">
        <v>286</v>
      </c>
      <c r="B601" s="284" t="s">
        <v>7062</v>
      </c>
      <c r="C601" s="284" t="s">
        <v>31</v>
      </c>
      <c r="D601" s="284" t="s">
        <v>539</v>
      </c>
      <c r="E601" s="284" t="s">
        <v>2230</v>
      </c>
      <c r="F601" s="284" t="s">
        <v>2231</v>
      </c>
      <c r="G601" s="284" t="s">
        <v>283</v>
      </c>
      <c r="H601" s="284" t="s">
        <v>285</v>
      </c>
      <c r="I601" s="284" t="s">
        <v>6527</v>
      </c>
      <c r="J601" s="284" t="s">
        <v>6527</v>
      </c>
      <c r="K601" s="284" t="s">
        <v>6527</v>
      </c>
      <c r="L601" s="284" t="s">
        <v>6527</v>
      </c>
      <c r="M601" s="284" t="s">
        <v>6927</v>
      </c>
      <c r="N601" s="284" t="s">
        <v>304</v>
      </c>
      <c r="O601" s="284" t="s">
        <v>540</v>
      </c>
      <c r="P601" s="284"/>
      <c r="Q601" s="284"/>
      <c r="R601" s="284"/>
      <c r="S601" s="284" t="s">
        <v>7175</v>
      </c>
      <c r="T601" s="284"/>
      <c r="U601" s="284" t="s">
        <v>6527</v>
      </c>
      <c r="V601" s="284" t="s">
        <v>6527</v>
      </c>
      <c r="W601" s="284"/>
      <c r="X601" s="284"/>
      <c r="Y601" s="283">
        <v>43252.626597222225</v>
      </c>
      <c r="Z601" s="283">
        <v>43256.039918981478</v>
      </c>
      <c r="AA601" s="284"/>
      <c r="AB601" s="284" t="s">
        <v>2218</v>
      </c>
      <c r="AC601" s="284">
        <v>10602</v>
      </c>
      <c r="AD601" s="284">
        <v>7090</v>
      </c>
      <c r="AE601" s="284" t="s">
        <v>7062</v>
      </c>
      <c r="AF601" s="284" t="s">
        <v>7063</v>
      </c>
      <c r="AG601" s="284" t="s">
        <v>15</v>
      </c>
    </row>
    <row r="602" spans="1:33" ht="43.2" x14ac:dyDescent="0.3">
      <c r="A602" s="284"/>
      <c r="B602" s="284" t="s">
        <v>7062</v>
      </c>
      <c r="C602" s="284" t="s">
        <v>31</v>
      </c>
      <c r="D602" s="284" t="s">
        <v>543</v>
      </c>
      <c r="E602" s="284" t="s">
        <v>2232</v>
      </c>
      <c r="F602" s="284" t="s">
        <v>2233</v>
      </c>
      <c r="G602" s="284" t="s">
        <v>283</v>
      </c>
      <c r="H602" s="284" t="s">
        <v>285</v>
      </c>
      <c r="I602" s="284" t="s">
        <v>6527</v>
      </c>
      <c r="J602" s="284" t="s">
        <v>6527</v>
      </c>
      <c r="K602" s="284" t="s">
        <v>6527</v>
      </c>
      <c r="L602" s="284" t="s">
        <v>6527</v>
      </c>
      <c r="M602" s="284" t="s">
        <v>6927</v>
      </c>
      <c r="N602" s="284" t="s">
        <v>304</v>
      </c>
      <c r="O602" s="284" t="s">
        <v>544</v>
      </c>
      <c r="P602" s="284"/>
      <c r="Q602" s="284"/>
      <c r="R602" s="284"/>
      <c r="S602" s="284" t="s">
        <v>7011</v>
      </c>
      <c r="T602" s="284"/>
      <c r="U602" s="284" t="s">
        <v>6527</v>
      </c>
      <c r="V602" s="284" t="s">
        <v>6527</v>
      </c>
      <c r="W602" s="284"/>
      <c r="X602" s="284"/>
      <c r="Y602" s="283">
        <v>43252.626597222225</v>
      </c>
      <c r="Z602" s="283">
        <v>43256.039918981478</v>
      </c>
      <c r="AA602" s="284"/>
      <c r="AB602" s="284" t="s">
        <v>2218</v>
      </c>
      <c r="AC602" s="284">
        <v>10602</v>
      </c>
      <c r="AD602" s="284">
        <v>7100</v>
      </c>
      <c r="AE602" s="284" t="s">
        <v>7062</v>
      </c>
      <c r="AF602" s="284" t="s">
        <v>7063</v>
      </c>
      <c r="AG602" s="284" t="s">
        <v>15</v>
      </c>
    </row>
    <row r="603" spans="1:33" ht="158.4" x14ac:dyDescent="0.3">
      <c r="A603" s="284"/>
      <c r="B603" s="284" t="s">
        <v>7062</v>
      </c>
      <c r="C603" s="284" t="s">
        <v>31</v>
      </c>
      <c r="D603" s="284" t="s">
        <v>551</v>
      </c>
      <c r="E603" s="284" t="s">
        <v>2234</v>
      </c>
      <c r="F603" s="284" t="s">
        <v>2235</v>
      </c>
      <c r="G603" s="284" t="s">
        <v>283</v>
      </c>
      <c r="H603" s="284" t="s">
        <v>285</v>
      </c>
      <c r="I603" s="284" t="s">
        <v>6527</v>
      </c>
      <c r="J603" s="284" t="s">
        <v>6527</v>
      </c>
      <c r="K603" s="284" t="s">
        <v>6527</v>
      </c>
      <c r="L603" s="284" t="s">
        <v>6527</v>
      </c>
      <c r="M603" s="284" t="s">
        <v>6927</v>
      </c>
      <c r="N603" s="284" t="s">
        <v>94</v>
      </c>
      <c r="O603" s="284" t="s">
        <v>552</v>
      </c>
      <c r="P603" s="284"/>
      <c r="Q603" s="284"/>
      <c r="R603" s="284" t="s">
        <v>2236</v>
      </c>
      <c r="S603" s="284" t="s">
        <v>7012</v>
      </c>
      <c r="T603" s="284"/>
      <c r="U603" s="284" t="s">
        <v>6527</v>
      </c>
      <c r="V603" s="284" t="s">
        <v>6527</v>
      </c>
      <c r="W603" s="284"/>
      <c r="X603" s="284"/>
      <c r="Y603" s="283">
        <v>43252.626597222225</v>
      </c>
      <c r="Z603" s="283">
        <v>43256.039918981478</v>
      </c>
      <c r="AA603" s="284"/>
      <c r="AB603" s="284" t="s">
        <v>2218</v>
      </c>
      <c r="AC603" s="284">
        <v>10602</v>
      </c>
      <c r="AD603" s="284">
        <v>7120</v>
      </c>
      <c r="AE603" s="284" t="s">
        <v>7062</v>
      </c>
      <c r="AF603" s="284" t="s">
        <v>7063</v>
      </c>
      <c r="AG603" s="284" t="s">
        <v>15</v>
      </c>
    </row>
    <row r="604" spans="1:33" ht="43.2" x14ac:dyDescent="0.3">
      <c r="A604" s="284"/>
      <c r="B604" s="284" t="s">
        <v>7062</v>
      </c>
      <c r="C604" s="284" t="s">
        <v>18</v>
      </c>
      <c r="D604" s="284" t="s">
        <v>551</v>
      </c>
      <c r="E604" s="284" t="s">
        <v>2237</v>
      </c>
      <c r="F604" s="284" t="s">
        <v>2238</v>
      </c>
      <c r="G604" s="284" t="s">
        <v>477</v>
      </c>
      <c r="H604" s="284" t="s">
        <v>448</v>
      </c>
      <c r="I604" s="284" t="s">
        <v>6527</v>
      </c>
      <c r="J604" s="284" t="s">
        <v>6527</v>
      </c>
      <c r="K604" s="284" t="s">
        <v>6527</v>
      </c>
      <c r="L604" s="284" t="s">
        <v>6527</v>
      </c>
      <c r="M604" s="284" t="s">
        <v>6927</v>
      </c>
      <c r="N604" s="284" t="s">
        <v>94</v>
      </c>
      <c r="O604" s="284" t="s">
        <v>552</v>
      </c>
      <c r="P604" s="284"/>
      <c r="Q604" s="284"/>
      <c r="R604" s="284" t="s">
        <v>2239</v>
      </c>
      <c r="S604" s="284"/>
      <c r="T604" s="284"/>
      <c r="U604" s="284" t="s">
        <v>6527</v>
      </c>
      <c r="V604" s="284" t="s">
        <v>6527</v>
      </c>
      <c r="W604" s="284"/>
      <c r="X604" s="284"/>
      <c r="Y604" s="283">
        <v>43252.626597222225</v>
      </c>
      <c r="Z604" s="283">
        <v>43256.039918981478</v>
      </c>
      <c r="AA604" s="284"/>
      <c r="AB604" s="284" t="s">
        <v>2218</v>
      </c>
      <c r="AC604" s="284">
        <v>10602</v>
      </c>
      <c r="AD604" s="284">
        <v>12020</v>
      </c>
      <c r="AE604" s="284" t="s">
        <v>7062</v>
      </c>
      <c r="AF604" s="284" t="s">
        <v>7063</v>
      </c>
      <c r="AG604" s="284" t="s">
        <v>15</v>
      </c>
    </row>
    <row r="605" spans="1:33" ht="57.6" x14ac:dyDescent="0.3">
      <c r="A605" s="284"/>
      <c r="B605" s="284" t="s">
        <v>7062</v>
      </c>
      <c r="C605" s="284" t="s">
        <v>31</v>
      </c>
      <c r="D605" s="284" t="s">
        <v>559</v>
      </c>
      <c r="E605" s="284" t="s">
        <v>2240</v>
      </c>
      <c r="F605" s="284" t="s">
        <v>2241</v>
      </c>
      <c r="G605" s="284" t="s">
        <v>283</v>
      </c>
      <c r="H605" s="284" t="s">
        <v>285</v>
      </c>
      <c r="I605" s="284" t="s">
        <v>6527</v>
      </c>
      <c r="J605" s="284" t="s">
        <v>6527</v>
      </c>
      <c r="K605" s="284" t="s">
        <v>6527</v>
      </c>
      <c r="L605" s="284" t="s">
        <v>6527</v>
      </c>
      <c r="M605" s="284" t="s">
        <v>6927</v>
      </c>
      <c r="N605" s="284" t="s">
        <v>94</v>
      </c>
      <c r="O605" s="284" t="s">
        <v>560</v>
      </c>
      <c r="P605" s="284"/>
      <c r="Q605" s="284"/>
      <c r="R605" s="284"/>
      <c r="S605" s="284" t="s">
        <v>6942</v>
      </c>
      <c r="T605" s="284"/>
      <c r="U605" s="284" t="s">
        <v>6527</v>
      </c>
      <c r="V605" s="284" t="s">
        <v>6527</v>
      </c>
      <c r="W605" s="284"/>
      <c r="X605" s="284"/>
      <c r="Y605" s="283">
        <v>43252.626597222225</v>
      </c>
      <c r="Z605" s="283">
        <v>43256.039918981478</v>
      </c>
      <c r="AA605" s="284"/>
      <c r="AB605" s="284" t="s">
        <v>2218</v>
      </c>
      <c r="AC605" s="284">
        <v>10602</v>
      </c>
      <c r="AD605" s="284">
        <v>7140</v>
      </c>
      <c r="AE605" s="284" t="s">
        <v>7062</v>
      </c>
      <c r="AF605" s="284" t="s">
        <v>7063</v>
      </c>
      <c r="AG605" s="284" t="s">
        <v>15</v>
      </c>
    </row>
    <row r="606" spans="1:33" ht="57.6" x14ac:dyDescent="0.3">
      <c r="A606" s="284" t="s">
        <v>2244</v>
      </c>
      <c r="B606" s="284" t="s">
        <v>7062</v>
      </c>
      <c r="C606" s="284" t="s">
        <v>31</v>
      </c>
      <c r="D606" s="284" t="s">
        <v>563</v>
      </c>
      <c r="E606" s="284" t="s">
        <v>2242</v>
      </c>
      <c r="F606" s="284" t="s">
        <v>2243</v>
      </c>
      <c r="G606" s="284" t="s">
        <v>283</v>
      </c>
      <c r="H606" s="284" t="s">
        <v>285</v>
      </c>
      <c r="I606" s="284" t="s">
        <v>6527</v>
      </c>
      <c r="J606" s="284" t="s">
        <v>6527</v>
      </c>
      <c r="K606" s="284" t="s">
        <v>6527</v>
      </c>
      <c r="L606" s="284" t="s">
        <v>6527</v>
      </c>
      <c r="M606" s="284" t="s">
        <v>6927</v>
      </c>
      <c r="N606" s="284" t="s">
        <v>94</v>
      </c>
      <c r="O606" s="284" t="s">
        <v>564</v>
      </c>
      <c r="P606" s="284"/>
      <c r="Q606" s="284"/>
      <c r="R606" s="284"/>
      <c r="S606" s="284" t="s">
        <v>7176</v>
      </c>
      <c r="T606" s="284"/>
      <c r="U606" s="284" t="s">
        <v>6527</v>
      </c>
      <c r="V606" s="284" t="s">
        <v>6527</v>
      </c>
      <c r="W606" s="284"/>
      <c r="X606" s="284"/>
      <c r="Y606" s="283">
        <v>43252.626597222225</v>
      </c>
      <c r="Z606" s="283">
        <v>43256.039918981478</v>
      </c>
      <c r="AA606" s="284"/>
      <c r="AB606" s="284" t="s">
        <v>2218</v>
      </c>
      <c r="AC606" s="284">
        <v>10602</v>
      </c>
      <c r="AD606" s="284">
        <v>7150</v>
      </c>
      <c r="AE606" s="284" t="s">
        <v>7062</v>
      </c>
      <c r="AF606" s="284" t="s">
        <v>7063</v>
      </c>
      <c r="AG606" s="284" t="s">
        <v>15</v>
      </c>
    </row>
    <row r="607" spans="1:33" ht="43.2" x14ac:dyDescent="0.3">
      <c r="A607" s="284"/>
      <c r="B607" s="284" t="s">
        <v>7062</v>
      </c>
      <c r="C607" s="284" t="s">
        <v>31</v>
      </c>
      <c r="D607" s="284" t="s">
        <v>547</v>
      </c>
      <c r="E607" s="284" t="s">
        <v>2245</v>
      </c>
      <c r="F607" s="284" t="s">
        <v>2246</v>
      </c>
      <c r="G607" s="284" t="s">
        <v>283</v>
      </c>
      <c r="H607" s="284" t="s">
        <v>285</v>
      </c>
      <c r="I607" s="284" t="s">
        <v>6527</v>
      </c>
      <c r="J607" s="284" t="s">
        <v>6527</v>
      </c>
      <c r="K607" s="284" t="s">
        <v>6527</v>
      </c>
      <c r="L607" s="284" t="s">
        <v>6527</v>
      </c>
      <c r="M607" s="284" t="s">
        <v>6927</v>
      </c>
      <c r="N607" s="284" t="s">
        <v>94</v>
      </c>
      <c r="O607" s="284" t="s">
        <v>548</v>
      </c>
      <c r="P607" s="284"/>
      <c r="Q607" s="284"/>
      <c r="R607" s="284"/>
      <c r="S607" s="284" t="s">
        <v>7013</v>
      </c>
      <c r="T607" s="284"/>
      <c r="U607" s="284" t="s">
        <v>6527</v>
      </c>
      <c r="V607" s="284" t="s">
        <v>6527</v>
      </c>
      <c r="W607" s="284"/>
      <c r="X607" s="284"/>
      <c r="Y607" s="283">
        <v>43252.626597222225</v>
      </c>
      <c r="Z607" s="283">
        <v>43256.039918981478</v>
      </c>
      <c r="AA607" s="284"/>
      <c r="AB607" s="284" t="s">
        <v>2218</v>
      </c>
      <c r="AC607" s="284">
        <v>10602</v>
      </c>
      <c r="AD607" s="284">
        <v>7110</v>
      </c>
      <c r="AE607" s="284" t="s">
        <v>7062</v>
      </c>
      <c r="AF607" s="284" t="s">
        <v>7063</v>
      </c>
      <c r="AG607" s="284" t="s">
        <v>15</v>
      </c>
    </row>
    <row r="608" spans="1:33" ht="187.2" x14ac:dyDescent="0.3">
      <c r="A608" s="284"/>
      <c r="B608" s="284" t="s">
        <v>7062</v>
      </c>
      <c r="C608" s="284" t="s">
        <v>18</v>
      </c>
      <c r="D608" s="284" t="s">
        <v>547</v>
      </c>
      <c r="E608" s="284" t="s">
        <v>2247</v>
      </c>
      <c r="F608" s="284" t="s">
        <v>2248</v>
      </c>
      <c r="G608" s="284" t="s">
        <v>477</v>
      </c>
      <c r="H608" s="284" t="s">
        <v>448</v>
      </c>
      <c r="I608" s="284" t="s">
        <v>6527</v>
      </c>
      <c r="J608" s="284" t="s">
        <v>6527</v>
      </c>
      <c r="K608" s="284" t="s">
        <v>6527</v>
      </c>
      <c r="L608" s="284" t="s">
        <v>6527</v>
      </c>
      <c r="M608" s="284" t="s">
        <v>6927</v>
      </c>
      <c r="N608" s="284" t="s">
        <v>94</v>
      </c>
      <c r="O608" s="284" t="s">
        <v>548</v>
      </c>
      <c r="P608" s="284"/>
      <c r="Q608" s="284"/>
      <c r="R608" s="285" t="s">
        <v>7177</v>
      </c>
      <c r="S608" s="284" t="s">
        <v>7014</v>
      </c>
      <c r="T608" s="284"/>
      <c r="U608" s="284" t="s">
        <v>6527</v>
      </c>
      <c r="V608" s="284" t="s">
        <v>6527</v>
      </c>
      <c r="W608" s="284"/>
      <c r="X608" s="284"/>
      <c r="Y608" s="283">
        <v>43252.626597222225</v>
      </c>
      <c r="Z608" s="283">
        <v>43256.039918981478</v>
      </c>
      <c r="AA608" s="284"/>
      <c r="AB608" s="284" t="s">
        <v>2218</v>
      </c>
      <c r="AC608" s="284">
        <v>10602</v>
      </c>
      <c r="AD608" s="284">
        <v>12120</v>
      </c>
      <c r="AE608" s="284" t="s">
        <v>7062</v>
      </c>
      <c r="AF608" s="284" t="s">
        <v>7063</v>
      </c>
      <c r="AG608" s="284" t="s">
        <v>15</v>
      </c>
    </row>
    <row r="609" spans="1:33" ht="43.2" x14ac:dyDescent="0.3">
      <c r="A609" s="284" t="s">
        <v>316</v>
      </c>
      <c r="B609" s="284" t="s">
        <v>7062</v>
      </c>
      <c r="C609" s="284" t="s">
        <v>18</v>
      </c>
      <c r="D609" s="284" t="s">
        <v>547</v>
      </c>
      <c r="E609" s="284" t="s">
        <v>2249</v>
      </c>
      <c r="F609" s="284" t="s">
        <v>2250</v>
      </c>
      <c r="G609" s="284" t="s">
        <v>477</v>
      </c>
      <c r="H609" s="284" t="s">
        <v>314</v>
      </c>
      <c r="I609" s="284" t="s">
        <v>2252</v>
      </c>
      <c r="J609" s="284" t="s">
        <v>6527</v>
      </c>
      <c r="K609" s="284" t="s">
        <v>6527</v>
      </c>
      <c r="L609" s="284" t="s">
        <v>6527</v>
      </c>
      <c r="M609" s="284" t="s">
        <v>416</v>
      </c>
      <c r="N609" s="284" t="s">
        <v>94</v>
      </c>
      <c r="O609" s="284" t="s">
        <v>548</v>
      </c>
      <c r="P609" s="284"/>
      <c r="Q609" s="284"/>
      <c r="R609" s="284" t="s">
        <v>2251</v>
      </c>
      <c r="S609" s="284"/>
      <c r="T609" s="284"/>
      <c r="U609" s="284" t="s">
        <v>6527</v>
      </c>
      <c r="V609" s="284" t="s">
        <v>6527</v>
      </c>
      <c r="W609" s="284"/>
      <c r="X609" s="284"/>
      <c r="Y609" s="283">
        <v>43252.626597222225</v>
      </c>
      <c r="Z609" s="283">
        <v>43256.039918981478</v>
      </c>
      <c r="AA609" s="284"/>
      <c r="AB609" s="284" t="s">
        <v>2218</v>
      </c>
      <c r="AC609" s="284">
        <v>10602</v>
      </c>
      <c r="AD609" s="284">
        <v>12060</v>
      </c>
      <c r="AE609" s="284" t="s">
        <v>7062</v>
      </c>
      <c r="AF609" s="284" t="s">
        <v>7063</v>
      </c>
      <c r="AG609" s="284" t="s">
        <v>15</v>
      </c>
    </row>
    <row r="610" spans="1:33" ht="43.2" x14ac:dyDescent="0.3">
      <c r="A610" s="284" t="s">
        <v>316</v>
      </c>
      <c r="B610" s="284" t="s">
        <v>7062</v>
      </c>
      <c r="C610" s="284" t="s">
        <v>18</v>
      </c>
      <c r="D610" s="284" t="s">
        <v>547</v>
      </c>
      <c r="E610" s="284" t="s">
        <v>2253</v>
      </c>
      <c r="F610" s="284" t="s">
        <v>2254</v>
      </c>
      <c r="G610" s="284" t="s">
        <v>477</v>
      </c>
      <c r="H610" s="284" t="s">
        <v>314</v>
      </c>
      <c r="I610" s="284" t="s">
        <v>2256</v>
      </c>
      <c r="J610" s="284" t="s">
        <v>6527</v>
      </c>
      <c r="K610" s="284" t="s">
        <v>6527</v>
      </c>
      <c r="L610" s="284" t="s">
        <v>6527</v>
      </c>
      <c r="M610" s="284" t="s">
        <v>416</v>
      </c>
      <c r="N610" s="284" t="s">
        <v>94</v>
      </c>
      <c r="O610" s="284" t="s">
        <v>548</v>
      </c>
      <c r="P610" s="284"/>
      <c r="Q610" s="284"/>
      <c r="R610" s="284" t="s">
        <v>2255</v>
      </c>
      <c r="S610" s="284"/>
      <c r="T610" s="284"/>
      <c r="U610" s="284" t="s">
        <v>6527</v>
      </c>
      <c r="V610" s="284" t="s">
        <v>6527</v>
      </c>
      <c r="W610" s="284"/>
      <c r="X610" s="284"/>
      <c r="Y610" s="283">
        <v>43252.626620370371</v>
      </c>
      <c r="Z610" s="283">
        <v>43256.039918981478</v>
      </c>
      <c r="AA610" s="284"/>
      <c r="AB610" s="284" t="s">
        <v>2218</v>
      </c>
      <c r="AC610" s="284">
        <v>10602</v>
      </c>
      <c r="AD610" s="284">
        <v>12070</v>
      </c>
      <c r="AE610" s="284" t="s">
        <v>7062</v>
      </c>
      <c r="AF610" s="284" t="s">
        <v>7063</v>
      </c>
      <c r="AG610" s="284" t="s">
        <v>15</v>
      </c>
    </row>
    <row r="611" spans="1:33" ht="43.2" x14ac:dyDescent="0.3">
      <c r="A611" s="284" t="s">
        <v>316</v>
      </c>
      <c r="B611" s="284" t="s">
        <v>7062</v>
      </c>
      <c r="C611" s="284" t="s">
        <v>18</v>
      </c>
      <c r="D611" s="284" t="s">
        <v>547</v>
      </c>
      <c r="E611" s="284" t="s">
        <v>2257</v>
      </c>
      <c r="F611" s="284" t="s">
        <v>2258</v>
      </c>
      <c r="G611" s="284" t="s">
        <v>477</v>
      </c>
      <c r="H611" s="284" t="s">
        <v>314</v>
      </c>
      <c r="I611" s="284" t="s">
        <v>2260</v>
      </c>
      <c r="J611" s="284" t="s">
        <v>6527</v>
      </c>
      <c r="K611" s="284" t="s">
        <v>6527</v>
      </c>
      <c r="L611" s="284" t="s">
        <v>6527</v>
      </c>
      <c r="M611" s="284" t="s">
        <v>416</v>
      </c>
      <c r="N611" s="284" t="s">
        <v>94</v>
      </c>
      <c r="O611" s="284" t="s">
        <v>548</v>
      </c>
      <c r="P611" s="284"/>
      <c r="Q611" s="284"/>
      <c r="R611" s="284" t="s">
        <v>2259</v>
      </c>
      <c r="S611" s="284"/>
      <c r="T611" s="284"/>
      <c r="U611" s="284" t="s">
        <v>6527</v>
      </c>
      <c r="V611" s="284" t="s">
        <v>6527</v>
      </c>
      <c r="W611" s="284"/>
      <c r="X611" s="284"/>
      <c r="Y611" s="283">
        <v>43252.626631944448</v>
      </c>
      <c r="Z611" s="283">
        <v>43256.039918981478</v>
      </c>
      <c r="AA611" s="284"/>
      <c r="AB611" s="284" t="s">
        <v>2218</v>
      </c>
      <c r="AC611" s="284">
        <v>10602</v>
      </c>
      <c r="AD611" s="284">
        <v>12080</v>
      </c>
      <c r="AE611" s="284" t="s">
        <v>7062</v>
      </c>
      <c r="AF611" s="284" t="s">
        <v>7063</v>
      </c>
      <c r="AG611" s="284" t="s">
        <v>15</v>
      </c>
    </row>
    <row r="612" spans="1:33" ht="43.2" x14ac:dyDescent="0.3">
      <c r="A612" s="284" t="s">
        <v>316</v>
      </c>
      <c r="B612" s="284" t="s">
        <v>7062</v>
      </c>
      <c r="C612" s="284" t="s">
        <v>18</v>
      </c>
      <c r="D612" s="284" t="s">
        <v>547</v>
      </c>
      <c r="E612" s="284" t="s">
        <v>2261</v>
      </c>
      <c r="F612" s="284" t="s">
        <v>2262</v>
      </c>
      <c r="G612" s="284" t="s">
        <v>477</v>
      </c>
      <c r="H612" s="284" t="s">
        <v>314</v>
      </c>
      <c r="I612" s="284" t="s">
        <v>2264</v>
      </c>
      <c r="J612" s="284" t="s">
        <v>6527</v>
      </c>
      <c r="K612" s="284" t="s">
        <v>6527</v>
      </c>
      <c r="L612" s="284" t="s">
        <v>6527</v>
      </c>
      <c r="M612" s="284" t="s">
        <v>416</v>
      </c>
      <c r="N612" s="284" t="s">
        <v>94</v>
      </c>
      <c r="O612" s="284" t="s">
        <v>548</v>
      </c>
      <c r="P612" s="284"/>
      <c r="Q612" s="284"/>
      <c r="R612" s="284" t="s">
        <v>2263</v>
      </c>
      <c r="S612" s="284"/>
      <c r="T612" s="284"/>
      <c r="U612" s="284" t="s">
        <v>6527</v>
      </c>
      <c r="V612" s="284" t="s">
        <v>6527</v>
      </c>
      <c r="W612" s="284"/>
      <c r="X612" s="284"/>
      <c r="Y612" s="283">
        <v>43252.626655092594</v>
      </c>
      <c r="Z612" s="283">
        <v>43256.039918981478</v>
      </c>
      <c r="AA612" s="284"/>
      <c r="AB612" s="284" t="s">
        <v>2218</v>
      </c>
      <c r="AC612" s="284">
        <v>10602</v>
      </c>
      <c r="AD612" s="284">
        <v>12090</v>
      </c>
      <c r="AE612" s="284" t="s">
        <v>7062</v>
      </c>
      <c r="AF612" s="284" t="s">
        <v>7063</v>
      </c>
      <c r="AG612" s="284" t="s">
        <v>15</v>
      </c>
    </row>
    <row r="613" spans="1:33" ht="43.2" x14ac:dyDescent="0.3">
      <c r="A613" s="284" t="s">
        <v>316</v>
      </c>
      <c r="B613" s="284" t="s">
        <v>7062</v>
      </c>
      <c r="C613" s="284" t="s">
        <v>18</v>
      </c>
      <c r="D613" s="284" t="s">
        <v>547</v>
      </c>
      <c r="E613" s="284" t="s">
        <v>2265</v>
      </c>
      <c r="F613" s="284" t="s">
        <v>2266</v>
      </c>
      <c r="G613" s="284" t="s">
        <v>477</v>
      </c>
      <c r="H613" s="284" t="s">
        <v>314</v>
      </c>
      <c r="I613" s="284" t="s">
        <v>2268</v>
      </c>
      <c r="J613" s="284" t="s">
        <v>6527</v>
      </c>
      <c r="K613" s="284" t="s">
        <v>6527</v>
      </c>
      <c r="L613" s="284" t="s">
        <v>6527</v>
      </c>
      <c r="M613" s="284" t="s">
        <v>416</v>
      </c>
      <c r="N613" s="284" t="s">
        <v>94</v>
      </c>
      <c r="O613" s="284" t="s">
        <v>548</v>
      </c>
      <c r="P613" s="284"/>
      <c r="Q613" s="284"/>
      <c r="R613" s="284" t="s">
        <v>2267</v>
      </c>
      <c r="S613" s="284"/>
      <c r="T613" s="284"/>
      <c r="U613" s="284" t="s">
        <v>6527</v>
      </c>
      <c r="V613" s="284" t="s">
        <v>6527</v>
      </c>
      <c r="W613" s="284"/>
      <c r="X613" s="284"/>
      <c r="Y613" s="283">
        <v>43252.62667824074</v>
      </c>
      <c r="Z613" s="283">
        <v>43256.039918981478</v>
      </c>
      <c r="AA613" s="284"/>
      <c r="AB613" s="284" t="s">
        <v>2218</v>
      </c>
      <c r="AC613" s="284">
        <v>10602</v>
      </c>
      <c r="AD613" s="284">
        <v>12100</v>
      </c>
      <c r="AE613" s="284" t="s">
        <v>7062</v>
      </c>
      <c r="AF613" s="284" t="s">
        <v>7063</v>
      </c>
      <c r="AG613" s="284" t="s">
        <v>15</v>
      </c>
    </row>
    <row r="614" spans="1:33" ht="43.2" x14ac:dyDescent="0.3">
      <c r="A614" s="284" t="s">
        <v>316</v>
      </c>
      <c r="B614" s="284" t="s">
        <v>7062</v>
      </c>
      <c r="C614" s="284" t="s">
        <v>18</v>
      </c>
      <c r="D614" s="284" t="s">
        <v>547</v>
      </c>
      <c r="E614" s="284" t="s">
        <v>2269</v>
      </c>
      <c r="F614" s="284" t="s">
        <v>2270</v>
      </c>
      <c r="G614" s="284" t="s">
        <v>477</v>
      </c>
      <c r="H614" s="284" t="s">
        <v>314</v>
      </c>
      <c r="I614" s="284" t="s">
        <v>2272</v>
      </c>
      <c r="J614" s="284" t="s">
        <v>6527</v>
      </c>
      <c r="K614" s="284" t="s">
        <v>6527</v>
      </c>
      <c r="L614" s="284" t="s">
        <v>6527</v>
      </c>
      <c r="M614" s="284" t="s">
        <v>416</v>
      </c>
      <c r="N614" s="284" t="s">
        <v>94</v>
      </c>
      <c r="O614" s="284" t="s">
        <v>548</v>
      </c>
      <c r="P614" s="284"/>
      <c r="Q614" s="284"/>
      <c r="R614" s="284" t="s">
        <v>2271</v>
      </c>
      <c r="S614" s="284"/>
      <c r="T614" s="284"/>
      <c r="U614" s="284" t="s">
        <v>6527</v>
      </c>
      <c r="V614" s="284" t="s">
        <v>6527</v>
      </c>
      <c r="W614" s="284"/>
      <c r="X614" s="284"/>
      <c r="Y614" s="283">
        <v>43252.626689814817</v>
      </c>
      <c r="Z614" s="283">
        <v>43256.039918981478</v>
      </c>
      <c r="AA614" s="284"/>
      <c r="AB614" s="284" t="s">
        <v>2218</v>
      </c>
      <c r="AC614" s="284">
        <v>10602</v>
      </c>
      <c r="AD614" s="284">
        <v>12110</v>
      </c>
      <c r="AE614" s="284" t="s">
        <v>7062</v>
      </c>
      <c r="AF614" s="284" t="s">
        <v>7063</v>
      </c>
      <c r="AG614" s="284" t="s">
        <v>15</v>
      </c>
    </row>
    <row r="615" spans="1:33" ht="28.8" x14ac:dyDescent="0.3">
      <c r="A615" s="284"/>
      <c r="B615" s="284" t="s">
        <v>7062</v>
      </c>
      <c r="C615" s="284" t="s">
        <v>31</v>
      </c>
      <c r="D615" s="284" t="s">
        <v>1867</v>
      </c>
      <c r="E615" s="284" t="s">
        <v>2273</v>
      </c>
      <c r="F615" s="284" t="s">
        <v>2274</v>
      </c>
      <c r="G615" s="284" t="s">
        <v>477</v>
      </c>
      <c r="H615" s="284" t="s">
        <v>478</v>
      </c>
      <c r="I615" s="284" t="s">
        <v>6527</v>
      </c>
      <c r="J615" s="284" t="s">
        <v>6527</v>
      </c>
      <c r="K615" s="284" t="s">
        <v>6527</v>
      </c>
      <c r="L615" s="284" t="s">
        <v>6527</v>
      </c>
      <c r="M615" s="284" t="s">
        <v>6927</v>
      </c>
      <c r="N615" s="284" t="s">
        <v>94</v>
      </c>
      <c r="O615" s="284" t="s">
        <v>2213</v>
      </c>
      <c r="P615" s="284"/>
      <c r="Q615" s="284"/>
      <c r="R615" s="284"/>
      <c r="S615" s="284"/>
      <c r="T615" s="284"/>
      <c r="U615" s="284" t="s">
        <v>6527</v>
      </c>
      <c r="V615" s="284" t="s">
        <v>6527</v>
      </c>
      <c r="W615" s="284"/>
      <c r="X615" s="284"/>
      <c r="Y615" s="283">
        <v>43252.626979166664</v>
      </c>
      <c r="Z615" s="283">
        <v>43256.039918981478</v>
      </c>
      <c r="AA615" s="284"/>
      <c r="AB615" s="284" t="s">
        <v>2196</v>
      </c>
      <c r="AC615" s="284">
        <v>51222</v>
      </c>
      <c r="AD615" s="284">
        <v>12240</v>
      </c>
      <c r="AE615" s="284" t="s">
        <v>7062</v>
      </c>
      <c r="AF615" s="284" t="s">
        <v>7063</v>
      </c>
      <c r="AG615" s="284" t="s">
        <v>35</v>
      </c>
    </row>
    <row r="616" spans="1:33" ht="43.2" x14ac:dyDescent="0.3">
      <c r="A616" s="284"/>
      <c r="B616" s="284" t="s">
        <v>7062</v>
      </c>
      <c r="C616" s="284" t="s">
        <v>18</v>
      </c>
      <c r="D616" s="284" t="s">
        <v>1334</v>
      </c>
      <c r="E616" s="284" t="s">
        <v>2275</v>
      </c>
      <c r="F616" s="284" t="s">
        <v>2276</v>
      </c>
      <c r="G616" s="284" t="s">
        <v>230</v>
      </c>
      <c r="H616" s="284" t="s">
        <v>487</v>
      </c>
      <c r="I616" s="284" t="s">
        <v>6527</v>
      </c>
      <c r="J616" s="284" t="s">
        <v>6527</v>
      </c>
      <c r="K616" s="284" t="s">
        <v>6527</v>
      </c>
      <c r="L616" s="284" t="s">
        <v>6527</v>
      </c>
      <c r="M616" s="284" t="s">
        <v>6927</v>
      </c>
      <c r="N616" s="284" t="s">
        <v>94</v>
      </c>
      <c r="O616" s="284" t="s">
        <v>191</v>
      </c>
      <c r="P616" s="284"/>
      <c r="Q616" s="284"/>
      <c r="R616" s="284" t="s">
        <v>2278</v>
      </c>
      <c r="S616" s="284" t="s">
        <v>7015</v>
      </c>
      <c r="T616" s="284"/>
      <c r="U616" s="284" t="s">
        <v>6527</v>
      </c>
      <c r="V616" s="284" t="s">
        <v>6527</v>
      </c>
      <c r="W616" s="284"/>
      <c r="X616" s="284"/>
      <c r="Y616" s="283">
        <v>43252.628530092596</v>
      </c>
      <c r="Z616" s="283">
        <v>43258.712048611109</v>
      </c>
      <c r="AA616" s="284"/>
      <c r="AB616" s="284" t="s">
        <v>2277</v>
      </c>
      <c r="AC616" s="284">
        <v>21609</v>
      </c>
      <c r="AD616" s="284">
        <v>10660</v>
      </c>
      <c r="AE616" s="284" t="s">
        <v>7062</v>
      </c>
      <c r="AF616" s="284" t="s">
        <v>7063</v>
      </c>
      <c r="AG616" s="284" t="s">
        <v>15</v>
      </c>
    </row>
    <row r="617" spans="1:33" ht="28.8" x14ac:dyDescent="0.3">
      <c r="A617" s="284"/>
      <c r="B617" s="284" t="s">
        <v>7062</v>
      </c>
      <c r="C617" s="284" t="s">
        <v>18</v>
      </c>
      <c r="D617" s="284" t="s">
        <v>1334</v>
      </c>
      <c r="E617" s="284" t="s">
        <v>2279</v>
      </c>
      <c r="F617" s="284" t="s">
        <v>2280</v>
      </c>
      <c r="G617" s="284" t="s">
        <v>230</v>
      </c>
      <c r="H617" s="284" t="s">
        <v>487</v>
      </c>
      <c r="I617" s="284" t="s">
        <v>6527</v>
      </c>
      <c r="J617" s="284" t="s">
        <v>6527</v>
      </c>
      <c r="K617" s="284" t="s">
        <v>6527</v>
      </c>
      <c r="L617" s="284" t="s">
        <v>6527</v>
      </c>
      <c r="M617" s="284" t="s">
        <v>6927</v>
      </c>
      <c r="N617" s="284" t="s">
        <v>94</v>
      </c>
      <c r="O617" s="284" t="s">
        <v>191</v>
      </c>
      <c r="P617" s="284"/>
      <c r="Q617" s="284"/>
      <c r="R617" s="284" t="s">
        <v>2278</v>
      </c>
      <c r="S617" s="284"/>
      <c r="T617" s="284"/>
      <c r="U617" s="284" t="s">
        <v>6527</v>
      </c>
      <c r="V617" s="284" t="s">
        <v>6527</v>
      </c>
      <c r="W617" s="284"/>
      <c r="X617" s="284"/>
      <c r="Y617" s="283">
        <v>43252.628530092596</v>
      </c>
      <c r="Z617" s="283">
        <v>43258.712048611109</v>
      </c>
      <c r="AA617" s="284"/>
      <c r="AB617" s="284" t="s">
        <v>2277</v>
      </c>
      <c r="AC617" s="284">
        <v>21609</v>
      </c>
      <c r="AD617" s="284">
        <v>10750</v>
      </c>
      <c r="AE617" s="284" t="s">
        <v>7062</v>
      </c>
      <c r="AF617" s="284" t="s">
        <v>7063</v>
      </c>
      <c r="AG617" s="284" t="s">
        <v>15</v>
      </c>
    </row>
    <row r="618" spans="1:33" ht="28.8" x14ac:dyDescent="0.3">
      <c r="A618" s="284"/>
      <c r="B618" s="284" t="s">
        <v>7062</v>
      </c>
      <c r="C618" s="284" t="s">
        <v>18</v>
      </c>
      <c r="D618" s="284" t="s">
        <v>1334</v>
      </c>
      <c r="E618" s="284" t="s">
        <v>2281</v>
      </c>
      <c r="F618" s="284" t="s">
        <v>2282</v>
      </c>
      <c r="G618" s="284" t="s">
        <v>230</v>
      </c>
      <c r="H618" s="284" t="s">
        <v>487</v>
      </c>
      <c r="I618" s="284" t="s">
        <v>6527</v>
      </c>
      <c r="J618" s="284" t="s">
        <v>6527</v>
      </c>
      <c r="K618" s="284" t="s">
        <v>6527</v>
      </c>
      <c r="L618" s="284" t="s">
        <v>6527</v>
      </c>
      <c r="M618" s="284" t="s">
        <v>6927</v>
      </c>
      <c r="N618" s="284" t="s">
        <v>94</v>
      </c>
      <c r="O618" s="284" t="s">
        <v>191</v>
      </c>
      <c r="P618" s="284"/>
      <c r="Q618" s="284"/>
      <c r="R618" s="284" t="s">
        <v>2278</v>
      </c>
      <c r="S618" s="284" t="s">
        <v>7016</v>
      </c>
      <c r="T618" s="284"/>
      <c r="U618" s="284" t="s">
        <v>6527</v>
      </c>
      <c r="V618" s="284" t="s">
        <v>6527</v>
      </c>
      <c r="W618" s="284"/>
      <c r="X618" s="284"/>
      <c r="Y618" s="283">
        <v>43252.628530092596</v>
      </c>
      <c r="Z618" s="283">
        <v>43258.712048611109</v>
      </c>
      <c r="AA618" s="284"/>
      <c r="AB618" s="284" t="s">
        <v>2277</v>
      </c>
      <c r="AC618" s="284">
        <v>21609</v>
      </c>
      <c r="AD618" s="284">
        <v>10760</v>
      </c>
      <c r="AE618" s="284" t="s">
        <v>7062</v>
      </c>
      <c r="AF618" s="284" t="s">
        <v>7063</v>
      </c>
      <c r="AG618" s="284" t="s">
        <v>15</v>
      </c>
    </row>
    <row r="619" spans="1:33" ht="129.6" x14ac:dyDescent="0.3">
      <c r="A619" s="284" t="s">
        <v>340</v>
      </c>
      <c r="B619" s="284" t="s">
        <v>7062</v>
      </c>
      <c r="C619" s="284" t="s">
        <v>2285</v>
      </c>
      <c r="D619" s="284" t="s">
        <v>1334</v>
      </c>
      <c r="E619" s="284" t="s">
        <v>2283</v>
      </c>
      <c r="F619" s="284" t="s">
        <v>2284</v>
      </c>
      <c r="G619" s="284" t="s">
        <v>230</v>
      </c>
      <c r="H619" s="284" t="s">
        <v>487</v>
      </c>
      <c r="I619" s="284" t="s">
        <v>6527</v>
      </c>
      <c r="J619" s="284" t="s">
        <v>6527</v>
      </c>
      <c r="K619" s="284" t="s">
        <v>6527</v>
      </c>
      <c r="L619" s="284" t="s">
        <v>6527</v>
      </c>
      <c r="M619" s="284" t="s">
        <v>6927</v>
      </c>
      <c r="N619" s="284" t="s">
        <v>94</v>
      </c>
      <c r="O619" s="284" t="s">
        <v>191</v>
      </c>
      <c r="P619" s="284"/>
      <c r="Q619" s="284"/>
      <c r="R619" s="284" t="s">
        <v>2278</v>
      </c>
      <c r="S619" s="285" t="s">
        <v>7178</v>
      </c>
      <c r="T619" s="284"/>
      <c r="U619" s="284" t="s">
        <v>6527</v>
      </c>
      <c r="V619" s="284" t="s">
        <v>6527</v>
      </c>
      <c r="W619" s="284"/>
      <c r="X619" s="284"/>
      <c r="Y619" s="283">
        <v>43252.628530092596</v>
      </c>
      <c r="Z619" s="283">
        <v>43258.712048611109</v>
      </c>
      <c r="AA619" s="284"/>
      <c r="AB619" s="284" t="s">
        <v>2277</v>
      </c>
      <c r="AC619" s="284">
        <v>21609</v>
      </c>
      <c r="AD619" s="284">
        <v>11720</v>
      </c>
      <c r="AE619" s="284" t="s">
        <v>7062</v>
      </c>
      <c r="AF619" s="284" t="s">
        <v>7063</v>
      </c>
      <c r="AG619" s="284" t="s">
        <v>15</v>
      </c>
    </row>
    <row r="620" spans="1:33" ht="28.8" x14ac:dyDescent="0.3">
      <c r="A620" s="284"/>
      <c r="B620" s="284" t="s">
        <v>7062</v>
      </c>
      <c r="C620" s="284" t="s">
        <v>18</v>
      </c>
      <c r="D620" s="284" t="s">
        <v>1608</v>
      </c>
      <c r="E620" s="284" t="s">
        <v>2286</v>
      </c>
      <c r="F620" s="284" t="s">
        <v>2287</v>
      </c>
      <c r="G620" s="284" t="s">
        <v>230</v>
      </c>
      <c r="H620" s="284" t="s">
        <v>487</v>
      </c>
      <c r="I620" s="284" t="s">
        <v>6527</v>
      </c>
      <c r="J620" s="284" t="s">
        <v>6527</v>
      </c>
      <c r="K620" s="284" t="s">
        <v>6527</v>
      </c>
      <c r="L620" s="284" t="s">
        <v>6527</v>
      </c>
      <c r="M620" s="284" t="s">
        <v>6927</v>
      </c>
      <c r="N620" s="284" t="s">
        <v>94</v>
      </c>
      <c r="O620" s="284" t="s">
        <v>1609</v>
      </c>
      <c r="P620" s="284"/>
      <c r="Q620" s="284"/>
      <c r="R620" s="284"/>
      <c r="S620" s="284"/>
      <c r="T620" s="284"/>
      <c r="U620" s="284" t="s">
        <v>6527</v>
      </c>
      <c r="V620" s="284" t="s">
        <v>6527</v>
      </c>
      <c r="W620" s="284"/>
      <c r="X620" s="284"/>
      <c r="Y620" s="283">
        <v>43252.628530092596</v>
      </c>
      <c r="Z620" s="283">
        <v>43258.712048611109</v>
      </c>
      <c r="AA620" s="284"/>
      <c r="AB620" s="284" t="s">
        <v>2277</v>
      </c>
      <c r="AC620" s="284">
        <v>21609</v>
      </c>
      <c r="AD620" s="284">
        <v>10310</v>
      </c>
      <c r="AE620" s="284" t="s">
        <v>7062</v>
      </c>
      <c r="AF620" s="284" t="s">
        <v>7063</v>
      </c>
      <c r="AG620" s="284" t="s">
        <v>15</v>
      </c>
    </row>
    <row r="621" spans="1:33" ht="28.8" x14ac:dyDescent="0.3">
      <c r="A621" s="284"/>
      <c r="B621" s="284" t="s">
        <v>7062</v>
      </c>
      <c r="C621" s="284" t="s">
        <v>18</v>
      </c>
      <c r="D621" s="284" t="s">
        <v>1374</v>
      </c>
      <c r="E621" s="284" t="s">
        <v>2288</v>
      </c>
      <c r="F621" s="284" t="s">
        <v>2289</v>
      </c>
      <c r="G621" s="284" t="s">
        <v>230</v>
      </c>
      <c r="H621" s="284" t="s">
        <v>487</v>
      </c>
      <c r="I621" s="284" t="s">
        <v>6527</v>
      </c>
      <c r="J621" s="284" t="s">
        <v>6527</v>
      </c>
      <c r="K621" s="284" t="s">
        <v>6527</v>
      </c>
      <c r="L621" s="284" t="s">
        <v>6527</v>
      </c>
      <c r="M621" s="284" t="s">
        <v>6927</v>
      </c>
      <c r="N621" s="284" t="s">
        <v>94</v>
      </c>
      <c r="O621" s="284" t="s">
        <v>2290</v>
      </c>
      <c r="P621" s="284"/>
      <c r="Q621" s="284"/>
      <c r="R621" s="284"/>
      <c r="S621" s="284"/>
      <c r="T621" s="284"/>
      <c r="U621" s="284" t="s">
        <v>6527</v>
      </c>
      <c r="V621" s="284" t="s">
        <v>6527</v>
      </c>
      <c r="W621" s="284"/>
      <c r="X621" s="284"/>
      <c r="Y621" s="283">
        <v>43252.628530092596</v>
      </c>
      <c r="Z621" s="283">
        <v>43258.712048611109</v>
      </c>
      <c r="AA621" s="284"/>
      <c r="AB621" s="284" t="s">
        <v>2277</v>
      </c>
      <c r="AC621" s="284">
        <v>21609</v>
      </c>
      <c r="AD621" s="284">
        <v>9470</v>
      </c>
      <c r="AE621" s="284" t="s">
        <v>7062</v>
      </c>
      <c r="AF621" s="284" t="s">
        <v>7063</v>
      </c>
      <c r="AG621" s="284" t="s">
        <v>15</v>
      </c>
    </row>
    <row r="622" spans="1:33" ht="28.8" x14ac:dyDescent="0.3">
      <c r="A622" s="284"/>
      <c r="B622" s="284" t="s">
        <v>7062</v>
      </c>
      <c r="C622" s="284" t="s">
        <v>18</v>
      </c>
      <c r="D622" s="284" t="s">
        <v>1075</v>
      </c>
      <c r="E622" s="284" t="s">
        <v>2291</v>
      </c>
      <c r="F622" s="284" t="s">
        <v>2292</v>
      </c>
      <c r="G622" s="284" t="s">
        <v>230</v>
      </c>
      <c r="H622" s="284" t="s">
        <v>487</v>
      </c>
      <c r="I622" s="284" t="s">
        <v>6527</v>
      </c>
      <c r="J622" s="284" t="s">
        <v>6527</v>
      </c>
      <c r="K622" s="284" t="s">
        <v>6527</v>
      </c>
      <c r="L622" s="284" t="s">
        <v>6527</v>
      </c>
      <c r="M622" s="284" t="s">
        <v>6927</v>
      </c>
      <c r="N622" s="284" t="s">
        <v>94</v>
      </c>
      <c r="O622" s="284" t="s">
        <v>1076</v>
      </c>
      <c r="P622" s="284"/>
      <c r="Q622" s="284"/>
      <c r="R622" s="284"/>
      <c r="S622" s="284"/>
      <c r="T622" s="284"/>
      <c r="U622" s="284" t="s">
        <v>6527</v>
      </c>
      <c r="V622" s="284" t="s">
        <v>6527</v>
      </c>
      <c r="W622" s="284"/>
      <c r="X622" s="284"/>
      <c r="Y622" s="283">
        <v>43252.628530092596</v>
      </c>
      <c r="Z622" s="283">
        <v>43258.712048611109</v>
      </c>
      <c r="AA622" s="284"/>
      <c r="AB622" s="284" t="s">
        <v>2277</v>
      </c>
      <c r="AC622" s="284">
        <v>21609</v>
      </c>
      <c r="AD622" s="284">
        <v>8540</v>
      </c>
      <c r="AE622" s="284" t="s">
        <v>7062</v>
      </c>
      <c r="AF622" s="284" t="s">
        <v>7063</v>
      </c>
      <c r="AG622" s="284" t="s">
        <v>15</v>
      </c>
    </row>
    <row r="623" spans="1:33" ht="28.8" x14ac:dyDescent="0.3">
      <c r="A623" s="284"/>
      <c r="B623" s="284" t="s">
        <v>7062</v>
      </c>
      <c r="C623" s="284" t="s">
        <v>18</v>
      </c>
      <c r="D623" s="284" t="s">
        <v>1130</v>
      </c>
      <c r="E623" s="284" t="s">
        <v>2293</v>
      </c>
      <c r="F623" s="284" t="s">
        <v>2294</v>
      </c>
      <c r="G623" s="284" t="s">
        <v>230</v>
      </c>
      <c r="H623" s="284" t="s">
        <v>487</v>
      </c>
      <c r="I623" s="284" t="s">
        <v>6527</v>
      </c>
      <c r="J623" s="284" t="s">
        <v>6527</v>
      </c>
      <c r="K623" s="284" t="s">
        <v>6527</v>
      </c>
      <c r="L623" s="284" t="s">
        <v>6527</v>
      </c>
      <c r="M623" s="284" t="s">
        <v>6927</v>
      </c>
      <c r="N623" s="284" t="s">
        <v>94</v>
      </c>
      <c r="O623" s="284" t="s">
        <v>1131</v>
      </c>
      <c r="P623" s="284"/>
      <c r="Q623" s="284"/>
      <c r="R623" s="284"/>
      <c r="S623" s="284"/>
      <c r="T623" s="284"/>
      <c r="U623" s="284" t="s">
        <v>6527</v>
      </c>
      <c r="V623" s="284" t="s">
        <v>6527</v>
      </c>
      <c r="W623" s="284"/>
      <c r="X623" s="284"/>
      <c r="Y623" s="283">
        <v>43252.628530092596</v>
      </c>
      <c r="Z623" s="283">
        <v>43258.712048611109</v>
      </c>
      <c r="AA623" s="284"/>
      <c r="AB623" s="284" t="s">
        <v>2277</v>
      </c>
      <c r="AC623" s="284">
        <v>21609</v>
      </c>
      <c r="AD623" s="284">
        <v>8700</v>
      </c>
      <c r="AE623" s="284" t="s">
        <v>7062</v>
      </c>
      <c r="AF623" s="284" t="s">
        <v>7063</v>
      </c>
      <c r="AG623" s="284" t="s">
        <v>15</v>
      </c>
    </row>
    <row r="624" spans="1:33" ht="43.2" x14ac:dyDescent="0.3">
      <c r="A624" s="284"/>
      <c r="B624" s="284" t="s">
        <v>7062</v>
      </c>
      <c r="C624" s="284" t="s">
        <v>18</v>
      </c>
      <c r="D624" s="284" t="s">
        <v>875</v>
      </c>
      <c r="E624" s="284" t="s">
        <v>2295</v>
      </c>
      <c r="F624" s="284" t="s">
        <v>2296</v>
      </c>
      <c r="G624" s="284" t="s">
        <v>230</v>
      </c>
      <c r="H624" s="284" t="s">
        <v>487</v>
      </c>
      <c r="I624" s="284" t="s">
        <v>6527</v>
      </c>
      <c r="J624" s="284" t="s">
        <v>6527</v>
      </c>
      <c r="K624" s="284" t="s">
        <v>6527</v>
      </c>
      <c r="L624" s="284" t="s">
        <v>6527</v>
      </c>
      <c r="M624" s="284" t="s">
        <v>6927</v>
      </c>
      <c r="N624" s="284" t="s">
        <v>94</v>
      </c>
      <c r="O624" s="284" t="s">
        <v>2297</v>
      </c>
      <c r="P624" s="284"/>
      <c r="Q624" s="284"/>
      <c r="R624" s="284"/>
      <c r="S624" s="284"/>
      <c r="T624" s="284"/>
      <c r="U624" s="284" t="s">
        <v>6527</v>
      </c>
      <c r="V624" s="284" t="s">
        <v>6527</v>
      </c>
      <c r="W624" s="284"/>
      <c r="X624" s="284"/>
      <c r="Y624" s="283">
        <v>43252.628530092596</v>
      </c>
      <c r="Z624" s="283">
        <v>43258.712048611109</v>
      </c>
      <c r="AA624" s="284"/>
      <c r="AB624" s="284" t="s">
        <v>2277</v>
      </c>
      <c r="AC624" s="284">
        <v>21609</v>
      </c>
      <c r="AD624" s="284">
        <v>7970</v>
      </c>
      <c r="AE624" s="284" t="s">
        <v>7062</v>
      </c>
      <c r="AF624" s="284" t="s">
        <v>7063</v>
      </c>
      <c r="AG624" s="284" t="s">
        <v>15</v>
      </c>
    </row>
    <row r="625" spans="1:33" ht="57.6" x14ac:dyDescent="0.3">
      <c r="A625" s="284"/>
      <c r="B625" s="284" t="s">
        <v>7062</v>
      </c>
      <c r="C625" s="284" t="s">
        <v>18</v>
      </c>
      <c r="D625" s="284" t="s">
        <v>1096</v>
      </c>
      <c r="E625" s="284" t="s">
        <v>2298</v>
      </c>
      <c r="F625" s="284" t="s">
        <v>2299</v>
      </c>
      <c r="G625" s="284" t="s">
        <v>230</v>
      </c>
      <c r="H625" s="284" t="s">
        <v>487</v>
      </c>
      <c r="I625" s="284" t="s">
        <v>6527</v>
      </c>
      <c r="J625" s="284" t="s">
        <v>6527</v>
      </c>
      <c r="K625" s="284" t="s">
        <v>6527</v>
      </c>
      <c r="L625" s="284" t="s">
        <v>6527</v>
      </c>
      <c r="M625" s="284" t="s">
        <v>6927</v>
      </c>
      <c r="N625" s="284" t="s">
        <v>94</v>
      </c>
      <c r="O625" s="284" t="s">
        <v>1097</v>
      </c>
      <c r="P625" s="284"/>
      <c r="Q625" s="284"/>
      <c r="R625" s="284"/>
      <c r="S625" s="284" t="s">
        <v>7017</v>
      </c>
      <c r="T625" s="284"/>
      <c r="U625" s="284" t="s">
        <v>6527</v>
      </c>
      <c r="V625" s="284" t="s">
        <v>6527</v>
      </c>
      <c r="W625" s="284"/>
      <c r="X625" s="284"/>
      <c r="Y625" s="283">
        <v>43252.628530092596</v>
      </c>
      <c r="Z625" s="283">
        <v>43258.712048611109</v>
      </c>
      <c r="AA625" s="284"/>
      <c r="AB625" s="284" t="s">
        <v>2277</v>
      </c>
      <c r="AC625" s="284">
        <v>21609</v>
      </c>
      <c r="AD625" s="284">
        <v>8600</v>
      </c>
      <c r="AE625" s="284" t="s">
        <v>7062</v>
      </c>
      <c r="AF625" s="284" t="s">
        <v>7063</v>
      </c>
      <c r="AG625" s="284" t="s">
        <v>15</v>
      </c>
    </row>
    <row r="626" spans="1:33" ht="43.2" x14ac:dyDescent="0.3">
      <c r="A626" s="284"/>
      <c r="B626" s="284" t="s">
        <v>7062</v>
      </c>
      <c r="C626" s="284" t="s">
        <v>18</v>
      </c>
      <c r="D626" s="284" t="s">
        <v>1867</v>
      </c>
      <c r="E626" s="284" t="s">
        <v>2300</v>
      </c>
      <c r="F626" s="284" t="s">
        <v>2301</v>
      </c>
      <c r="G626" s="284" t="s">
        <v>230</v>
      </c>
      <c r="H626" s="284" t="s">
        <v>487</v>
      </c>
      <c r="I626" s="284" t="s">
        <v>6527</v>
      </c>
      <c r="J626" s="284" t="s">
        <v>6527</v>
      </c>
      <c r="K626" s="284" t="s">
        <v>6527</v>
      </c>
      <c r="L626" s="284" t="s">
        <v>6527</v>
      </c>
      <c r="M626" s="284" t="s">
        <v>6927</v>
      </c>
      <c r="N626" s="284" t="s">
        <v>94</v>
      </c>
      <c r="O626" s="284" t="s">
        <v>2213</v>
      </c>
      <c r="P626" s="284"/>
      <c r="Q626" s="284"/>
      <c r="R626" s="284" t="s">
        <v>2302</v>
      </c>
      <c r="S626" s="284"/>
      <c r="T626" s="284"/>
      <c r="U626" s="284" t="s">
        <v>6527</v>
      </c>
      <c r="V626" s="284" t="s">
        <v>6527</v>
      </c>
      <c r="W626" s="284"/>
      <c r="X626" s="284"/>
      <c r="Y626" s="283">
        <v>43252.628530092596</v>
      </c>
      <c r="Z626" s="283">
        <v>43258.712048611109</v>
      </c>
      <c r="AA626" s="284"/>
      <c r="AB626" s="284" t="s">
        <v>2277</v>
      </c>
      <c r="AC626" s="284">
        <v>21609</v>
      </c>
      <c r="AD626" s="284">
        <v>11920</v>
      </c>
      <c r="AE626" s="284" t="s">
        <v>7062</v>
      </c>
      <c r="AF626" s="284" t="s">
        <v>7063</v>
      </c>
      <c r="AG626" s="284" t="s">
        <v>15</v>
      </c>
    </row>
    <row r="627" spans="1:33" ht="100.8" x14ac:dyDescent="0.3">
      <c r="A627" s="284" t="s">
        <v>340</v>
      </c>
      <c r="B627" s="284" t="s">
        <v>7062</v>
      </c>
      <c r="C627" s="284" t="s">
        <v>18</v>
      </c>
      <c r="D627" s="284" t="s">
        <v>767</v>
      </c>
      <c r="E627" s="284" t="s">
        <v>2303</v>
      </c>
      <c r="F627" s="284" t="s">
        <v>2304</v>
      </c>
      <c r="G627" s="284" t="s">
        <v>230</v>
      </c>
      <c r="H627" s="284" t="s">
        <v>487</v>
      </c>
      <c r="I627" s="284" t="s">
        <v>6527</v>
      </c>
      <c r="J627" s="284" t="s">
        <v>6527</v>
      </c>
      <c r="K627" s="284" t="s">
        <v>6527</v>
      </c>
      <c r="L627" s="284" t="s">
        <v>6527</v>
      </c>
      <c r="M627" s="284" t="s">
        <v>6927</v>
      </c>
      <c r="N627" s="284" t="s">
        <v>94</v>
      </c>
      <c r="O627" s="284" t="s">
        <v>781</v>
      </c>
      <c r="P627" s="284"/>
      <c r="Q627" s="284"/>
      <c r="R627" s="284"/>
      <c r="S627" s="284" t="s">
        <v>7179</v>
      </c>
      <c r="T627" s="284"/>
      <c r="U627" s="284" t="s">
        <v>6527</v>
      </c>
      <c r="V627" s="284" t="s">
        <v>6527</v>
      </c>
      <c r="W627" s="284"/>
      <c r="X627" s="284"/>
      <c r="Y627" s="283">
        <v>43252.628530092596</v>
      </c>
      <c r="Z627" s="283">
        <v>43258.712048611109</v>
      </c>
      <c r="AA627" s="284"/>
      <c r="AB627" s="284" t="s">
        <v>2277</v>
      </c>
      <c r="AC627" s="284">
        <v>21609</v>
      </c>
      <c r="AD627" s="284">
        <v>9450</v>
      </c>
      <c r="AE627" s="284" t="s">
        <v>7062</v>
      </c>
      <c r="AF627" s="284" t="s">
        <v>7063</v>
      </c>
      <c r="AG627" s="284" t="s">
        <v>15</v>
      </c>
    </row>
    <row r="628" spans="1:33" ht="28.8" x14ac:dyDescent="0.3">
      <c r="A628" s="284"/>
      <c r="B628" s="284" t="s">
        <v>7062</v>
      </c>
      <c r="C628" s="284" t="s">
        <v>18</v>
      </c>
      <c r="D628" s="284" t="s">
        <v>1251</v>
      </c>
      <c r="E628" s="284" t="s">
        <v>2305</v>
      </c>
      <c r="F628" s="284" t="s">
        <v>2306</v>
      </c>
      <c r="G628" s="284" t="s">
        <v>230</v>
      </c>
      <c r="H628" s="284" t="s">
        <v>487</v>
      </c>
      <c r="I628" s="284" t="s">
        <v>6527</v>
      </c>
      <c r="J628" s="284" t="s">
        <v>6527</v>
      </c>
      <c r="K628" s="284" t="s">
        <v>6527</v>
      </c>
      <c r="L628" s="284" t="s">
        <v>6527</v>
      </c>
      <c r="M628" s="284" t="s">
        <v>6927</v>
      </c>
      <c r="N628" s="284" t="s">
        <v>94</v>
      </c>
      <c r="O628" s="284" t="s">
        <v>1252</v>
      </c>
      <c r="P628" s="284"/>
      <c r="Q628" s="284"/>
      <c r="R628" s="284"/>
      <c r="S628" s="284"/>
      <c r="T628" s="284"/>
      <c r="U628" s="284" t="s">
        <v>6527</v>
      </c>
      <c r="V628" s="284" t="s">
        <v>6527</v>
      </c>
      <c r="W628" s="284"/>
      <c r="X628" s="284"/>
      <c r="Y628" s="283">
        <v>43252.628530092596</v>
      </c>
      <c r="Z628" s="283">
        <v>43258.712048611109</v>
      </c>
      <c r="AA628" s="284"/>
      <c r="AB628" s="284" t="s">
        <v>2277</v>
      </c>
      <c r="AC628" s="284">
        <v>21609</v>
      </c>
      <c r="AD628" s="284">
        <v>9120</v>
      </c>
      <c r="AE628" s="284" t="s">
        <v>7062</v>
      </c>
      <c r="AF628" s="284" t="s">
        <v>7063</v>
      </c>
      <c r="AG628" s="284" t="s">
        <v>15</v>
      </c>
    </row>
    <row r="629" spans="1:33" ht="43.2" x14ac:dyDescent="0.3">
      <c r="A629" s="284"/>
      <c r="B629" s="284" t="s">
        <v>7062</v>
      </c>
      <c r="C629" s="284" t="s">
        <v>18</v>
      </c>
      <c r="D629" s="284" t="s">
        <v>1121</v>
      </c>
      <c r="E629" s="284" t="s">
        <v>2307</v>
      </c>
      <c r="F629" s="284" t="s">
        <v>2308</v>
      </c>
      <c r="G629" s="284" t="s">
        <v>230</v>
      </c>
      <c r="H629" s="284" t="s">
        <v>487</v>
      </c>
      <c r="I629" s="284" t="s">
        <v>6527</v>
      </c>
      <c r="J629" s="284" t="s">
        <v>6527</v>
      </c>
      <c r="K629" s="284" t="s">
        <v>6527</v>
      </c>
      <c r="L629" s="284" t="s">
        <v>6527</v>
      </c>
      <c r="M629" s="284" t="s">
        <v>6927</v>
      </c>
      <c r="N629" s="284" t="s">
        <v>94</v>
      </c>
      <c r="O629" s="284" t="s">
        <v>1122</v>
      </c>
      <c r="P629" s="284"/>
      <c r="Q629" s="284"/>
      <c r="R629" s="284"/>
      <c r="S629" s="284"/>
      <c r="T629" s="284"/>
      <c r="U629" s="284" t="s">
        <v>6527</v>
      </c>
      <c r="V629" s="284" t="s">
        <v>6527</v>
      </c>
      <c r="W629" s="284"/>
      <c r="X629" s="284"/>
      <c r="Y629" s="283">
        <v>43252.628530092596</v>
      </c>
      <c r="Z629" s="283">
        <v>43258.712048611109</v>
      </c>
      <c r="AA629" s="284"/>
      <c r="AB629" s="284" t="s">
        <v>2277</v>
      </c>
      <c r="AC629" s="284">
        <v>21609</v>
      </c>
      <c r="AD629" s="284">
        <v>8670</v>
      </c>
      <c r="AE629" s="284" t="s">
        <v>7062</v>
      </c>
      <c r="AF629" s="284" t="s">
        <v>7063</v>
      </c>
      <c r="AG629" s="284" t="s">
        <v>15</v>
      </c>
    </row>
    <row r="630" spans="1:33" ht="28.8" x14ac:dyDescent="0.3">
      <c r="A630" s="284" t="s">
        <v>244</v>
      </c>
      <c r="B630" s="284" t="s">
        <v>7062</v>
      </c>
      <c r="C630" s="284" t="s">
        <v>18</v>
      </c>
      <c r="D630" s="284" t="s">
        <v>1907</v>
      </c>
      <c r="E630" s="284" t="s">
        <v>2309</v>
      </c>
      <c r="F630" s="284" t="s">
        <v>2310</v>
      </c>
      <c r="G630" s="284" t="s">
        <v>230</v>
      </c>
      <c r="H630" s="284" t="s">
        <v>487</v>
      </c>
      <c r="I630" s="284" t="s">
        <v>6527</v>
      </c>
      <c r="J630" s="284" t="s">
        <v>6527</v>
      </c>
      <c r="K630" s="284" t="s">
        <v>6527</v>
      </c>
      <c r="L630" s="284" t="s">
        <v>6527</v>
      </c>
      <c r="M630" s="284" t="s">
        <v>6927</v>
      </c>
      <c r="N630" s="284" t="s">
        <v>94</v>
      </c>
      <c r="O630" s="284" t="s">
        <v>246</v>
      </c>
      <c r="P630" s="284"/>
      <c r="Q630" s="284"/>
      <c r="R630" s="284"/>
      <c r="S630" s="284"/>
      <c r="T630" s="284"/>
      <c r="U630" s="284" t="s">
        <v>6527</v>
      </c>
      <c r="V630" s="284" t="s">
        <v>6527</v>
      </c>
      <c r="W630" s="284"/>
      <c r="X630" s="284"/>
      <c r="Y630" s="283">
        <v>43252.628530092596</v>
      </c>
      <c r="Z630" s="283">
        <v>43258.712048611109</v>
      </c>
      <c r="AA630" s="284"/>
      <c r="AB630" s="284" t="s">
        <v>2277</v>
      </c>
      <c r="AC630" s="284">
        <v>21609</v>
      </c>
      <c r="AD630" s="284">
        <v>11820</v>
      </c>
      <c r="AE630" s="284" t="s">
        <v>7062</v>
      </c>
      <c r="AF630" s="284" t="s">
        <v>7063</v>
      </c>
      <c r="AG630" s="284" t="s">
        <v>15</v>
      </c>
    </row>
    <row r="631" spans="1:33" ht="43.2" x14ac:dyDescent="0.3">
      <c r="A631" s="284"/>
      <c r="B631" s="284" t="s">
        <v>7062</v>
      </c>
      <c r="C631" s="284" t="s">
        <v>18</v>
      </c>
      <c r="D631" s="284" t="s">
        <v>2313</v>
      </c>
      <c r="E631" s="284" t="s">
        <v>2311</v>
      </c>
      <c r="F631" s="284" t="s">
        <v>2312</v>
      </c>
      <c r="G631" s="284" t="s">
        <v>230</v>
      </c>
      <c r="H631" s="284" t="s">
        <v>487</v>
      </c>
      <c r="I631" s="284" t="s">
        <v>6527</v>
      </c>
      <c r="J631" s="284" t="s">
        <v>6527</v>
      </c>
      <c r="K631" s="284" t="s">
        <v>6527</v>
      </c>
      <c r="L631" s="284" t="s">
        <v>6527</v>
      </c>
      <c r="M631" s="284" t="s">
        <v>6927</v>
      </c>
      <c r="N631" s="284" t="s">
        <v>94</v>
      </c>
      <c r="O631" s="284" t="s">
        <v>2314</v>
      </c>
      <c r="P631" s="284"/>
      <c r="Q631" s="284"/>
      <c r="R631" s="284"/>
      <c r="S631" s="284"/>
      <c r="T631" s="284"/>
      <c r="U631" s="284" t="s">
        <v>6527</v>
      </c>
      <c r="V631" s="284" t="s">
        <v>6527</v>
      </c>
      <c r="W631" s="284"/>
      <c r="X631" s="284"/>
      <c r="Y631" s="283">
        <v>43252.628530092596</v>
      </c>
      <c r="Z631" s="283">
        <v>43258.712048611109</v>
      </c>
      <c r="AA631" s="284"/>
      <c r="AB631" s="284" t="s">
        <v>2277</v>
      </c>
      <c r="AC631" s="284">
        <v>21609</v>
      </c>
      <c r="AD631" s="284">
        <v>12290</v>
      </c>
      <c r="AE631" s="284" t="s">
        <v>7062</v>
      </c>
      <c r="AF631" s="284" t="s">
        <v>7063</v>
      </c>
      <c r="AG631" s="284" t="s">
        <v>15</v>
      </c>
    </row>
    <row r="632" spans="1:33" ht="100.8" x14ac:dyDescent="0.3">
      <c r="A632" s="284"/>
      <c r="B632" s="284" t="s">
        <v>7062</v>
      </c>
      <c r="C632" s="284" t="s">
        <v>18</v>
      </c>
      <c r="D632" s="284" t="s">
        <v>2317</v>
      </c>
      <c r="E632" s="284" t="s">
        <v>2315</v>
      </c>
      <c r="F632" s="284" t="s">
        <v>2316</v>
      </c>
      <c r="G632" s="284" t="s">
        <v>230</v>
      </c>
      <c r="H632" s="284" t="s">
        <v>487</v>
      </c>
      <c r="I632" s="284" t="s">
        <v>6527</v>
      </c>
      <c r="J632" s="284" t="s">
        <v>6527</v>
      </c>
      <c r="K632" s="284" t="s">
        <v>6527</v>
      </c>
      <c r="L632" s="284" t="s">
        <v>6527</v>
      </c>
      <c r="M632" s="284" t="s">
        <v>6927</v>
      </c>
      <c r="N632" s="284" t="s">
        <v>597</v>
      </c>
      <c r="O632" s="284" t="s">
        <v>2318</v>
      </c>
      <c r="P632" s="284"/>
      <c r="Q632" s="284"/>
      <c r="R632" s="284"/>
      <c r="S632" s="284"/>
      <c r="T632" s="284"/>
      <c r="U632" s="284" t="s">
        <v>6527</v>
      </c>
      <c r="V632" s="284" t="s">
        <v>6527</v>
      </c>
      <c r="W632" s="284"/>
      <c r="X632" s="284"/>
      <c r="Y632" s="283">
        <v>43252.628530092596</v>
      </c>
      <c r="Z632" s="283">
        <v>43258.712048611109</v>
      </c>
      <c r="AA632" s="284"/>
      <c r="AB632" s="284" t="s">
        <v>2277</v>
      </c>
      <c r="AC632" s="284">
        <v>21609</v>
      </c>
      <c r="AD632" s="284">
        <v>12300</v>
      </c>
      <c r="AE632" s="284" t="s">
        <v>7062</v>
      </c>
      <c r="AF632" s="284" t="s">
        <v>7063</v>
      </c>
      <c r="AG632" s="284" t="s">
        <v>15</v>
      </c>
    </row>
    <row r="633" spans="1:33" ht="43.2" x14ac:dyDescent="0.3">
      <c r="A633" s="284"/>
      <c r="B633" s="284" t="s">
        <v>7062</v>
      </c>
      <c r="C633" s="284" t="s">
        <v>18</v>
      </c>
      <c r="D633" s="284" t="s">
        <v>2321</v>
      </c>
      <c r="E633" s="284" t="s">
        <v>2319</v>
      </c>
      <c r="F633" s="284" t="s">
        <v>2320</v>
      </c>
      <c r="G633" s="284" t="s">
        <v>230</v>
      </c>
      <c r="H633" s="284" t="s">
        <v>487</v>
      </c>
      <c r="I633" s="284" t="s">
        <v>6527</v>
      </c>
      <c r="J633" s="284" t="s">
        <v>6527</v>
      </c>
      <c r="K633" s="284" t="s">
        <v>6527</v>
      </c>
      <c r="L633" s="284" t="s">
        <v>6527</v>
      </c>
      <c r="M633" s="284" t="s">
        <v>6927</v>
      </c>
      <c r="N633" s="284" t="s">
        <v>489</v>
      </c>
      <c r="O633" s="284" t="s">
        <v>2322</v>
      </c>
      <c r="P633" s="284"/>
      <c r="Q633" s="284"/>
      <c r="R633" s="284"/>
      <c r="S633" s="284"/>
      <c r="T633" s="284"/>
      <c r="U633" s="284" t="s">
        <v>6527</v>
      </c>
      <c r="V633" s="284" t="s">
        <v>6527</v>
      </c>
      <c r="W633" s="284"/>
      <c r="X633" s="284"/>
      <c r="Y633" s="283">
        <v>43252.628530092596</v>
      </c>
      <c r="Z633" s="283">
        <v>43258.712048611109</v>
      </c>
      <c r="AA633" s="284"/>
      <c r="AB633" s="284" t="s">
        <v>2277</v>
      </c>
      <c r="AC633" s="284">
        <v>21609</v>
      </c>
      <c r="AD633" s="284">
        <v>12310</v>
      </c>
      <c r="AE633" s="284" t="s">
        <v>7062</v>
      </c>
      <c r="AF633" s="284" t="s">
        <v>7063</v>
      </c>
      <c r="AG633" s="284" t="s">
        <v>15</v>
      </c>
    </row>
    <row r="634" spans="1:33" ht="129.6" x14ac:dyDescent="0.3">
      <c r="A634" s="284"/>
      <c r="B634" s="284" t="s">
        <v>7062</v>
      </c>
      <c r="C634" s="284" t="s">
        <v>18</v>
      </c>
      <c r="D634" s="284" t="s">
        <v>2325</v>
      </c>
      <c r="E634" s="284" t="s">
        <v>2323</v>
      </c>
      <c r="F634" s="284" t="s">
        <v>2324</v>
      </c>
      <c r="G634" s="284" t="s">
        <v>230</v>
      </c>
      <c r="H634" s="284" t="s">
        <v>487</v>
      </c>
      <c r="I634" s="284" t="s">
        <v>6527</v>
      </c>
      <c r="J634" s="284" t="s">
        <v>6527</v>
      </c>
      <c r="K634" s="284" t="s">
        <v>6527</v>
      </c>
      <c r="L634" s="284" t="s">
        <v>6527</v>
      </c>
      <c r="M634" s="284" t="s">
        <v>6927</v>
      </c>
      <c r="N634" s="284" t="s">
        <v>293</v>
      </c>
      <c r="O634" s="284" t="s">
        <v>7018</v>
      </c>
      <c r="P634" s="284"/>
      <c r="Q634" s="284"/>
      <c r="R634" s="284"/>
      <c r="S634" s="284"/>
      <c r="T634" s="284"/>
      <c r="U634" s="284" t="s">
        <v>6527</v>
      </c>
      <c r="V634" s="284" t="s">
        <v>6527</v>
      </c>
      <c r="W634" s="284"/>
      <c r="X634" s="284"/>
      <c r="Y634" s="283">
        <v>43252.628530092596</v>
      </c>
      <c r="Z634" s="283">
        <v>43258.712048611109</v>
      </c>
      <c r="AA634" s="284"/>
      <c r="AB634" s="284" t="s">
        <v>2277</v>
      </c>
      <c r="AC634" s="284">
        <v>21609</v>
      </c>
      <c r="AD634" s="284">
        <v>12320</v>
      </c>
      <c r="AE634" s="284" t="s">
        <v>7062</v>
      </c>
      <c r="AF634" s="284" t="s">
        <v>7063</v>
      </c>
      <c r="AG634" s="284" t="s">
        <v>15</v>
      </c>
    </row>
    <row r="635" spans="1:33" ht="172.8" x14ac:dyDescent="0.3">
      <c r="A635" s="284"/>
      <c r="B635" s="284" t="s">
        <v>7062</v>
      </c>
      <c r="C635" s="284" t="s">
        <v>18</v>
      </c>
      <c r="D635" s="284" t="s">
        <v>2328</v>
      </c>
      <c r="E635" s="284" t="s">
        <v>2326</v>
      </c>
      <c r="F635" s="284" t="s">
        <v>2327</v>
      </c>
      <c r="G635" s="284" t="s">
        <v>230</v>
      </c>
      <c r="H635" s="284" t="s">
        <v>487</v>
      </c>
      <c r="I635" s="284" t="s">
        <v>6527</v>
      </c>
      <c r="J635" s="284" t="s">
        <v>6527</v>
      </c>
      <c r="K635" s="284" t="s">
        <v>6527</v>
      </c>
      <c r="L635" s="284" t="s">
        <v>6527</v>
      </c>
      <c r="M635" s="284" t="s">
        <v>6927</v>
      </c>
      <c r="N635" s="284" t="s">
        <v>304</v>
      </c>
      <c r="O635" s="284" t="s">
        <v>2329</v>
      </c>
      <c r="P635" s="284"/>
      <c r="Q635" s="284"/>
      <c r="R635" s="284"/>
      <c r="S635" s="284"/>
      <c r="T635" s="284"/>
      <c r="U635" s="284" t="s">
        <v>6527</v>
      </c>
      <c r="V635" s="284" t="s">
        <v>6527</v>
      </c>
      <c r="W635" s="284"/>
      <c r="X635" s="284"/>
      <c r="Y635" s="283">
        <v>43252.628530092596</v>
      </c>
      <c r="Z635" s="283">
        <v>43258.712048611109</v>
      </c>
      <c r="AA635" s="284"/>
      <c r="AB635" s="284" t="s">
        <v>2277</v>
      </c>
      <c r="AC635" s="284">
        <v>21609</v>
      </c>
      <c r="AD635" s="284">
        <v>12330</v>
      </c>
      <c r="AE635" s="284" t="s">
        <v>7062</v>
      </c>
      <c r="AF635" s="284" t="s">
        <v>7063</v>
      </c>
      <c r="AG635" s="284" t="s">
        <v>15</v>
      </c>
    </row>
    <row r="636" spans="1:33" ht="28.8" x14ac:dyDescent="0.3">
      <c r="A636" s="284"/>
      <c r="B636" s="284" t="s">
        <v>7062</v>
      </c>
      <c r="C636" s="284" t="s">
        <v>18</v>
      </c>
      <c r="D636" s="284" t="s">
        <v>2328</v>
      </c>
      <c r="E636" s="284" t="s">
        <v>2330</v>
      </c>
      <c r="F636" s="284" t="s">
        <v>2331</v>
      </c>
      <c r="G636" s="284" t="s">
        <v>230</v>
      </c>
      <c r="H636" s="284" t="s">
        <v>487</v>
      </c>
      <c r="I636" s="284" t="s">
        <v>6527</v>
      </c>
      <c r="J636" s="284" t="s">
        <v>6527</v>
      </c>
      <c r="K636" s="284" t="s">
        <v>6527</v>
      </c>
      <c r="L636" s="284" t="s">
        <v>6527</v>
      </c>
      <c r="M636" s="284" t="s">
        <v>6927</v>
      </c>
      <c r="N636" s="284" t="s">
        <v>304</v>
      </c>
      <c r="O636" s="284" t="s">
        <v>2332</v>
      </c>
      <c r="P636" s="284"/>
      <c r="Q636" s="284"/>
      <c r="R636" s="284"/>
      <c r="S636" s="284"/>
      <c r="T636" s="284"/>
      <c r="U636" s="284" t="s">
        <v>6527</v>
      </c>
      <c r="V636" s="284" t="s">
        <v>6527</v>
      </c>
      <c r="W636" s="284"/>
      <c r="X636" s="284"/>
      <c r="Y636" s="283">
        <v>43252.628530092596</v>
      </c>
      <c r="Z636" s="283">
        <v>43258.712048611109</v>
      </c>
      <c r="AA636" s="284"/>
      <c r="AB636" s="284" t="s">
        <v>2277</v>
      </c>
      <c r="AC636" s="284">
        <v>21609</v>
      </c>
      <c r="AD636" s="284">
        <v>12340</v>
      </c>
      <c r="AE636" s="284" t="s">
        <v>7062</v>
      </c>
      <c r="AF636" s="284" t="s">
        <v>7063</v>
      </c>
      <c r="AG636" s="284" t="s">
        <v>15</v>
      </c>
    </row>
    <row r="637" spans="1:33" ht="144" x14ac:dyDescent="0.3">
      <c r="A637" s="284" t="s">
        <v>340</v>
      </c>
      <c r="B637" s="284" t="s">
        <v>7062</v>
      </c>
      <c r="C637" s="284" t="s">
        <v>2285</v>
      </c>
      <c r="D637" s="284" t="s">
        <v>2328</v>
      </c>
      <c r="E637" s="284" t="s">
        <v>2333</v>
      </c>
      <c r="F637" s="284" t="s">
        <v>2334</v>
      </c>
      <c r="G637" s="284" t="s">
        <v>230</v>
      </c>
      <c r="H637" s="284" t="s">
        <v>487</v>
      </c>
      <c r="I637" s="284" t="s">
        <v>6527</v>
      </c>
      <c r="J637" s="284" t="s">
        <v>6527</v>
      </c>
      <c r="K637" s="284" t="s">
        <v>6527</v>
      </c>
      <c r="L637" s="284" t="s">
        <v>6527</v>
      </c>
      <c r="M637" s="284" t="s">
        <v>6927</v>
      </c>
      <c r="N637" s="284" t="s">
        <v>304</v>
      </c>
      <c r="O637" s="284" t="s">
        <v>2182</v>
      </c>
      <c r="P637" s="284"/>
      <c r="Q637" s="284"/>
      <c r="R637" s="284"/>
      <c r="S637" s="285" t="s">
        <v>7180</v>
      </c>
      <c r="T637" s="284"/>
      <c r="U637" s="284" t="s">
        <v>6527</v>
      </c>
      <c r="V637" s="284" t="s">
        <v>6527</v>
      </c>
      <c r="W637" s="284"/>
      <c r="X637" s="284"/>
      <c r="Y637" s="283">
        <v>43252.628530092596</v>
      </c>
      <c r="Z637" s="283">
        <v>43258.712048611109</v>
      </c>
      <c r="AA637" s="284"/>
      <c r="AB637" s="284" t="s">
        <v>2277</v>
      </c>
      <c r="AC637" s="284">
        <v>21609</v>
      </c>
      <c r="AD637" s="284">
        <v>12350</v>
      </c>
      <c r="AE637" s="284" t="s">
        <v>7062</v>
      </c>
      <c r="AF637" s="284" t="s">
        <v>7063</v>
      </c>
      <c r="AG637" s="284" t="s">
        <v>15</v>
      </c>
    </row>
    <row r="638" spans="1:33" ht="115.2" x14ac:dyDescent="0.3">
      <c r="A638" s="284" t="s">
        <v>340</v>
      </c>
      <c r="B638" s="284" t="s">
        <v>7062</v>
      </c>
      <c r="C638" s="284" t="s">
        <v>2285</v>
      </c>
      <c r="D638" s="284" t="s">
        <v>2328</v>
      </c>
      <c r="E638" s="284" t="s">
        <v>2335</v>
      </c>
      <c r="F638" s="284" t="s">
        <v>2336</v>
      </c>
      <c r="G638" s="284" t="s">
        <v>230</v>
      </c>
      <c r="H638" s="284" t="s">
        <v>487</v>
      </c>
      <c r="I638" s="284" t="s">
        <v>6527</v>
      </c>
      <c r="J638" s="284" t="s">
        <v>6527</v>
      </c>
      <c r="K638" s="284" t="s">
        <v>6527</v>
      </c>
      <c r="L638" s="284" t="s">
        <v>6527</v>
      </c>
      <c r="M638" s="284" t="s">
        <v>6927</v>
      </c>
      <c r="N638" s="284" t="s">
        <v>304</v>
      </c>
      <c r="O638" s="284" t="s">
        <v>981</v>
      </c>
      <c r="P638" s="284"/>
      <c r="Q638" s="284"/>
      <c r="R638" s="284"/>
      <c r="S638" s="285" t="s">
        <v>7181</v>
      </c>
      <c r="T638" s="284"/>
      <c r="U638" s="284" t="s">
        <v>6527</v>
      </c>
      <c r="V638" s="284" t="s">
        <v>6527</v>
      </c>
      <c r="W638" s="284"/>
      <c r="X638" s="284"/>
      <c r="Y638" s="283">
        <v>43252.628530092596</v>
      </c>
      <c r="Z638" s="283">
        <v>43258.712048611109</v>
      </c>
      <c r="AA638" s="284"/>
      <c r="AB638" s="284" t="s">
        <v>2277</v>
      </c>
      <c r="AC638" s="284">
        <v>21609</v>
      </c>
      <c r="AD638" s="284">
        <v>12360</v>
      </c>
      <c r="AE638" s="284" t="s">
        <v>7062</v>
      </c>
      <c r="AF638" s="284" t="s">
        <v>7063</v>
      </c>
      <c r="AG638" s="284" t="s">
        <v>15</v>
      </c>
    </row>
    <row r="639" spans="1:33" ht="28.8" x14ac:dyDescent="0.3">
      <c r="A639" s="284"/>
      <c r="B639" s="284" t="s">
        <v>7062</v>
      </c>
      <c r="C639" s="284" t="s">
        <v>18</v>
      </c>
      <c r="D639" s="284" t="s">
        <v>1334</v>
      </c>
      <c r="E639" s="284" t="s">
        <v>2337</v>
      </c>
      <c r="F639" s="284" t="s">
        <v>2338</v>
      </c>
      <c r="G639" s="284" t="s">
        <v>211</v>
      </c>
      <c r="H639" s="284" t="s">
        <v>487</v>
      </c>
      <c r="I639" s="284" t="s">
        <v>6527</v>
      </c>
      <c r="J639" s="284" t="s">
        <v>6527</v>
      </c>
      <c r="K639" s="284" t="s">
        <v>6527</v>
      </c>
      <c r="L639" s="284" t="s">
        <v>6527</v>
      </c>
      <c r="M639" s="284" t="s">
        <v>6927</v>
      </c>
      <c r="N639" s="284" t="s">
        <v>94</v>
      </c>
      <c r="O639" s="284" t="s">
        <v>191</v>
      </c>
      <c r="P639" s="284"/>
      <c r="Q639" s="284"/>
      <c r="R639" s="284"/>
      <c r="S639" s="284"/>
      <c r="T639" s="284"/>
      <c r="U639" s="284" t="s">
        <v>6527</v>
      </c>
      <c r="V639" s="284" t="s">
        <v>6527</v>
      </c>
      <c r="W639" s="284"/>
      <c r="X639" s="284"/>
      <c r="Y639" s="283">
        <v>43252.821296296293</v>
      </c>
      <c r="Z639" s="283">
        <v>43258.480451388888</v>
      </c>
      <c r="AA639" s="284"/>
      <c r="AB639" s="284" t="s">
        <v>2339</v>
      </c>
      <c r="AC639" s="284">
        <v>53262</v>
      </c>
      <c r="AD639" s="284">
        <v>12370</v>
      </c>
      <c r="AE639" s="284" t="s">
        <v>7062</v>
      </c>
      <c r="AF639" s="284" t="s">
        <v>7063</v>
      </c>
      <c r="AG639" s="284" t="s">
        <v>15</v>
      </c>
    </row>
    <row r="640" spans="1:33" ht="115.2" x14ac:dyDescent="0.3">
      <c r="A640" s="284" t="s">
        <v>340</v>
      </c>
      <c r="B640" s="284" t="s">
        <v>7062</v>
      </c>
      <c r="C640" s="284" t="s">
        <v>2285</v>
      </c>
      <c r="D640" s="284" t="s">
        <v>1334</v>
      </c>
      <c r="E640" s="284" t="s">
        <v>2340</v>
      </c>
      <c r="F640" s="284" t="s">
        <v>2341</v>
      </c>
      <c r="G640" s="284" t="s">
        <v>211</v>
      </c>
      <c r="H640" s="284" t="s">
        <v>487</v>
      </c>
      <c r="I640" s="284" t="s">
        <v>6527</v>
      </c>
      <c r="J640" s="284" t="s">
        <v>6527</v>
      </c>
      <c r="K640" s="284" t="s">
        <v>6527</v>
      </c>
      <c r="L640" s="284" t="s">
        <v>6527</v>
      </c>
      <c r="M640" s="284" t="s">
        <v>6927</v>
      </c>
      <c r="N640" s="284" t="s">
        <v>94</v>
      </c>
      <c r="O640" s="284" t="s">
        <v>2342</v>
      </c>
      <c r="P640" s="284"/>
      <c r="Q640" s="284"/>
      <c r="R640" s="284"/>
      <c r="S640" s="285" t="s">
        <v>7182</v>
      </c>
      <c r="T640" s="284"/>
      <c r="U640" s="284" t="s">
        <v>6527</v>
      </c>
      <c r="V640" s="284" t="s">
        <v>6527</v>
      </c>
      <c r="W640" s="284"/>
      <c r="X640" s="284"/>
      <c r="Y640" s="283">
        <v>43252.82130787037</v>
      </c>
      <c r="Z640" s="283">
        <v>43258.480451388888</v>
      </c>
      <c r="AA640" s="284"/>
      <c r="AB640" s="284" t="s">
        <v>2339</v>
      </c>
      <c r="AC640" s="284">
        <v>53262</v>
      </c>
      <c r="AD640" s="284">
        <v>11880</v>
      </c>
      <c r="AE640" s="284" t="s">
        <v>7062</v>
      </c>
      <c r="AF640" s="284" t="s">
        <v>7063</v>
      </c>
      <c r="AG640" s="284" t="s">
        <v>15</v>
      </c>
    </row>
    <row r="641" spans="1:33" ht="43.2" x14ac:dyDescent="0.3">
      <c r="A641" s="284"/>
      <c r="B641" s="284" t="s">
        <v>7062</v>
      </c>
      <c r="C641" s="284" t="s">
        <v>18</v>
      </c>
      <c r="D641" s="284" t="s">
        <v>1334</v>
      </c>
      <c r="E641" s="284" t="s">
        <v>2343</v>
      </c>
      <c r="F641" s="284" t="s">
        <v>2344</v>
      </c>
      <c r="G641" s="284" t="s">
        <v>211</v>
      </c>
      <c r="H641" s="284" t="s">
        <v>487</v>
      </c>
      <c r="I641" s="284" t="s">
        <v>6527</v>
      </c>
      <c r="J641" s="284" t="s">
        <v>6527</v>
      </c>
      <c r="K641" s="284" t="s">
        <v>6527</v>
      </c>
      <c r="L641" s="284" t="s">
        <v>6527</v>
      </c>
      <c r="M641" s="284" t="s">
        <v>6927</v>
      </c>
      <c r="N641" s="284" t="s">
        <v>94</v>
      </c>
      <c r="O641" s="284" t="s">
        <v>2342</v>
      </c>
      <c r="P641" s="284"/>
      <c r="Q641" s="284"/>
      <c r="R641" s="284"/>
      <c r="S641" s="284"/>
      <c r="T641" s="284"/>
      <c r="U641" s="284" t="s">
        <v>6527</v>
      </c>
      <c r="V641" s="284" t="s">
        <v>6527</v>
      </c>
      <c r="W641" s="284"/>
      <c r="X641" s="284"/>
      <c r="Y641" s="283">
        <v>43252.82130787037</v>
      </c>
      <c r="Z641" s="283">
        <v>43258.480451388888</v>
      </c>
      <c r="AA641" s="284"/>
      <c r="AB641" s="284" t="s">
        <v>2339</v>
      </c>
      <c r="AC641" s="284">
        <v>53262</v>
      </c>
      <c r="AD641" s="284">
        <v>12140</v>
      </c>
      <c r="AE641" s="284" t="s">
        <v>7062</v>
      </c>
      <c r="AF641" s="284" t="s">
        <v>7063</v>
      </c>
      <c r="AG641" s="284" t="s">
        <v>15</v>
      </c>
    </row>
    <row r="642" spans="1:33" ht="28.8" x14ac:dyDescent="0.3">
      <c r="A642" s="284"/>
      <c r="B642" s="284" t="s">
        <v>7062</v>
      </c>
      <c r="C642" s="284" t="s">
        <v>18</v>
      </c>
      <c r="D642" s="284" t="s">
        <v>681</v>
      </c>
      <c r="E642" s="284" t="s">
        <v>2345</v>
      </c>
      <c r="F642" s="284" t="s">
        <v>2346</v>
      </c>
      <c r="G642" s="284" t="s">
        <v>211</v>
      </c>
      <c r="H642" s="284" t="s">
        <v>487</v>
      </c>
      <c r="I642" s="284" t="s">
        <v>6527</v>
      </c>
      <c r="J642" s="284" t="s">
        <v>6527</v>
      </c>
      <c r="K642" s="284" t="s">
        <v>6527</v>
      </c>
      <c r="L642" s="284" t="s">
        <v>6527</v>
      </c>
      <c r="M642" s="284" t="s">
        <v>6927</v>
      </c>
      <c r="N642" s="284" t="s">
        <v>94</v>
      </c>
      <c r="O642" s="284" t="s">
        <v>683</v>
      </c>
      <c r="P642" s="284"/>
      <c r="Q642" s="284"/>
      <c r="R642" s="284"/>
      <c r="S642" s="284"/>
      <c r="T642" s="284"/>
      <c r="U642" s="284" t="s">
        <v>6527</v>
      </c>
      <c r="V642" s="284" t="s">
        <v>6527</v>
      </c>
      <c r="W642" s="284"/>
      <c r="X642" s="284"/>
      <c r="Y642" s="283">
        <v>43252.82130787037</v>
      </c>
      <c r="Z642" s="283">
        <v>43258.480451388888</v>
      </c>
      <c r="AA642" s="284"/>
      <c r="AB642" s="284" t="s">
        <v>2339</v>
      </c>
      <c r="AC642" s="284">
        <v>53262</v>
      </c>
      <c r="AD642" s="284">
        <v>11540</v>
      </c>
      <c r="AE642" s="284" t="s">
        <v>7062</v>
      </c>
      <c r="AF642" s="284" t="s">
        <v>7063</v>
      </c>
      <c r="AG642" s="284" t="s">
        <v>15</v>
      </c>
    </row>
    <row r="643" spans="1:33" ht="43.2" x14ac:dyDescent="0.3">
      <c r="A643" s="284"/>
      <c r="B643" s="284" t="s">
        <v>7062</v>
      </c>
      <c r="C643" s="284" t="s">
        <v>18</v>
      </c>
      <c r="D643" s="284" t="s">
        <v>2349</v>
      </c>
      <c r="E643" s="284" t="s">
        <v>2347</v>
      </c>
      <c r="F643" s="284" t="s">
        <v>2348</v>
      </c>
      <c r="G643" s="284" t="s">
        <v>211</v>
      </c>
      <c r="H643" s="284" t="s">
        <v>487</v>
      </c>
      <c r="I643" s="284" t="s">
        <v>6527</v>
      </c>
      <c r="J643" s="284" t="s">
        <v>6527</v>
      </c>
      <c r="K643" s="284" t="s">
        <v>6527</v>
      </c>
      <c r="L643" s="284" t="s">
        <v>6527</v>
      </c>
      <c r="M643" s="284" t="s">
        <v>6927</v>
      </c>
      <c r="N643" s="284" t="s">
        <v>94</v>
      </c>
      <c r="O643" s="284" t="s">
        <v>2350</v>
      </c>
      <c r="P643" s="284"/>
      <c r="Q643" s="284"/>
      <c r="R643" s="284"/>
      <c r="S643" s="284"/>
      <c r="T643" s="284"/>
      <c r="U643" s="284" t="s">
        <v>6527</v>
      </c>
      <c r="V643" s="284" t="s">
        <v>6527</v>
      </c>
      <c r="W643" s="284"/>
      <c r="X643" s="284"/>
      <c r="Y643" s="283">
        <v>43252.82130787037</v>
      </c>
      <c r="Z643" s="283">
        <v>43258.480451388888</v>
      </c>
      <c r="AA643" s="284"/>
      <c r="AB643" s="284" t="s">
        <v>2339</v>
      </c>
      <c r="AC643" s="284">
        <v>53262</v>
      </c>
      <c r="AD643" s="284">
        <v>12410</v>
      </c>
      <c r="AE643" s="284" t="s">
        <v>7062</v>
      </c>
      <c r="AF643" s="284" t="s">
        <v>7063</v>
      </c>
      <c r="AG643" s="284" t="s">
        <v>15</v>
      </c>
    </row>
    <row r="644" spans="1:33" ht="57.6" x14ac:dyDescent="0.3">
      <c r="A644" s="284"/>
      <c r="B644" s="284" t="s">
        <v>7062</v>
      </c>
      <c r="C644" s="284" t="s">
        <v>18</v>
      </c>
      <c r="D644" s="284" t="s">
        <v>1066</v>
      </c>
      <c r="E644" s="284" t="s">
        <v>2351</v>
      </c>
      <c r="F644" s="284" t="s">
        <v>2352</v>
      </c>
      <c r="G644" s="284" t="s">
        <v>211</v>
      </c>
      <c r="H644" s="284" t="s">
        <v>487</v>
      </c>
      <c r="I644" s="284" t="s">
        <v>6527</v>
      </c>
      <c r="J644" s="284" t="s">
        <v>6527</v>
      </c>
      <c r="K644" s="284" t="s">
        <v>6527</v>
      </c>
      <c r="L644" s="284" t="s">
        <v>6527</v>
      </c>
      <c r="M644" s="284" t="s">
        <v>6927</v>
      </c>
      <c r="N644" s="284" t="s">
        <v>94</v>
      </c>
      <c r="O644" s="284" t="s">
        <v>2353</v>
      </c>
      <c r="P644" s="284"/>
      <c r="Q644" s="284"/>
      <c r="R644" s="284"/>
      <c r="S644" s="284"/>
      <c r="T644" s="284"/>
      <c r="U644" s="284" t="s">
        <v>6527</v>
      </c>
      <c r="V644" s="284" t="s">
        <v>6527</v>
      </c>
      <c r="W644" s="284"/>
      <c r="X644" s="284"/>
      <c r="Y644" s="283">
        <v>43252.82130787037</v>
      </c>
      <c r="Z644" s="283">
        <v>43258.480451388888</v>
      </c>
      <c r="AA644" s="284"/>
      <c r="AB644" s="284" t="s">
        <v>2339</v>
      </c>
      <c r="AC644" s="284">
        <v>53262</v>
      </c>
      <c r="AD644" s="284">
        <v>10840</v>
      </c>
      <c r="AE644" s="284" t="s">
        <v>7062</v>
      </c>
      <c r="AF644" s="284" t="s">
        <v>7063</v>
      </c>
      <c r="AG644" s="284" t="s">
        <v>15</v>
      </c>
    </row>
    <row r="645" spans="1:33" ht="28.8" x14ac:dyDescent="0.3">
      <c r="A645" s="284"/>
      <c r="B645" s="284" t="s">
        <v>7062</v>
      </c>
      <c r="C645" s="284" t="s">
        <v>18</v>
      </c>
      <c r="D645" s="284" t="s">
        <v>1744</v>
      </c>
      <c r="E645" s="284" t="s">
        <v>2354</v>
      </c>
      <c r="F645" s="284" t="s">
        <v>2355</v>
      </c>
      <c r="G645" s="284" t="s">
        <v>211</v>
      </c>
      <c r="H645" s="284" t="s">
        <v>487</v>
      </c>
      <c r="I645" s="284" t="s">
        <v>6527</v>
      </c>
      <c r="J645" s="284" t="s">
        <v>6527</v>
      </c>
      <c r="K645" s="284" t="s">
        <v>6527</v>
      </c>
      <c r="L645" s="284" t="s">
        <v>6527</v>
      </c>
      <c r="M645" s="284" t="s">
        <v>6927</v>
      </c>
      <c r="N645" s="284" t="s">
        <v>94</v>
      </c>
      <c r="O645" s="284" t="s">
        <v>1746</v>
      </c>
      <c r="P645" s="284"/>
      <c r="Q645" s="284"/>
      <c r="R645" s="284" t="s">
        <v>2356</v>
      </c>
      <c r="S645" s="284"/>
      <c r="T645" s="284"/>
      <c r="U645" s="284" t="s">
        <v>6527</v>
      </c>
      <c r="V645" s="284" t="s">
        <v>6527</v>
      </c>
      <c r="W645" s="284"/>
      <c r="X645" s="284"/>
      <c r="Y645" s="283">
        <v>43252.82130787037</v>
      </c>
      <c r="Z645" s="283">
        <v>43258.480451388888</v>
      </c>
      <c r="AA645" s="284"/>
      <c r="AB645" s="284" t="s">
        <v>2339</v>
      </c>
      <c r="AC645" s="284">
        <v>53262</v>
      </c>
      <c r="AD645" s="284">
        <v>12530</v>
      </c>
      <c r="AE645" s="284" t="s">
        <v>7062</v>
      </c>
      <c r="AF645" s="284" t="s">
        <v>7063</v>
      </c>
      <c r="AG645" s="284" t="s">
        <v>15</v>
      </c>
    </row>
    <row r="646" spans="1:33" ht="28.8" x14ac:dyDescent="0.3">
      <c r="A646" s="284"/>
      <c r="B646" s="284" t="s">
        <v>7062</v>
      </c>
      <c r="C646" s="284" t="s">
        <v>18</v>
      </c>
      <c r="D646" s="284" t="s">
        <v>2359</v>
      </c>
      <c r="E646" s="284" t="s">
        <v>2357</v>
      </c>
      <c r="F646" s="284" t="s">
        <v>2358</v>
      </c>
      <c r="G646" s="284" t="s">
        <v>211</v>
      </c>
      <c r="H646" s="284" t="s">
        <v>487</v>
      </c>
      <c r="I646" s="284" t="s">
        <v>6527</v>
      </c>
      <c r="J646" s="284" t="s">
        <v>6527</v>
      </c>
      <c r="K646" s="284" t="s">
        <v>6527</v>
      </c>
      <c r="L646" s="284" t="s">
        <v>6527</v>
      </c>
      <c r="M646" s="284" t="s">
        <v>6927</v>
      </c>
      <c r="N646" s="284" t="s">
        <v>293</v>
      </c>
      <c r="O646" s="284" t="s">
        <v>2360</v>
      </c>
      <c r="P646" s="284"/>
      <c r="Q646" s="284"/>
      <c r="R646" s="284"/>
      <c r="S646" s="284"/>
      <c r="T646" s="284"/>
      <c r="U646" s="284" t="s">
        <v>6527</v>
      </c>
      <c r="V646" s="284" t="s">
        <v>6527</v>
      </c>
      <c r="W646" s="284"/>
      <c r="X646" s="284"/>
      <c r="Y646" s="283">
        <v>43252.82130787037</v>
      </c>
      <c r="Z646" s="283">
        <v>43258.480451388888</v>
      </c>
      <c r="AA646" s="284"/>
      <c r="AB646" s="284" t="s">
        <v>2339</v>
      </c>
      <c r="AC646" s="284">
        <v>53262</v>
      </c>
      <c r="AD646" s="284">
        <v>12440</v>
      </c>
      <c r="AE646" s="284" t="s">
        <v>7062</v>
      </c>
      <c r="AF646" s="284" t="s">
        <v>7063</v>
      </c>
      <c r="AG646" s="284" t="s">
        <v>15</v>
      </c>
    </row>
    <row r="647" spans="1:33" ht="28.8" x14ac:dyDescent="0.3">
      <c r="A647" s="284"/>
      <c r="B647" s="284" t="s">
        <v>7062</v>
      </c>
      <c r="C647" s="284" t="s">
        <v>18</v>
      </c>
      <c r="D647" s="284" t="s">
        <v>2363</v>
      </c>
      <c r="E647" s="284" t="s">
        <v>2361</v>
      </c>
      <c r="F647" s="284" t="s">
        <v>2362</v>
      </c>
      <c r="G647" s="284" t="s">
        <v>211</v>
      </c>
      <c r="H647" s="284" t="s">
        <v>487</v>
      </c>
      <c r="I647" s="284" t="s">
        <v>6527</v>
      </c>
      <c r="J647" s="284" t="s">
        <v>6527</v>
      </c>
      <c r="K647" s="284" t="s">
        <v>6527</v>
      </c>
      <c r="L647" s="284" t="s">
        <v>6527</v>
      </c>
      <c r="M647" s="284" t="s">
        <v>6927</v>
      </c>
      <c r="N647" s="284" t="s">
        <v>304</v>
      </c>
      <c r="O647" s="284" t="s">
        <v>981</v>
      </c>
      <c r="P647" s="284"/>
      <c r="Q647" s="284"/>
      <c r="R647" s="284"/>
      <c r="S647" s="284"/>
      <c r="T647" s="284"/>
      <c r="U647" s="284" t="s">
        <v>6527</v>
      </c>
      <c r="V647" s="284" t="s">
        <v>6527</v>
      </c>
      <c r="W647" s="284"/>
      <c r="X647" s="284"/>
      <c r="Y647" s="283">
        <v>43252.82130787037</v>
      </c>
      <c r="Z647" s="283">
        <v>43258.480451388888</v>
      </c>
      <c r="AA647" s="284"/>
      <c r="AB647" s="284" t="s">
        <v>2339</v>
      </c>
      <c r="AC647" s="284">
        <v>53262</v>
      </c>
      <c r="AD647" s="284">
        <v>12450</v>
      </c>
      <c r="AE647" s="284" t="s">
        <v>7062</v>
      </c>
      <c r="AF647" s="284" t="s">
        <v>7063</v>
      </c>
      <c r="AG647" s="284" t="s">
        <v>15</v>
      </c>
    </row>
    <row r="648" spans="1:33" ht="28.8" x14ac:dyDescent="0.3">
      <c r="A648" s="284"/>
      <c r="B648" s="284" t="s">
        <v>7063</v>
      </c>
      <c r="C648" s="284" t="s">
        <v>361</v>
      </c>
      <c r="D648" s="284" t="s">
        <v>1334</v>
      </c>
      <c r="E648" s="284" t="s">
        <v>2364</v>
      </c>
      <c r="F648" s="284" t="s">
        <v>2365</v>
      </c>
      <c r="G648" s="284" t="s">
        <v>230</v>
      </c>
      <c r="H648" s="284" t="s">
        <v>487</v>
      </c>
      <c r="I648" s="284" t="s">
        <v>6527</v>
      </c>
      <c r="J648" s="284" t="s">
        <v>6527</v>
      </c>
      <c r="K648" s="284" t="s">
        <v>6527</v>
      </c>
      <c r="L648" s="284" t="s">
        <v>6527</v>
      </c>
      <c r="M648" s="284" t="s">
        <v>6927</v>
      </c>
      <c r="N648" s="284" t="s">
        <v>94</v>
      </c>
      <c r="O648" s="284" t="s">
        <v>191</v>
      </c>
      <c r="P648" s="284"/>
      <c r="Q648" s="284"/>
      <c r="R648" s="284" t="s">
        <v>2278</v>
      </c>
      <c r="S648" s="284" t="s">
        <v>7019</v>
      </c>
      <c r="T648" s="284"/>
      <c r="U648" s="284" t="s">
        <v>6527</v>
      </c>
      <c r="V648" s="284" t="s">
        <v>6527</v>
      </c>
      <c r="W648" s="284"/>
      <c r="X648" s="284"/>
      <c r="Y648" s="283">
        <v>43252.980509259258</v>
      </c>
      <c r="Z648" s="284"/>
      <c r="AA648" s="284"/>
      <c r="AB648" s="284" t="s">
        <v>2277</v>
      </c>
      <c r="AC648" s="284">
        <v>21609</v>
      </c>
      <c r="AD648" s="284">
        <v>12160</v>
      </c>
      <c r="AE648" s="284" t="s">
        <v>7062</v>
      </c>
      <c r="AF648" s="284" t="s">
        <v>7062</v>
      </c>
      <c r="AG648" s="284" t="s">
        <v>35</v>
      </c>
    </row>
    <row r="649" spans="1:33" ht="28.8" x14ac:dyDescent="0.3">
      <c r="A649" s="284"/>
      <c r="B649" s="284" t="s">
        <v>7062</v>
      </c>
      <c r="C649" s="284" t="s">
        <v>18</v>
      </c>
      <c r="D649" s="284" t="s">
        <v>245</v>
      </c>
      <c r="E649" s="284" t="s">
        <v>2366</v>
      </c>
      <c r="F649" s="284" t="s">
        <v>2367</v>
      </c>
      <c r="G649" s="284" t="s">
        <v>230</v>
      </c>
      <c r="H649" s="284" t="s">
        <v>487</v>
      </c>
      <c r="I649" s="284" t="s">
        <v>6527</v>
      </c>
      <c r="J649" s="284" t="s">
        <v>6527</v>
      </c>
      <c r="K649" s="284" t="s">
        <v>6527</v>
      </c>
      <c r="L649" s="284" t="s">
        <v>6527</v>
      </c>
      <c r="M649" s="284" t="s">
        <v>6927</v>
      </c>
      <c r="N649" s="284" t="s">
        <v>94</v>
      </c>
      <c r="O649" s="284" t="s">
        <v>2171</v>
      </c>
      <c r="P649" s="284"/>
      <c r="Q649" s="284"/>
      <c r="R649" s="284"/>
      <c r="S649" s="284"/>
      <c r="T649" s="284"/>
      <c r="U649" s="284" t="s">
        <v>6527</v>
      </c>
      <c r="V649" s="284" t="s">
        <v>6527</v>
      </c>
      <c r="W649" s="284"/>
      <c r="X649" s="284"/>
      <c r="Y649" s="283">
        <v>43252.980509259258</v>
      </c>
      <c r="Z649" s="283">
        <v>43258.712048611109</v>
      </c>
      <c r="AA649" s="284"/>
      <c r="AB649" s="284" t="s">
        <v>2277</v>
      </c>
      <c r="AC649" s="284">
        <v>21609</v>
      </c>
      <c r="AD649" s="284">
        <v>11770</v>
      </c>
      <c r="AE649" s="284" t="s">
        <v>7062</v>
      </c>
      <c r="AF649" s="284" t="s">
        <v>7063</v>
      </c>
      <c r="AG649" s="284" t="s">
        <v>15</v>
      </c>
    </row>
    <row r="650" spans="1:33" ht="28.8" x14ac:dyDescent="0.3">
      <c r="A650" s="284"/>
      <c r="B650" s="284" t="s">
        <v>7062</v>
      </c>
      <c r="C650" s="284" t="s">
        <v>18</v>
      </c>
      <c r="D650" s="284" t="s">
        <v>1087</v>
      </c>
      <c r="E650" s="284" t="s">
        <v>2368</v>
      </c>
      <c r="F650" s="284" t="s">
        <v>2369</v>
      </c>
      <c r="G650" s="284" t="s">
        <v>230</v>
      </c>
      <c r="H650" s="284" t="s">
        <v>487</v>
      </c>
      <c r="I650" s="284" t="s">
        <v>6527</v>
      </c>
      <c r="J650" s="284" t="s">
        <v>6527</v>
      </c>
      <c r="K650" s="284" t="s">
        <v>6527</v>
      </c>
      <c r="L650" s="284" t="s">
        <v>6527</v>
      </c>
      <c r="M650" s="284" t="s">
        <v>6927</v>
      </c>
      <c r="N650" s="284" t="s">
        <v>94</v>
      </c>
      <c r="O650" s="284" t="s">
        <v>1093</v>
      </c>
      <c r="P650" s="284"/>
      <c r="Q650" s="284"/>
      <c r="R650" s="284"/>
      <c r="S650" s="284"/>
      <c r="T650" s="284"/>
      <c r="U650" s="284" t="s">
        <v>6527</v>
      </c>
      <c r="V650" s="284" t="s">
        <v>6527</v>
      </c>
      <c r="W650" s="284"/>
      <c r="X650" s="284"/>
      <c r="Y650" s="283">
        <v>43252.980509259258</v>
      </c>
      <c r="Z650" s="283">
        <v>43258.712048611109</v>
      </c>
      <c r="AA650" s="284"/>
      <c r="AB650" s="284" t="s">
        <v>2277</v>
      </c>
      <c r="AC650" s="284">
        <v>21609</v>
      </c>
      <c r="AD650" s="284">
        <v>8580</v>
      </c>
      <c r="AE650" s="284" t="s">
        <v>7062</v>
      </c>
      <c r="AF650" s="284" t="s">
        <v>7063</v>
      </c>
      <c r="AG650" s="284" t="s">
        <v>15</v>
      </c>
    </row>
    <row r="651" spans="1:33" ht="28.8" x14ac:dyDescent="0.3">
      <c r="A651" s="284"/>
      <c r="B651" s="284" t="s">
        <v>7062</v>
      </c>
      <c r="C651" s="284" t="s">
        <v>18</v>
      </c>
      <c r="D651" s="284" t="s">
        <v>1382</v>
      </c>
      <c r="E651" s="284" t="s">
        <v>2370</v>
      </c>
      <c r="F651" s="284" t="s">
        <v>2371</v>
      </c>
      <c r="G651" s="284" t="s">
        <v>230</v>
      </c>
      <c r="H651" s="284" t="s">
        <v>487</v>
      </c>
      <c r="I651" s="284" t="s">
        <v>6527</v>
      </c>
      <c r="J651" s="284" t="s">
        <v>6527</v>
      </c>
      <c r="K651" s="284" t="s">
        <v>6527</v>
      </c>
      <c r="L651" s="284" t="s">
        <v>6527</v>
      </c>
      <c r="M651" s="284" t="s">
        <v>6927</v>
      </c>
      <c r="N651" s="284" t="s">
        <v>94</v>
      </c>
      <c r="O651" s="284" t="s">
        <v>1696</v>
      </c>
      <c r="P651" s="284"/>
      <c r="Q651" s="284"/>
      <c r="R651" s="284"/>
      <c r="S651" s="284"/>
      <c r="T651" s="284"/>
      <c r="U651" s="284" t="s">
        <v>6527</v>
      </c>
      <c r="V651" s="284" t="s">
        <v>6527</v>
      </c>
      <c r="W651" s="284"/>
      <c r="X651" s="284"/>
      <c r="Y651" s="283">
        <v>43252.980509259258</v>
      </c>
      <c r="Z651" s="283">
        <v>43258.712048611109</v>
      </c>
      <c r="AA651" s="284"/>
      <c r="AB651" s="284" t="s">
        <v>2277</v>
      </c>
      <c r="AC651" s="284">
        <v>21609</v>
      </c>
      <c r="AD651" s="284">
        <v>10300</v>
      </c>
      <c r="AE651" s="284" t="s">
        <v>7062</v>
      </c>
      <c r="AF651" s="284" t="s">
        <v>7063</v>
      </c>
      <c r="AG651" s="284" t="s">
        <v>15</v>
      </c>
    </row>
    <row r="652" spans="1:33" ht="28.8" x14ac:dyDescent="0.3">
      <c r="A652" s="284"/>
      <c r="B652" s="284" t="s">
        <v>7062</v>
      </c>
      <c r="C652" s="284" t="s">
        <v>18</v>
      </c>
      <c r="D652" s="284" t="s">
        <v>1824</v>
      </c>
      <c r="E652" s="284" t="s">
        <v>2372</v>
      </c>
      <c r="F652" s="284" t="s">
        <v>2373</v>
      </c>
      <c r="G652" s="284" t="s">
        <v>230</v>
      </c>
      <c r="H652" s="284" t="s">
        <v>487</v>
      </c>
      <c r="I652" s="284" t="s">
        <v>6527</v>
      </c>
      <c r="J652" s="284" t="s">
        <v>6527</v>
      </c>
      <c r="K652" s="284" t="s">
        <v>6527</v>
      </c>
      <c r="L652" s="284" t="s">
        <v>6527</v>
      </c>
      <c r="M652" s="284" t="s">
        <v>6927</v>
      </c>
      <c r="N652" s="284" t="s">
        <v>94</v>
      </c>
      <c r="O652" s="284" t="s">
        <v>1826</v>
      </c>
      <c r="P652" s="284"/>
      <c r="Q652" s="284"/>
      <c r="R652" s="284"/>
      <c r="S652" s="284"/>
      <c r="T652" s="284"/>
      <c r="U652" s="284" t="s">
        <v>6527</v>
      </c>
      <c r="V652" s="284" t="s">
        <v>6527</v>
      </c>
      <c r="W652" s="284"/>
      <c r="X652" s="284"/>
      <c r="Y652" s="283">
        <v>43252.980509259258</v>
      </c>
      <c r="Z652" s="283">
        <v>43258.712048611109</v>
      </c>
      <c r="AA652" s="284"/>
      <c r="AB652" s="284" t="s">
        <v>2277</v>
      </c>
      <c r="AC652" s="284">
        <v>21609</v>
      </c>
      <c r="AD652" s="284">
        <v>10690</v>
      </c>
      <c r="AE652" s="284" t="s">
        <v>7062</v>
      </c>
      <c r="AF652" s="284" t="s">
        <v>7063</v>
      </c>
      <c r="AG652" s="284" t="s">
        <v>15</v>
      </c>
    </row>
    <row r="653" spans="1:33" ht="43.2" x14ac:dyDescent="0.3">
      <c r="A653" s="284"/>
      <c r="B653" s="284" t="s">
        <v>7063</v>
      </c>
      <c r="C653" s="284" t="s">
        <v>361</v>
      </c>
      <c r="D653" s="284" t="s">
        <v>1096</v>
      </c>
      <c r="E653" s="284" t="s">
        <v>2374</v>
      </c>
      <c r="F653" s="284" t="s">
        <v>2375</v>
      </c>
      <c r="G653" s="284" t="s">
        <v>230</v>
      </c>
      <c r="H653" s="284" t="s">
        <v>487</v>
      </c>
      <c r="I653" s="284" t="s">
        <v>6527</v>
      </c>
      <c r="J653" s="284" t="s">
        <v>6527</v>
      </c>
      <c r="K653" s="284" t="s">
        <v>6527</v>
      </c>
      <c r="L653" s="284" t="s">
        <v>6527</v>
      </c>
      <c r="M653" s="284" t="s">
        <v>6927</v>
      </c>
      <c r="N653" s="284" t="s">
        <v>94</v>
      </c>
      <c r="O653" s="284" t="s">
        <v>1864</v>
      </c>
      <c r="P653" s="284"/>
      <c r="Q653" s="284"/>
      <c r="R653" s="284"/>
      <c r="S653" s="284" t="s">
        <v>7020</v>
      </c>
      <c r="T653" s="284"/>
      <c r="U653" s="284" t="s">
        <v>6527</v>
      </c>
      <c r="V653" s="284" t="s">
        <v>6527</v>
      </c>
      <c r="W653" s="284"/>
      <c r="X653" s="284"/>
      <c r="Y653" s="283">
        <v>43252.980509259258</v>
      </c>
      <c r="Z653" s="284"/>
      <c r="AA653" s="284"/>
      <c r="AB653" s="284" t="s">
        <v>2277</v>
      </c>
      <c r="AC653" s="284">
        <v>21609</v>
      </c>
      <c r="AD653" s="284">
        <v>8610</v>
      </c>
      <c r="AE653" s="284" t="s">
        <v>7062</v>
      </c>
      <c r="AF653" s="284" t="s">
        <v>7062</v>
      </c>
      <c r="AG653" s="284" t="s">
        <v>35</v>
      </c>
    </row>
    <row r="654" spans="1:33" ht="28.8" x14ac:dyDescent="0.3">
      <c r="A654" s="284"/>
      <c r="B654" s="284" t="s">
        <v>7062</v>
      </c>
      <c r="C654" s="284" t="s">
        <v>18</v>
      </c>
      <c r="D654" s="284" t="s">
        <v>1066</v>
      </c>
      <c r="E654" s="284" t="s">
        <v>2376</v>
      </c>
      <c r="F654" s="284" t="s">
        <v>2377</v>
      </c>
      <c r="G654" s="284" t="s">
        <v>230</v>
      </c>
      <c r="H654" s="284" t="s">
        <v>487</v>
      </c>
      <c r="I654" s="284" t="s">
        <v>6527</v>
      </c>
      <c r="J654" s="284" t="s">
        <v>6527</v>
      </c>
      <c r="K654" s="284" t="s">
        <v>6527</v>
      </c>
      <c r="L654" s="284" t="s">
        <v>6527</v>
      </c>
      <c r="M654" s="284" t="s">
        <v>6927</v>
      </c>
      <c r="N654" s="284" t="s">
        <v>94</v>
      </c>
      <c r="O654" s="284" t="s">
        <v>2063</v>
      </c>
      <c r="P654" s="284"/>
      <c r="Q654" s="284"/>
      <c r="R654" s="284"/>
      <c r="S654" s="284"/>
      <c r="T654" s="284"/>
      <c r="U654" s="284" t="s">
        <v>6527</v>
      </c>
      <c r="V654" s="284" t="s">
        <v>6527</v>
      </c>
      <c r="W654" s="284"/>
      <c r="X654" s="284"/>
      <c r="Y654" s="283">
        <v>43252.980509259258</v>
      </c>
      <c r="Z654" s="283">
        <v>43258.712048611109</v>
      </c>
      <c r="AA654" s="284"/>
      <c r="AB654" s="284" t="s">
        <v>2277</v>
      </c>
      <c r="AC654" s="284">
        <v>21609</v>
      </c>
      <c r="AD654" s="284">
        <v>8510</v>
      </c>
      <c r="AE654" s="284" t="s">
        <v>7062</v>
      </c>
      <c r="AF654" s="284" t="s">
        <v>7063</v>
      </c>
      <c r="AG654" s="284" t="s">
        <v>15</v>
      </c>
    </row>
    <row r="655" spans="1:33" ht="28.8" x14ac:dyDescent="0.3">
      <c r="A655" s="284"/>
      <c r="B655" s="284" t="s">
        <v>7062</v>
      </c>
      <c r="C655" s="284" t="s">
        <v>18</v>
      </c>
      <c r="D655" s="284" t="s">
        <v>1744</v>
      </c>
      <c r="E655" s="284" t="s">
        <v>2378</v>
      </c>
      <c r="F655" s="284" t="s">
        <v>2379</v>
      </c>
      <c r="G655" s="284" t="s">
        <v>230</v>
      </c>
      <c r="H655" s="284" t="s">
        <v>487</v>
      </c>
      <c r="I655" s="284" t="s">
        <v>6527</v>
      </c>
      <c r="J655" s="284" t="s">
        <v>6527</v>
      </c>
      <c r="K655" s="284" t="s">
        <v>6527</v>
      </c>
      <c r="L655" s="284" t="s">
        <v>6527</v>
      </c>
      <c r="M655" s="284" t="s">
        <v>6927</v>
      </c>
      <c r="N655" s="284" t="s">
        <v>94</v>
      </c>
      <c r="O655" s="284" t="s">
        <v>1746</v>
      </c>
      <c r="P655" s="284"/>
      <c r="Q655" s="284"/>
      <c r="R655" s="284"/>
      <c r="S655" s="284"/>
      <c r="T655" s="284"/>
      <c r="U655" s="284" t="s">
        <v>6527</v>
      </c>
      <c r="V655" s="284" t="s">
        <v>6527</v>
      </c>
      <c r="W655" s="284"/>
      <c r="X655" s="284"/>
      <c r="Y655" s="283">
        <v>43252.980509259258</v>
      </c>
      <c r="Z655" s="283">
        <v>43258.712048611109</v>
      </c>
      <c r="AA655" s="284"/>
      <c r="AB655" s="284" t="s">
        <v>2277</v>
      </c>
      <c r="AC655" s="284">
        <v>21609</v>
      </c>
      <c r="AD655" s="284">
        <v>12430</v>
      </c>
      <c r="AE655" s="284" t="s">
        <v>7062</v>
      </c>
      <c r="AF655" s="284" t="s">
        <v>7063</v>
      </c>
      <c r="AG655" s="284" t="s">
        <v>15</v>
      </c>
    </row>
    <row r="656" spans="1:33" ht="28.8" x14ac:dyDescent="0.3">
      <c r="A656" s="284"/>
      <c r="B656" s="284" t="s">
        <v>7062</v>
      </c>
      <c r="C656" s="284" t="s">
        <v>18</v>
      </c>
      <c r="D656" s="284" t="s">
        <v>1236</v>
      </c>
      <c r="E656" s="284" t="s">
        <v>2380</v>
      </c>
      <c r="F656" s="284" t="s">
        <v>2381</v>
      </c>
      <c r="G656" s="284" t="s">
        <v>230</v>
      </c>
      <c r="H656" s="284" t="s">
        <v>487</v>
      </c>
      <c r="I656" s="284" t="s">
        <v>6527</v>
      </c>
      <c r="J656" s="284" t="s">
        <v>6527</v>
      </c>
      <c r="K656" s="284" t="s">
        <v>6527</v>
      </c>
      <c r="L656" s="284" t="s">
        <v>6527</v>
      </c>
      <c r="M656" s="284" t="s">
        <v>6927</v>
      </c>
      <c r="N656" s="284" t="s">
        <v>94</v>
      </c>
      <c r="O656" s="284" t="s">
        <v>1238</v>
      </c>
      <c r="P656" s="284"/>
      <c r="Q656" s="284"/>
      <c r="R656" s="284"/>
      <c r="S656" s="284"/>
      <c r="T656" s="284"/>
      <c r="U656" s="284" t="s">
        <v>6527</v>
      </c>
      <c r="V656" s="284" t="s">
        <v>6527</v>
      </c>
      <c r="W656" s="284"/>
      <c r="X656" s="284"/>
      <c r="Y656" s="283">
        <v>43252.980509259258</v>
      </c>
      <c r="Z656" s="283">
        <v>43258.712048611109</v>
      </c>
      <c r="AA656" s="284"/>
      <c r="AB656" s="284" t="s">
        <v>2277</v>
      </c>
      <c r="AC656" s="284">
        <v>21609</v>
      </c>
      <c r="AD656" s="284">
        <v>12540</v>
      </c>
      <c r="AE656" s="284" t="s">
        <v>7062</v>
      </c>
      <c r="AF656" s="284" t="s">
        <v>7063</v>
      </c>
      <c r="AG656" s="284" t="s">
        <v>15</v>
      </c>
    </row>
    <row r="657" spans="1:33" ht="28.8" x14ac:dyDescent="0.3">
      <c r="A657" s="284"/>
      <c r="B657" s="284" t="s">
        <v>7062</v>
      </c>
      <c r="C657" s="284" t="s">
        <v>18</v>
      </c>
      <c r="D657" s="284" t="s">
        <v>2384</v>
      </c>
      <c r="E657" s="284" t="s">
        <v>2382</v>
      </c>
      <c r="F657" s="284" t="s">
        <v>2383</v>
      </c>
      <c r="G657" s="284" t="s">
        <v>230</v>
      </c>
      <c r="H657" s="284" t="s">
        <v>487</v>
      </c>
      <c r="I657" s="284" t="s">
        <v>6527</v>
      </c>
      <c r="J657" s="284" t="s">
        <v>6527</v>
      </c>
      <c r="K657" s="284" t="s">
        <v>6527</v>
      </c>
      <c r="L657" s="284" t="s">
        <v>6527</v>
      </c>
      <c r="M657" s="284" t="s">
        <v>6927</v>
      </c>
      <c r="N657" s="284" t="s">
        <v>592</v>
      </c>
      <c r="O657" s="284" t="s">
        <v>1929</v>
      </c>
      <c r="P657" s="284"/>
      <c r="Q657" s="284"/>
      <c r="R657" s="284"/>
      <c r="S657" s="284"/>
      <c r="T657" s="284"/>
      <c r="U657" s="284" t="s">
        <v>6527</v>
      </c>
      <c r="V657" s="284" t="s">
        <v>6527</v>
      </c>
      <c r="W657" s="284"/>
      <c r="X657" s="284"/>
      <c r="Y657" s="283">
        <v>43252.980509259258</v>
      </c>
      <c r="Z657" s="283">
        <v>43258.712048611109</v>
      </c>
      <c r="AA657" s="284"/>
      <c r="AB657" s="284" t="s">
        <v>2277</v>
      </c>
      <c r="AC657" s="284">
        <v>21609</v>
      </c>
      <c r="AD657" s="284">
        <v>12550</v>
      </c>
      <c r="AE657" s="284" t="s">
        <v>7062</v>
      </c>
      <c r="AF657" s="284" t="s">
        <v>7063</v>
      </c>
      <c r="AG657" s="284" t="s">
        <v>15</v>
      </c>
    </row>
    <row r="658" spans="1:33" ht="28.8" x14ac:dyDescent="0.3">
      <c r="A658" s="284" t="s">
        <v>456</v>
      </c>
      <c r="B658" s="284" t="s">
        <v>7062</v>
      </c>
      <c r="C658" s="284" t="s">
        <v>24</v>
      </c>
      <c r="D658" s="284" t="s">
        <v>414</v>
      </c>
      <c r="E658" s="284" t="s">
        <v>2385</v>
      </c>
      <c r="F658" s="284" t="s">
        <v>2386</v>
      </c>
      <c r="G658" s="284" t="s">
        <v>758</v>
      </c>
      <c r="H658" s="284" t="s">
        <v>314</v>
      </c>
      <c r="I658" s="284" t="s">
        <v>2389</v>
      </c>
      <c r="J658" s="284" t="s">
        <v>6527</v>
      </c>
      <c r="K658" s="284" t="s">
        <v>6527</v>
      </c>
      <c r="L658" s="284" t="s">
        <v>6527</v>
      </c>
      <c r="M658" s="284" t="s">
        <v>2390</v>
      </c>
      <c r="N658" s="284" t="s">
        <v>94</v>
      </c>
      <c r="O658" s="284" t="s">
        <v>191</v>
      </c>
      <c r="P658" s="284" t="s">
        <v>2388</v>
      </c>
      <c r="Q658" s="284"/>
      <c r="R658" s="284" t="s">
        <v>2387</v>
      </c>
      <c r="S658" s="284" t="s">
        <v>7021</v>
      </c>
      <c r="T658" s="284"/>
      <c r="U658" s="284" t="s">
        <v>6527</v>
      </c>
      <c r="V658" s="284" t="s">
        <v>6527</v>
      </c>
      <c r="W658" s="284"/>
      <c r="X658" s="284"/>
      <c r="Y658" s="283">
        <v>43254.593634259261</v>
      </c>
      <c r="Z658" s="283">
        <v>43258.043842592589</v>
      </c>
      <c r="AA658" s="284" t="s">
        <v>6527</v>
      </c>
      <c r="AB658" s="284"/>
      <c r="AC658" s="284"/>
      <c r="AD658" s="284">
        <v>6870</v>
      </c>
      <c r="AE658" s="284" t="s">
        <v>7062</v>
      </c>
      <c r="AF658" s="284" t="s">
        <v>7063</v>
      </c>
      <c r="AG658" s="284" t="s">
        <v>15</v>
      </c>
    </row>
    <row r="659" spans="1:33" ht="28.8" x14ac:dyDescent="0.3">
      <c r="A659" s="284"/>
      <c r="B659" s="284" t="s">
        <v>7062</v>
      </c>
      <c r="C659" s="284" t="s">
        <v>18</v>
      </c>
      <c r="D659" s="284" t="s">
        <v>1334</v>
      </c>
      <c r="E659" s="284" t="s">
        <v>2391</v>
      </c>
      <c r="F659" s="284" t="s">
        <v>2392</v>
      </c>
      <c r="G659" s="284" t="s">
        <v>197</v>
      </c>
      <c r="H659" s="284" t="s">
        <v>487</v>
      </c>
      <c r="I659" s="284" t="s">
        <v>6527</v>
      </c>
      <c r="J659" s="284" t="s">
        <v>6527</v>
      </c>
      <c r="K659" s="284" t="s">
        <v>6527</v>
      </c>
      <c r="L659" s="284" t="s">
        <v>6527</v>
      </c>
      <c r="M659" s="284" t="s">
        <v>6927</v>
      </c>
      <c r="N659" s="284" t="s">
        <v>94</v>
      </c>
      <c r="O659" s="284" t="s">
        <v>191</v>
      </c>
      <c r="P659" s="284"/>
      <c r="Q659" s="284"/>
      <c r="R659" s="284"/>
      <c r="S659" s="284"/>
      <c r="T659" s="284"/>
      <c r="U659" s="284" t="s">
        <v>6527</v>
      </c>
      <c r="V659" s="284" t="s">
        <v>6527</v>
      </c>
      <c r="W659" s="284" t="s">
        <v>6527</v>
      </c>
      <c r="X659" s="284" t="s">
        <v>6527</v>
      </c>
      <c r="Y659" s="283">
        <v>43254.626168981478</v>
      </c>
      <c r="Z659" s="283">
        <v>43259.458020833335</v>
      </c>
      <c r="AA659" s="284" t="s">
        <v>6527</v>
      </c>
      <c r="AB659" s="284"/>
      <c r="AC659" s="284"/>
      <c r="AD659" s="284">
        <v>7821</v>
      </c>
      <c r="AE659" s="284" t="s">
        <v>7062</v>
      </c>
      <c r="AF659" s="284" t="s">
        <v>7063</v>
      </c>
      <c r="AG659" s="284" t="s">
        <v>15</v>
      </c>
    </row>
    <row r="660" spans="1:33" ht="43.2" x14ac:dyDescent="0.3">
      <c r="A660" s="284"/>
      <c r="B660" s="284" t="s">
        <v>7063</v>
      </c>
      <c r="C660" s="284" t="s">
        <v>361</v>
      </c>
      <c r="D660" s="284" t="s">
        <v>1716</v>
      </c>
      <c r="E660" s="284" t="s">
        <v>2393</v>
      </c>
      <c r="F660" s="284" t="s">
        <v>2394</v>
      </c>
      <c r="G660" s="284" t="s">
        <v>879</v>
      </c>
      <c r="H660" s="284" t="s">
        <v>880</v>
      </c>
      <c r="I660" s="284" t="s">
        <v>6527</v>
      </c>
      <c r="J660" s="284" t="s">
        <v>6527</v>
      </c>
      <c r="K660" s="284" t="s">
        <v>6527</v>
      </c>
      <c r="L660" s="284" t="s">
        <v>6527</v>
      </c>
      <c r="M660" s="284" t="s">
        <v>6927</v>
      </c>
      <c r="N660" s="284" t="s">
        <v>94</v>
      </c>
      <c r="O660" s="284" t="s">
        <v>1718</v>
      </c>
      <c r="P660" s="284"/>
      <c r="Q660" s="284"/>
      <c r="R660" s="284"/>
      <c r="S660" s="284" t="s">
        <v>7022</v>
      </c>
      <c r="T660" s="284"/>
      <c r="U660" s="284" t="s">
        <v>6527</v>
      </c>
      <c r="V660" s="284" t="s">
        <v>6527</v>
      </c>
      <c r="W660" s="284"/>
      <c r="X660" s="284"/>
      <c r="Y660" s="283">
        <v>43255.09715277778</v>
      </c>
      <c r="Z660" s="284"/>
      <c r="AA660" s="284" t="s">
        <v>6527</v>
      </c>
      <c r="AB660" s="284"/>
      <c r="AC660" s="284"/>
      <c r="AD660" s="284">
        <v>125800</v>
      </c>
      <c r="AE660" s="284" t="s">
        <v>7062</v>
      </c>
      <c r="AF660" s="284" t="s">
        <v>7062</v>
      </c>
      <c r="AG660" s="284" t="s">
        <v>15</v>
      </c>
    </row>
    <row r="661" spans="1:33" ht="28.8" x14ac:dyDescent="0.3">
      <c r="A661" s="284"/>
      <c r="B661" s="284" t="s">
        <v>7062</v>
      </c>
      <c r="C661" s="284" t="s">
        <v>18</v>
      </c>
      <c r="D661" s="284" t="s">
        <v>245</v>
      </c>
      <c r="E661" s="284" t="s">
        <v>2395</v>
      </c>
      <c r="F661" s="284" t="s">
        <v>2396</v>
      </c>
      <c r="G661" s="284" t="s">
        <v>477</v>
      </c>
      <c r="H661" s="284" t="s">
        <v>448</v>
      </c>
      <c r="I661" s="284" t="s">
        <v>6527</v>
      </c>
      <c r="J661" s="284" t="s">
        <v>6527</v>
      </c>
      <c r="K661" s="284" t="s">
        <v>6527</v>
      </c>
      <c r="L661" s="284" t="s">
        <v>6527</v>
      </c>
      <c r="M661" s="284" t="s">
        <v>6927</v>
      </c>
      <c r="N661" s="284" t="s">
        <v>94</v>
      </c>
      <c r="O661" s="284" t="s">
        <v>474</v>
      </c>
      <c r="P661" s="284"/>
      <c r="Q661" s="284"/>
      <c r="R661" s="284" t="s">
        <v>2397</v>
      </c>
      <c r="S661" s="284"/>
      <c r="T661" s="284"/>
      <c r="U661" s="284" t="s">
        <v>6527</v>
      </c>
      <c r="V661" s="284" t="s">
        <v>6527</v>
      </c>
      <c r="W661" s="284"/>
      <c r="X661" s="284"/>
      <c r="Y661" s="283">
        <v>43255.59480324074</v>
      </c>
      <c r="Z661" s="283">
        <v>43256.039918981478</v>
      </c>
      <c r="AA661" s="284" t="s">
        <v>6527</v>
      </c>
      <c r="AB661" s="284"/>
      <c r="AC661" s="284"/>
      <c r="AD661" s="284">
        <v>12470</v>
      </c>
      <c r="AE661" s="284" t="s">
        <v>7062</v>
      </c>
      <c r="AF661" s="284" t="s">
        <v>7063</v>
      </c>
      <c r="AG661" s="284" t="s">
        <v>15</v>
      </c>
    </row>
    <row r="662" spans="1:33" ht="28.8" x14ac:dyDescent="0.3">
      <c r="A662" s="284"/>
      <c r="B662" s="284" t="s">
        <v>7062</v>
      </c>
      <c r="C662" s="284" t="s">
        <v>86</v>
      </c>
      <c r="D662" s="284" t="s">
        <v>103</v>
      </c>
      <c r="E662" s="284" t="s">
        <v>2398</v>
      </c>
      <c r="F662" s="284" t="s">
        <v>2399</v>
      </c>
      <c r="G662" s="284" t="s">
        <v>2400</v>
      </c>
      <c r="H662" s="284" t="s">
        <v>34</v>
      </c>
      <c r="I662" s="284" t="s">
        <v>6527</v>
      </c>
      <c r="J662" s="284" t="s">
        <v>6527</v>
      </c>
      <c r="K662" s="284" t="s">
        <v>6527</v>
      </c>
      <c r="L662" s="284" t="s">
        <v>6527</v>
      </c>
      <c r="M662" s="284" t="s">
        <v>6927</v>
      </c>
      <c r="N662" s="284" t="s">
        <v>94</v>
      </c>
      <c r="O662" s="284" t="s">
        <v>191</v>
      </c>
      <c r="P662" s="284"/>
      <c r="Q662" s="284"/>
      <c r="R662" s="284"/>
      <c r="S662" s="284"/>
      <c r="T662" s="284"/>
      <c r="U662" s="284" t="s">
        <v>6527</v>
      </c>
      <c r="V662" s="284" t="s">
        <v>6527</v>
      </c>
      <c r="W662" s="284"/>
      <c r="X662" s="284"/>
      <c r="Y662" s="283">
        <v>43255.8516087963</v>
      </c>
      <c r="Z662" s="283">
        <v>43258.043842592589</v>
      </c>
      <c r="AA662" s="284" t="s">
        <v>6527</v>
      </c>
      <c r="AB662" s="284"/>
      <c r="AC662" s="284"/>
      <c r="AD662" s="284">
        <v>9950</v>
      </c>
      <c r="AE662" s="284" t="s">
        <v>7062</v>
      </c>
      <c r="AF662" s="284" t="s">
        <v>7063</v>
      </c>
      <c r="AG662" s="284" t="s">
        <v>34</v>
      </c>
    </row>
    <row r="663" spans="1:33" ht="72" x14ac:dyDescent="0.3">
      <c r="A663" s="284" t="s">
        <v>469</v>
      </c>
      <c r="B663" s="284" t="s">
        <v>7063</v>
      </c>
      <c r="C663" s="284" t="s">
        <v>361</v>
      </c>
      <c r="D663" s="284" t="s">
        <v>1334</v>
      </c>
      <c r="E663" s="284" t="s">
        <v>2401</v>
      </c>
      <c r="F663" s="284" t="s">
        <v>2402</v>
      </c>
      <c r="G663" s="284" t="s">
        <v>2403</v>
      </c>
      <c r="H663" s="284" t="s">
        <v>7</v>
      </c>
      <c r="I663" s="284" t="s">
        <v>2405</v>
      </c>
      <c r="J663" s="284">
        <v>14</v>
      </c>
      <c r="K663" s="284" t="s">
        <v>6527</v>
      </c>
      <c r="L663" s="284" t="s">
        <v>826</v>
      </c>
      <c r="M663" s="284" t="s">
        <v>824</v>
      </c>
      <c r="N663" s="284" t="s">
        <v>94</v>
      </c>
      <c r="O663" s="284" t="s">
        <v>191</v>
      </c>
      <c r="P663" s="284"/>
      <c r="Q663" s="284"/>
      <c r="R663" s="284" t="s">
        <v>2404</v>
      </c>
      <c r="S663" s="284"/>
      <c r="T663" s="284"/>
      <c r="U663" s="284" t="s">
        <v>6527</v>
      </c>
      <c r="V663" s="284" t="s">
        <v>6527</v>
      </c>
      <c r="W663" s="284"/>
      <c r="X663" s="284"/>
      <c r="Y663" s="283">
        <v>43256.000752314816</v>
      </c>
      <c r="Z663" s="284"/>
      <c r="AA663" s="284" t="s">
        <v>6527</v>
      </c>
      <c r="AB663" s="284"/>
      <c r="AC663" s="284"/>
      <c r="AD663" s="284">
        <v>127200</v>
      </c>
      <c r="AE663" s="284" t="s">
        <v>7062</v>
      </c>
      <c r="AF663" s="284" t="s">
        <v>7062</v>
      </c>
      <c r="AG663" s="284" t="s">
        <v>15</v>
      </c>
    </row>
    <row r="664" spans="1:33" ht="28.8" x14ac:dyDescent="0.3">
      <c r="A664" s="284"/>
      <c r="B664" s="284" t="s">
        <v>7062</v>
      </c>
      <c r="C664" s="284" t="s">
        <v>2285</v>
      </c>
      <c r="D664" s="284" t="s">
        <v>1334</v>
      </c>
      <c r="E664" s="284" t="s">
        <v>2407</v>
      </c>
      <c r="F664" s="284" t="s">
        <v>2408</v>
      </c>
      <c r="G664" s="284" t="s">
        <v>205</v>
      </c>
      <c r="H664" s="284" t="s">
        <v>7023</v>
      </c>
      <c r="I664" s="284" t="s">
        <v>6527</v>
      </c>
      <c r="J664" s="284" t="s">
        <v>6527</v>
      </c>
      <c r="K664" s="284" t="s">
        <v>6527</v>
      </c>
      <c r="L664" s="284" t="s">
        <v>6527</v>
      </c>
      <c r="M664" s="284" t="s">
        <v>6927</v>
      </c>
      <c r="N664" s="284" t="s">
        <v>94</v>
      </c>
      <c r="O664" s="284" t="s">
        <v>191</v>
      </c>
      <c r="P664" s="284"/>
      <c r="Q664" s="284"/>
      <c r="R664" s="284"/>
      <c r="S664" s="284" t="s">
        <v>7024</v>
      </c>
      <c r="T664" s="284"/>
      <c r="U664" s="284" t="s">
        <v>6527</v>
      </c>
      <c r="V664" s="284" t="s">
        <v>6527</v>
      </c>
      <c r="W664" s="284"/>
      <c r="X664" s="284"/>
      <c r="Y664" s="283">
        <v>43256.438217592593</v>
      </c>
      <c r="Z664" s="283">
        <v>43259.458020833335</v>
      </c>
      <c r="AA664" s="284" t="s">
        <v>6527</v>
      </c>
      <c r="AB664" s="284"/>
      <c r="AC664" s="284"/>
      <c r="AD664" s="284">
        <v>126100</v>
      </c>
      <c r="AE664" s="284" t="s">
        <v>7062</v>
      </c>
      <c r="AF664" s="284" t="s">
        <v>7063</v>
      </c>
      <c r="AG664" s="284" t="s">
        <v>15</v>
      </c>
    </row>
    <row r="665" spans="1:33" ht="28.8" x14ac:dyDescent="0.3">
      <c r="A665" s="284"/>
      <c r="B665" s="284" t="s">
        <v>7062</v>
      </c>
      <c r="C665" s="284" t="s">
        <v>24</v>
      </c>
      <c r="D665" s="284" t="s">
        <v>46</v>
      </c>
      <c r="E665" s="284" t="s">
        <v>2033</v>
      </c>
      <c r="F665" s="284" t="s">
        <v>2030</v>
      </c>
      <c r="G665" s="284" t="s">
        <v>2031</v>
      </c>
      <c r="H665" s="284" t="s">
        <v>34</v>
      </c>
      <c r="I665" s="284" t="s">
        <v>6527</v>
      </c>
      <c r="J665" s="284" t="s">
        <v>6527</v>
      </c>
      <c r="K665" s="284" t="s">
        <v>6527</v>
      </c>
      <c r="L665" s="284" t="s">
        <v>6527</v>
      </c>
      <c r="M665" s="284" t="s">
        <v>6927</v>
      </c>
      <c r="N665" s="284" t="s">
        <v>6941</v>
      </c>
      <c r="O665" s="284" t="s">
        <v>6527</v>
      </c>
      <c r="P665" s="284" t="s">
        <v>2409</v>
      </c>
      <c r="Q665" s="284" t="s">
        <v>2029</v>
      </c>
      <c r="R665" s="284"/>
      <c r="S665" s="284"/>
      <c r="T665" s="284"/>
      <c r="U665" s="284" t="s">
        <v>6527</v>
      </c>
      <c r="V665" s="284" t="s">
        <v>6527</v>
      </c>
      <c r="W665" s="284" t="s">
        <v>6527</v>
      </c>
      <c r="X665" s="284" t="s">
        <v>6527</v>
      </c>
      <c r="Y665" s="283">
        <v>43256.466273148151</v>
      </c>
      <c r="Z665" s="283">
        <v>43263.027025462965</v>
      </c>
      <c r="AA665" s="284" t="s">
        <v>6527</v>
      </c>
      <c r="AB665" s="284"/>
      <c r="AC665" s="284"/>
      <c r="AD665" s="284">
        <v>11331</v>
      </c>
      <c r="AE665" s="284" t="s">
        <v>7062</v>
      </c>
      <c r="AF665" s="284" t="s">
        <v>7063</v>
      </c>
      <c r="AG665" s="284" t="s">
        <v>701</v>
      </c>
    </row>
    <row r="666" spans="1:33" ht="43.2" x14ac:dyDescent="0.3">
      <c r="A666" s="284" t="s">
        <v>1246</v>
      </c>
      <c r="B666" s="284" t="s">
        <v>7062</v>
      </c>
      <c r="C666" s="284" t="s">
        <v>18</v>
      </c>
      <c r="D666" s="284" t="s">
        <v>1382</v>
      </c>
      <c r="E666" s="284" t="s">
        <v>2410</v>
      </c>
      <c r="F666" s="284" t="s">
        <v>2411</v>
      </c>
      <c r="G666" s="284" t="s">
        <v>477</v>
      </c>
      <c r="H666" s="284" t="s">
        <v>314</v>
      </c>
      <c r="I666" s="284" t="s">
        <v>2413</v>
      </c>
      <c r="J666" s="284" t="s">
        <v>6527</v>
      </c>
      <c r="K666" s="284" t="s">
        <v>6527</v>
      </c>
      <c r="L666" s="284" t="s">
        <v>6527</v>
      </c>
      <c r="M666" s="284" t="s">
        <v>416</v>
      </c>
      <c r="N666" s="284" t="s">
        <v>94</v>
      </c>
      <c r="O666" s="284" t="s">
        <v>1696</v>
      </c>
      <c r="P666" s="284"/>
      <c r="Q666" s="284"/>
      <c r="R666" s="284" t="s">
        <v>2412</v>
      </c>
      <c r="S666" s="284" t="s">
        <v>7025</v>
      </c>
      <c r="T666" s="284"/>
      <c r="U666" s="284" t="s">
        <v>6527</v>
      </c>
      <c r="V666" s="284" t="s">
        <v>6527</v>
      </c>
      <c r="W666" s="284"/>
      <c r="X666" s="284"/>
      <c r="Y666" s="283">
        <v>43257.593668981484</v>
      </c>
      <c r="Z666" s="283">
        <v>43258.712048611109</v>
      </c>
      <c r="AA666" s="284" t="s">
        <v>6527</v>
      </c>
      <c r="AB666" s="284"/>
      <c r="AC666" s="284"/>
      <c r="AD666" s="284">
        <v>12490</v>
      </c>
      <c r="AE666" s="284" t="s">
        <v>7062</v>
      </c>
      <c r="AF666" s="284" t="s">
        <v>7063</v>
      </c>
      <c r="AG666" s="284" t="s">
        <v>15</v>
      </c>
    </row>
    <row r="667" spans="1:33" x14ac:dyDescent="0.3">
      <c r="A667" s="284"/>
      <c r="B667" s="284" t="s">
        <v>7062</v>
      </c>
      <c r="C667" s="284" t="s">
        <v>86</v>
      </c>
      <c r="D667" s="284">
        <v>18</v>
      </c>
      <c r="E667" s="284" t="s">
        <v>2414</v>
      </c>
      <c r="F667" s="284" t="s">
        <v>2415</v>
      </c>
      <c r="G667" s="284" t="s">
        <v>21</v>
      </c>
      <c r="H667" s="284" t="s">
        <v>2416</v>
      </c>
      <c r="I667" s="284" t="s">
        <v>6527</v>
      </c>
      <c r="J667" s="284" t="s">
        <v>6527</v>
      </c>
      <c r="K667" s="284" t="s">
        <v>6527</v>
      </c>
      <c r="L667" s="284" t="s">
        <v>6527</v>
      </c>
      <c r="M667" s="284" t="s">
        <v>6927</v>
      </c>
      <c r="N667" s="284" t="s">
        <v>6527</v>
      </c>
      <c r="O667" s="284" t="s">
        <v>6527</v>
      </c>
      <c r="P667" s="284"/>
      <c r="Q667" s="284"/>
      <c r="R667" s="284"/>
      <c r="S667" s="284"/>
      <c r="T667" s="284"/>
      <c r="U667" s="284" t="s">
        <v>6527</v>
      </c>
      <c r="V667" s="284" t="s">
        <v>6527</v>
      </c>
      <c r="W667" s="284"/>
      <c r="X667" s="284"/>
      <c r="Y667" s="283">
        <v>43257.671990740739</v>
      </c>
      <c r="Z667" s="283">
        <v>43259.759768518517</v>
      </c>
      <c r="AA667" s="284" t="s">
        <v>6527</v>
      </c>
      <c r="AB667" s="284"/>
      <c r="AC667" s="284"/>
      <c r="AD667" s="284">
        <v>11400</v>
      </c>
      <c r="AE667" s="284" t="s">
        <v>7062</v>
      </c>
      <c r="AF667" s="284" t="s">
        <v>7063</v>
      </c>
      <c r="AG667" s="284" t="s">
        <v>35</v>
      </c>
    </row>
    <row r="668" spans="1:33" ht="28.8" x14ac:dyDescent="0.3">
      <c r="A668" s="284" t="s">
        <v>456</v>
      </c>
      <c r="B668" s="284" t="s">
        <v>7062</v>
      </c>
      <c r="C668" s="284" t="s">
        <v>18</v>
      </c>
      <c r="D668" s="284" t="s">
        <v>414</v>
      </c>
      <c r="E668" s="284" t="s">
        <v>2388</v>
      </c>
      <c r="F668" s="284" t="s">
        <v>2417</v>
      </c>
      <c r="G668" s="284" t="s">
        <v>758</v>
      </c>
      <c r="H668" s="284" t="s">
        <v>314</v>
      </c>
      <c r="I668" s="284" t="s">
        <v>2389</v>
      </c>
      <c r="J668" s="284" t="s">
        <v>6527</v>
      </c>
      <c r="K668" s="284" t="s">
        <v>6527</v>
      </c>
      <c r="L668" s="284" t="s">
        <v>6527</v>
      </c>
      <c r="M668" s="284" t="s">
        <v>2418</v>
      </c>
      <c r="N668" s="284" t="s">
        <v>94</v>
      </c>
      <c r="O668" s="284" t="s">
        <v>191</v>
      </c>
      <c r="P668" s="284"/>
      <c r="Q668" s="284" t="s">
        <v>2385</v>
      </c>
      <c r="R668" s="284" t="s">
        <v>2387</v>
      </c>
      <c r="S668" s="284"/>
      <c r="T668" s="284"/>
      <c r="U668" s="284" t="s">
        <v>6527</v>
      </c>
      <c r="V668" s="284" t="s">
        <v>6527</v>
      </c>
      <c r="W668" s="284" t="s">
        <v>6527</v>
      </c>
      <c r="X668" s="284" t="s">
        <v>6527</v>
      </c>
      <c r="Y668" s="283">
        <v>43257.67664351852</v>
      </c>
      <c r="Z668" s="283">
        <v>43258.043842592589</v>
      </c>
      <c r="AA668" s="284" t="s">
        <v>6527</v>
      </c>
      <c r="AB668" s="284"/>
      <c r="AC668" s="284"/>
      <c r="AD668" s="284">
        <v>6871</v>
      </c>
      <c r="AE668" s="284" t="s">
        <v>7062</v>
      </c>
      <c r="AF668" s="284" t="s">
        <v>7063</v>
      </c>
      <c r="AG668" s="284" t="s">
        <v>15</v>
      </c>
    </row>
    <row r="669" spans="1:33" ht="115.2" x14ac:dyDescent="0.3">
      <c r="A669" s="284" t="s">
        <v>1316</v>
      </c>
      <c r="B669" s="284" t="s">
        <v>7062</v>
      </c>
      <c r="C669" s="284" t="s">
        <v>31</v>
      </c>
      <c r="D669" s="284" t="s">
        <v>1682</v>
      </c>
      <c r="E669" s="284" t="s">
        <v>1683</v>
      </c>
      <c r="F669" s="284" t="s">
        <v>1680</v>
      </c>
      <c r="G669" s="284" t="s">
        <v>230</v>
      </c>
      <c r="H669" s="284" t="s">
        <v>285</v>
      </c>
      <c r="I669" s="284" t="s">
        <v>6527</v>
      </c>
      <c r="J669" s="284" t="s">
        <v>6527</v>
      </c>
      <c r="K669" s="284" t="s">
        <v>6527</v>
      </c>
      <c r="L669" s="284" t="s">
        <v>6527</v>
      </c>
      <c r="M669" s="284" t="s">
        <v>6927</v>
      </c>
      <c r="N669" s="284" t="s">
        <v>94</v>
      </c>
      <c r="O669" s="284" t="s">
        <v>1684</v>
      </c>
      <c r="P669" s="284"/>
      <c r="Q669" s="284" t="s">
        <v>1679</v>
      </c>
      <c r="R669" s="284"/>
      <c r="S669" s="284" t="s">
        <v>7183</v>
      </c>
      <c r="T669" s="284"/>
      <c r="U669" s="284" t="s">
        <v>6527</v>
      </c>
      <c r="V669" s="284" t="s">
        <v>6527</v>
      </c>
      <c r="W669" s="284" t="s">
        <v>6527</v>
      </c>
      <c r="X669" s="284" t="s">
        <v>6527</v>
      </c>
      <c r="Y669" s="283">
        <v>43257.990868055553</v>
      </c>
      <c r="Z669" s="283">
        <v>43258.712048611109</v>
      </c>
      <c r="AA669" s="284" t="s">
        <v>6527</v>
      </c>
      <c r="AB669" s="284"/>
      <c r="AC669" s="284"/>
      <c r="AD669" s="284">
        <v>10271</v>
      </c>
      <c r="AE669" s="284" t="s">
        <v>7062</v>
      </c>
      <c r="AF669" s="284" t="s">
        <v>7063</v>
      </c>
      <c r="AG669" s="284" t="s">
        <v>15</v>
      </c>
    </row>
    <row r="670" spans="1:33" x14ac:dyDescent="0.3">
      <c r="A670" s="284"/>
      <c r="B670" s="284" t="s">
        <v>7062</v>
      </c>
      <c r="C670" s="284" t="s">
        <v>86</v>
      </c>
      <c r="D670" s="284" t="s">
        <v>1139</v>
      </c>
      <c r="E670" s="284" t="s">
        <v>1141</v>
      </c>
      <c r="F670" s="284" t="s">
        <v>1138</v>
      </c>
      <c r="G670" s="284" t="s">
        <v>1107</v>
      </c>
      <c r="H670" s="284" t="s">
        <v>34</v>
      </c>
      <c r="I670" s="284" t="s">
        <v>6527</v>
      </c>
      <c r="J670" s="284" t="s">
        <v>6527</v>
      </c>
      <c r="K670" s="284" t="s">
        <v>6527</v>
      </c>
      <c r="L670" s="284" t="s">
        <v>6527</v>
      </c>
      <c r="M670" s="284" t="s">
        <v>6927</v>
      </c>
      <c r="N670" s="284" t="s">
        <v>6941</v>
      </c>
      <c r="O670" s="284" t="s">
        <v>6527</v>
      </c>
      <c r="P670" s="284"/>
      <c r="Q670" s="284" t="s">
        <v>1137</v>
      </c>
      <c r="R670" s="284"/>
      <c r="S670" s="284"/>
      <c r="T670" s="284"/>
      <c r="U670" s="284" t="s">
        <v>6527</v>
      </c>
      <c r="V670" s="284" t="s">
        <v>6527</v>
      </c>
      <c r="W670" s="284" t="s">
        <v>6527</v>
      </c>
      <c r="X670" s="284" t="s">
        <v>6527</v>
      </c>
      <c r="Y670" s="283">
        <v>43257.99359953704</v>
      </c>
      <c r="Z670" s="283">
        <v>43258.712048611109</v>
      </c>
      <c r="AA670" s="284" t="s">
        <v>6527</v>
      </c>
      <c r="AB670" s="284"/>
      <c r="AC670" s="284"/>
      <c r="AD670" s="284">
        <v>8911</v>
      </c>
      <c r="AE670" s="284" t="s">
        <v>7062</v>
      </c>
      <c r="AF670" s="284" t="s">
        <v>7063</v>
      </c>
      <c r="AG670" s="284" t="s">
        <v>6527</v>
      </c>
    </row>
    <row r="671" spans="1:33" ht="230.4" x14ac:dyDescent="0.3">
      <c r="A671" s="284"/>
      <c r="B671" s="284" t="s">
        <v>7062</v>
      </c>
      <c r="C671" s="284" t="s">
        <v>1996</v>
      </c>
      <c r="D671" s="284" t="s">
        <v>1210</v>
      </c>
      <c r="E671" s="284" t="s">
        <v>1211</v>
      </c>
      <c r="F671" s="284" t="s">
        <v>1208</v>
      </c>
      <c r="G671" s="284" t="s">
        <v>2419</v>
      </c>
      <c r="H671" s="284" t="s">
        <v>34</v>
      </c>
      <c r="I671" s="284" t="s">
        <v>6527</v>
      </c>
      <c r="J671" s="284" t="s">
        <v>6527</v>
      </c>
      <c r="K671" s="284" t="s">
        <v>6527</v>
      </c>
      <c r="L671" s="284" t="s">
        <v>6527</v>
      </c>
      <c r="M671" s="284" t="s">
        <v>6927</v>
      </c>
      <c r="N671" s="284" t="s">
        <v>94</v>
      </c>
      <c r="O671" s="284" t="s">
        <v>246</v>
      </c>
      <c r="P671" s="284"/>
      <c r="Q671" s="284" t="s">
        <v>1207</v>
      </c>
      <c r="R671" s="284"/>
      <c r="S671" s="285" t="s">
        <v>7184</v>
      </c>
      <c r="T671" s="284"/>
      <c r="U671" s="284" t="s">
        <v>6527</v>
      </c>
      <c r="V671" s="284" t="s">
        <v>6527</v>
      </c>
      <c r="W671" s="284" t="s">
        <v>6527</v>
      </c>
      <c r="X671" s="284" t="s">
        <v>6527</v>
      </c>
      <c r="Y671" s="283">
        <v>43258.019513888888</v>
      </c>
      <c r="Z671" s="283">
        <v>43263.027025462965</v>
      </c>
      <c r="AA671" s="284" t="s">
        <v>6527</v>
      </c>
      <c r="AB671" s="284"/>
      <c r="AC671" s="284"/>
      <c r="AD671" s="284">
        <v>8981</v>
      </c>
      <c r="AE671" s="284" t="s">
        <v>7062</v>
      </c>
      <c r="AF671" s="284" t="s">
        <v>7063</v>
      </c>
      <c r="AG671" s="284" t="s">
        <v>15</v>
      </c>
    </row>
    <row r="672" spans="1:33" ht="28.8" x14ac:dyDescent="0.3">
      <c r="A672" s="284"/>
      <c r="B672" s="284" t="s">
        <v>7062</v>
      </c>
      <c r="C672" s="284" t="s">
        <v>31</v>
      </c>
      <c r="D672" s="284" t="s">
        <v>40</v>
      </c>
      <c r="E672" s="284" t="s">
        <v>2420</v>
      </c>
      <c r="F672" s="284" t="s">
        <v>2365</v>
      </c>
      <c r="G672" s="284" t="s">
        <v>38</v>
      </c>
      <c r="H672" s="284" t="s">
        <v>34</v>
      </c>
      <c r="I672" s="284" t="s">
        <v>6527</v>
      </c>
      <c r="J672" s="284" t="s">
        <v>6527</v>
      </c>
      <c r="K672" s="284" t="s">
        <v>6527</v>
      </c>
      <c r="L672" s="284" t="s">
        <v>6527</v>
      </c>
      <c r="M672" s="284" t="s">
        <v>6927</v>
      </c>
      <c r="N672" s="284" t="s">
        <v>94</v>
      </c>
      <c r="O672" s="284" t="s">
        <v>191</v>
      </c>
      <c r="P672" s="284"/>
      <c r="Q672" s="284"/>
      <c r="R672" s="284"/>
      <c r="S672" s="284"/>
      <c r="T672" s="284"/>
      <c r="U672" s="284" t="s">
        <v>6527</v>
      </c>
      <c r="V672" s="284" t="s">
        <v>6527</v>
      </c>
      <c r="W672" s="284"/>
      <c r="X672" s="284"/>
      <c r="Y672" s="283">
        <v>43258.026504629626</v>
      </c>
      <c r="Z672" s="283">
        <v>43259.458020833335</v>
      </c>
      <c r="AA672" s="284" t="s">
        <v>6527</v>
      </c>
      <c r="AB672" s="284"/>
      <c r="AC672" s="284"/>
      <c r="AD672" s="284">
        <v>127000</v>
      </c>
      <c r="AE672" s="284" t="s">
        <v>7062</v>
      </c>
      <c r="AF672" s="284" t="s">
        <v>7063</v>
      </c>
      <c r="AG672" s="284" t="s">
        <v>35</v>
      </c>
    </row>
    <row r="673" spans="1:33" ht="409.6" x14ac:dyDescent="0.3">
      <c r="A673" s="284" t="s">
        <v>244</v>
      </c>
      <c r="B673" s="284" t="s">
        <v>7062</v>
      </c>
      <c r="C673" s="284" t="s">
        <v>31</v>
      </c>
      <c r="D673" s="284" t="s">
        <v>40</v>
      </c>
      <c r="E673" s="284" t="s">
        <v>2421</v>
      </c>
      <c r="F673" s="284" t="s">
        <v>2422</v>
      </c>
      <c r="G673" s="284" t="s">
        <v>38</v>
      </c>
      <c r="H673" s="284" t="s">
        <v>34</v>
      </c>
      <c r="I673" s="284" t="s">
        <v>2423</v>
      </c>
      <c r="J673" s="284" t="s">
        <v>6527</v>
      </c>
      <c r="K673" s="284" t="s">
        <v>6527</v>
      </c>
      <c r="L673" s="284" t="s">
        <v>6527</v>
      </c>
      <c r="M673" s="284" t="s">
        <v>6927</v>
      </c>
      <c r="N673" s="284" t="s">
        <v>94</v>
      </c>
      <c r="O673" s="285" t="s">
        <v>7185</v>
      </c>
      <c r="P673" s="284"/>
      <c r="Q673" s="284"/>
      <c r="R673" s="284"/>
      <c r="S673" s="285" t="s">
        <v>7186</v>
      </c>
      <c r="T673" s="284"/>
      <c r="U673" s="284" t="s">
        <v>6527</v>
      </c>
      <c r="V673" s="284" t="s">
        <v>6527</v>
      </c>
      <c r="W673" s="284"/>
      <c r="X673" s="284"/>
      <c r="Y673" s="283">
        <v>43258.028622685182</v>
      </c>
      <c r="Z673" s="283">
        <v>43259.458020833335</v>
      </c>
      <c r="AA673" s="284" t="s">
        <v>6527</v>
      </c>
      <c r="AB673" s="284"/>
      <c r="AC673" s="284"/>
      <c r="AD673" s="284">
        <v>127100</v>
      </c>
      <c r="AE673" s="284" t="s">
        <v>7062</v>
      </c>
      <c r="AF673" s="284" t="s">
        <v>7063</v>
      </c>
      <c r="AG673" s="284" t="s">
        <v>35</v>
      </c>
    </row>
    <row r="674" spans="1:33" ht="43.2" x14ac:dyDescent="0.3">
      <c r="A674" s="284" t="s">
        <v>1623</v>
      </c>
      <c r="B674" s="284" t="s">
        <v>7062</v>
      </c>
      <c r="C674" s="284" t="s">
        <v>18</v>
      </c>
      <c r="D674" s="284" t="s">
        <v>1334</v>
      </c>
      <c r="E674" s="284" t="s">
        <v>2424</v>
      </c>
      <c r="F674" s="284" t="s">
        <v>2425</v>
      </c>
      <c r="G674" s="284" t="s">
        <v>211</v>
      </c>
      <c r="H674" s="284" t="s">
        <v>7023</v>
      </c>
      <c r="I674" s="284" t="s">
        <v>2427</v>
      </c>
      <c r="J674" s="284" t="s">
        <v>6527</v>
      </c>
      <c r="K674" s="284" t="s">
        <v>6527</v>
      </c>
      <c r="L674" s="284" t="s">
        <v>6527</v>
      </c>
      <c r="M674" s="284" t="s">
        <v>824</v>
      </c>
      <c r="N674" s="284" t="s">
        <v>94</v>
      </c>
      <c r="O674" s="284" t="s">
        <v>191</v>
      </c>
      <c r="P674" s="284"/>
      <c r="Q674" s="284"/>
      <c r="R674" s="284" t="s">
        <v>2426</v>
      </c>
      <c r="S674" s="284" t="s">
        <v>7026</v>
      </c>
      <c r="T674" s="284"/>
      <c r="U674" s="284" t="s">
        <v>6527</v>
      </c>
      <c r="V674" s="284" t="s">
        <v>6527</v>
      </c>
      <c r="W674" s="284"/>
      <c r="X674" s="284"/>
      <c r="Y674" s="283">
        <v>43258.470613425925</v>
      </c>
      <c r="Z674" s="283">
        <v>43261.528831018521</v>
      </c>
      <c r="AA674" s="284" t="s">
        <v>6527</v>
      </c>
      <c r="AB674" s="284"/>
      <c r="AC674" s="284"/>
      <c r="AD674" s="284">
        <v>137300</v>
      </c>
      <c r="AE674" s="284" t="s">
        <v>7062</v>
      </c>
      <c r="AF674" s="284" t="s">
        <v>7063</v>
      </c>
      <c r="AG674" s="284" t="s">
        <v>15</v>
      </c>
    </row>
    <row r="675" spans="1:33" ht="57.6" x14ac:dyDescent="0.3">
      <c r="A675" s="284"/>
      <c r="B675" s="284" t="s">
        <v>7062</v>
      </c>
      <c r="C675" s="284" t="s">
        <v>24</v>
      </c>
      <c r="D675" s="284" t="s">
        <v>166</v>
      </c>
      <c r="E675" s="284" t="s">
        <v>1480</v>
      </c>
      <c r="F675" s="284" t="s">
        <v>1478</v>
      </c>
      <c r="G675" s="284" t="s">
        <v>674</v>
      </c>
      <c r="H675" s="284" t="s">
        <v>349</v>
      </c>
      <c r="I675" s="284" t="s">
        <v>6527</v>
      </c>
      <c r="J675" s="284" t="s">
        <v>6527</v>
      </c>
      <c r="K675" s="284" t="s">
        <v>6527</v>
      </c>
      <c r="L675" s="284" t="s">
        <v>6527</v>
      </c>
      <c r="M675" s="284" t="s">
        <v>6927</v>
      </c>
      <c r="N675" s="284" t="s">
        <v>6941</v>
      </c>
      <c r="O675" s="284" t="s">
        <v>6527</v>
      </c>
      <c r="P675" s="284" t="s">
        <v>2428</v>
      </c>
      <c r="Q675" s="284" t="s">
        <v>1477</v>
      </c>
      <c r="R675" s="284"/>
      <c r="S675" s="284" t="s">
        <v>7187</v>
      </c>
      <c r="T675" s="284"/>
      <c r="U675" s="284" t="s">
        <v>6527</v>
      </c>
      <c r="V675" s="284" t="s">
        <v>6527</v>
      </c>
      <c r="W675" s="284" t="s">
        <v>6527</v>
      </c>
      <c r="X675" s="284" t="s">
        <v>6527</v>
      </c>
      <c r="Y675" s="283">
        <v>43258.594305555554</v>
      </c>
      <c r="Z675" s="283">
        <v>43263.027025462965</v>
      </c>
      <c r="AA675" s="284" t="s">
        <v>6527</v>
      </c>
      <c r="AB675" s="284"/>
      <c r="AC675" s="284"/>
      <c r="AD675" s="284">
        <v>11900</v>
      </c>
      <c r="AE675" s="284" t="s">
        <v>7062</v>
      </c>
      <c r="AF675" s="284" t="s">
        <v>7063</v>
      </c>
      <c r="AG675" s="284" t="s">
        <v>15</v>
      </c>
    </row>
    <row r="676" spans="1:33" ht="360" x14ac:dyDescent="0.3">
      <c r="A676" s="284"/>
      <c r="B676" s="284" t="s">
        <v>7062</v>
      </c>
      <c r="C676" s="284" t="s">
        <v>31</v>
      </c>
      <c r="D676" s="284" t="s">
        <v>1228</v>
      </c>
      <c r="E676" s="284" t="s">
        <v>1229</v>
      </c>
      <c r="F676" s="284" t="s">
        <v>1226</v>
      </c>
      <c r="G676" s="284" t="s">
        <v>2429</v>
      </c>
      <c r="H676" s="284" t="s">
        <v>34</v>
      </c>
      <c r="I676" s="284" t="s">
        <v>6527</v>
      </c>
      <c r="J676" s="284" t="s">
        <v>6527</v>
      </c>
      <c r="K676" s="284" t="s">
        <v>6527</v>
      </c>
      <c r="L676" s="284" t="s">
        <v>6527</v>
      </c>
      <c r="M676" s="284" t="s">
        <v>6927</v>
      </c>
      <c r="N676" s="284" t="s">
        <v>94</v>
      </c>
      <c r="O676" s="284" t="s">
        <v>191</v>
      </c>
      <c r="P676" s="284"/>
      <c r="Q676" s="284" t="s">
        <v>1225</v>
      </c>
      <c r="R676" s="284" t="s">
        <v>1227</v>
      </c>
      <c r="S676" s="285" t="s">
        <v>7188</v>
      </c>
      <c r="T676" s="284"/>
      <c r="U676" s="284" t="s">
        <v>6527</v>
      </c>
      <c r="V676" s="284" t="s">
        <v>6527</v>
      </c>
      <c r="W676" s="284" t="s">
        <v>6527</v>
      </c>
      <c r="X676" s="284" t="s">
        <v>6527</v>
      </c>
      <c r="Y676" s="283">
        <v>43258.611284722225</v>
      </c>
      <c r="Z676" s="283">
        <v>43259.458020833335</v>
      </c>
      <c r="AA676" s="284" t="s">
        <v>6527</v>
      </c>
      <c r="AB676" s="284"/>
      <c r="AC676" s="284"/>
      <c r="AD676" s="284">
        <v>9830</v>
      </c>
      <c r="AE676" s="284" t="s">
        <v>7062</v>
      </c>
      <c r="AF676" s="284" t="s">
        <v>7063</v>
      </c>
      <c r="AG676" s="284" t="s">
        <v>6527</v>
      </c>
    </row>
    <row r="677" spans="1:33" ht="86.4" x14ac:dyDescent="0.3">
      <c r="A677" s="284" t="s">
        <v>2431</v>
      </c>
      <c r="B677" s="284" t="s">
        <v>7062</v>
      </c>
      <c r="C677" s="284" t="s">
        <v>31</v>
      </c>
      <c r="D677" s="284" t="s">
        <v>1236</v>
      </c>
      <c r="E677" s="284" t="s">
        <v>1237</v>
      </c>
      <c r="F677" s="284" t="s">
        <v>2430</v>
      </c>
      <c r="G677" s="284" t="s">
        <v>230</v>
      </c>
      <c r="H677" s="284" t="s">
        <v>285</v>
      </c>
      <c r="I677" s="284" t="s">
        <v>6527</v>
      </c>
      <c r="J677" s="284" t="s">
        <v>6527</v>
      </c>
      <c r="K677" s="284" t="s">
        <v>6527</v>
      </c>
      <c r="L677" s="284" t="s">
        <v>6527</v>
      </c>
      <c r="M677" s="284" t="s">
        <v>6927</v>
      </c>
      <c r="N677" s="284" t="s">
        <v>94</v>
      </c>
      <c r="O677" s="284" t="s">
        <v>1238</v>
      </c>
      <c r="P677" s="284"/>
      <c r="Q677" s="284" t="s">
        <v>1234</v>
      </c>
      <c r="R677" s="284"/>
      <c r="S677" s="284" t="s">
        <v>7189</v>
      </c>
      <c r="T677" s="284"/>
      <c r="U677" s="284" t="s">
        <v>6527</v>
      </c>
      <c r="V677" s="284" t="s">
        <v>6527</v>
      </c>
      <c r="W677" s="284" t="s">
        <v>6527</v>
      </c>
      <c r="X677" s="284" t="s">
        <v>6527</v>
      </c>
      <c r="Y677" s="283">
        <v>43258.611724537041</v>
      </c>
      <c r="Z677" s="283">
        <v>43259.458020833335</v>
      </c>
      <c r="AA677" s="284" t="s">
        <v>6527</v>
      </c>
      <c r="AB677" s="284"/>
      <c r="AC677" s="284"/>
      <c r="AD677" s="284">
        <v>9081</v>
      </c>
      <c r="AE677" s="284" t="s">
        <v>7062</v>
      </c>
      <c r="AF677" s="284" t="s">
        <v>7063</v>
      </c>
      <c r="AG677" s="284" t="s">
        <v>6527</v>
      </c>
    </row>
    <row r="678" spans="1:33" ht="43.2" x14ac:dyDescent="0.3">
      <c r="A678" s="284" t="s">
        <v>413</v>
      </c>
      <c r="B678" s="284" t="s">
        <v>7062</v>
      </c>
      <c r="C678" s="284" t="s">
        <v>18</v>
      </c>
      <c r="D678" s="284" t="s">
        <v>414</v>
      </c>
      <c r="E678" s="284" t="s">
        <v>420</v>
      </c>
      <c r="F678" s="284" t="s">
        <v>2432</v>
      </c>
      <c r="G678" s="284" t="s">
        <v>410</v>
      </c>
      <c r="H678" s="284" t="s">
        <v>314</v>
      </c>
      <c r="I678" s="284" t="s">
        <v>421</v>
      </c>
      <c r="J678" s="284" t="s">
        <v>6527</v>
      </c>
      <c r="K678" s="284" t="s">
        <v>6527</v>
      </c>
      <c r="L678" s="284" t="s">
        <v>6527</v>
      </c>
      <c r="M678" s="284" t="s">
        <v>2433</v>
      </c>
      <c r="N678" s="284" t="s">
        <v>94</v>
      </c>
      <c r="O678" s="284" t="s">
        <v>191</v>
      </c>
      <c r="P678" s="284"/>
      <c r="Q678" s="284" t="s">
        <v>417</v>
      </c>
      <c r="R678" s="284" t="s">
        <v>419</v>
      </c>
      <c r="S678" s="284"/>
      <c r="T678" s="284"/>
      <c r="U678" s="284" t="s">
        <v>6527</v>
      </c>
      <c r="V678" s="284" t="s">
        <v>6527</v>
      </c>
      <c r="W678" s="284" t="s">
        <v>6527</v>
      </c>
      <c r="X678" s="284" t="s">
        <v>6527</v>
      </c>
      <c r="Y678" s="283">
        <v>43258.650173611109</v>
      </c>
      <c r="Z678" s="283">
        <v>43264.129930555559</v>
      </c>
      <c r="AA678" s="284" t="s">
        <v>6527</v>
      </c>
      <c r="AB678" s="284"/>
      <c r="AC678" s="284"/>
      <c r="AD678" s="284">
        <v>7651</v>
      </c>
      <c r="AE678" s="284" t="s">
        <v>7062</v>
      </c>
      <c r="AF678" s="284" t="s">
        <v>7063</v>
      </c>
      <c r="AG678" s="284" t="s">
        <v>15</v>
      </c>
    </row>
    <row r="679" spans="1:33" ht="28.8" x14ac:dyDescent="0.3">
      <c r="A679" s="284"/>
      <c r="B679" s="284" t="s">
        <v>7062</v>
      </c>
      <c r="C679" s="284" t="s">
        <v>18</v>
      </c>
      <c r="D679" s="284" t="s">
        <v>1744</v>
      </c>
      <c r="E679" s="284" t="s">
        <v>2434</v>
      </c>
      <c r="F679" s="284" t="s">
        <v>2435</v>
      </c>
      <c r="G679" s="284" t="s">
        <v>197</v>
      </c>
      <c r="H679" s="284" t="s">
        <v>7023</v>
      </c>
      <c r="I679" s="284" t="s">
        <v>6527</v>
      </c>
      <c r="J679" s="284" t="s">
        <v>6527</v>
      </c>
      <c r="K679" s="284" t="s">
        <v>6527</v>
      </c>
      <c r="L679" s="284" t="s">
        <v>6527</v>
      </c>
      <c r="M679" s="284" t="s">
        <v>6927</v>
      </c>
      <c r="N679" s="284" t="s">
        <v>94</v>
      </c>
      <c r="O679" s="284" t="s">
        <v>1746</v>
      </c>
      <c r="P679" s="284"/>
      <c r="Q679" s="284"/>
      <c r="R679" s="284"/>
      <c r="S679" s="284"/>
      <c r="T679" s="284"/>
      <c r="U679" s="284" t="s">
        <v>6527</v>
      </c>
      <c r="V679" s="284" t="s">
        <v>6527</v>
      </c>
      <c r="W679" s="284"/>
      <c r="X679" s="284"/>
      <c r="Y679" s="283">
        <v>43258.705636574072</v>
      </c>
      <c r="Z679" s="283">
        <v>43259.458020833335</v>
      </c>
      <c r="AA679" s="284" t="s">
        <v>6527</v>
      </c>
      <c r="AB679" s="284"/>
      <c r="AC679" s="284"/>
      <c r="AD679" s="284">
        <v>10450</v>
      </c>
      <c r="AE679" s="284" t="s">
        <v>7062</v>
      </c>
      <c r="AF679" s="284" t="s">
        <v>7063</v>
      </c>
      <c r="AG679" s="284" t="s">
        <v>15</v>
      </c>
    </row>
    <row r="680" spans="1:33" ht="43.2" x14ac:dyDescent="0.3">
      <c r="A680" s="284"/>
      <c r="B680" s="284" t="s">
        <v>7062</v>
      </c>
      <c r="C680" s="284" t="s">
        <v>31</v>
      </c>
      <c r="D680" s="284" t="s">
        <v>93</v>
      </c>
      <c r="E680" s="284" t="s">
        <v>1543</v>
      </c>
      <c r="F680" s="284" t="s">
        <v>1540</v>
      </c>
      <c r="G680" s="284" t="s">
        <v>197</v>
      </c>
      <c r="H680" s="284" t="s">
        <v>285</v>
      </c>
      <c r="I680" s="284" t="s">
        <v>6527</v>
      </c>
      <c r="J680" s="284" t="s">
        <v>6527</v>
      </c>
      <c r="K680" s="284" t="s">
        <v>6527</v>
      </c>
      <c r="L680" s="284" t="s">
        <v>6527</v>
      </c>
      <c r="M680" s="284" t="s">
        <v>6927</v>
      </c>
      <c r="N680" s="284" t="s">
        <v>94</v>
      </c>
      <c r="O680" s="284" t="s">
        <v>111</v>
      </c>
      <c r="P680" s="284"/>
      <c r="Q680" s="284" t="s">
        <v>1539</v>
      </c>
      <c r="R680" s="284"/>
      <c r="S680" s="284" t="s">
        <v>7027</v>
      </c>
      <c r="T680" s="284"/>
      <c r="U680" s="284" t="s">
        <v>6527</v>
      </c>
      <c r="V680" s="284" t="s">
        <v>6527</v>
      </c>
      <c r="W680" s="284" t="s">
        <v>6527</v>
      </c>
      <c r="X680" s="284" t="s">
        <v>6527</v>
      </c>
      <c r="Y680" s="283">
        <v>43258.754328703704</v>
      </c>
      <c r="Z680" s="283">
        <v>43266.09002314815</v>
      </c>
      <c r="AA680" s="284" t="s">
        <v>6527</v>
      </c>
      <c r="AB680" s="284"/>
      <c r="AC680" s="284"/>
      <c r="AD680" s="284">
        <v>11511</v>
      </c>
      <c r="AE680" s="284" t="s">
        <v>7062</v>
      </c>
      <c r="AF680" s="284" t="s">
        <v>7063</v>
      </c>
      <c r="AG680" s="284" t="s">
        <v>6527</v>
      </c>
    </row>
    <row r="681" spans="1:33" ht="100.8" x14ac:dyDescent="0.3">
      <c r="A681" s="284" t="s">
        <v>1623</v>
      </c>
      <c r="B681" s="284" t="s">
        <v>7062</v>
      </c>
      <c r="C681" s="284" t="s">
        <v>31</v>
      </c>
      <c r="D681" s="284" t="s">
        <v>1824</v>
      </c>
      <c r="E681" s="284" t="s">
        <v>1825</v>
      </c>
      <c r="F681" s="284" t="s">
        <v>1822</v>
      </c>
      <c r="G681" s="284" t="s">
        <v>230</v>
      </c>
      <c r="H681" s="284" t="s">
        <v>285</v>
      </c>
      <c r="I681" s="284" t="s">
        <v>6527</v>
      </c>
      <c r="J681" s="284" t="s">
        <v>6527</v>
      </c>
      <c r="K681" s="284" t="s">
        <v>6527</v>
      </c>
      <c r="L681" s="284" t="s">
        <v>6527</v>
      </c>
      <c r="M681" s="284" t="s">
        <v>6927</v>
      </c>
      <c r="N681" s="284" t="s">
        <v>94</v>
      </c>
      <c r="O681" s="284" t="s">
        <v>1826</v>
      </c>
      <c r="P681" s="284"/>
      <c r="Q681" s="284" t="s">
        <v>1821</v>
      </c>
      <c r="R681" s="284"/>
      <c r="S681" s="284" t="s">
        <v>7190</v>
      </c>
      <c r="T681" s="284"/>
      <c r="U681" s="284" t="s">
        <v>6527</v>
      </c>
      <c r="V681" s="284" t="s">
        <v>6527</v>
      </c>
      <c r="W681" s="284" t="s">
        <v>6527</v>
      </c>
      <c r="X681" s="284" t="s">
        <v>6527</v>
      </c>
      <c r="Y681" s="283">
        <v>43259.489050925928</v>
      </c>
      <c r="Z681" s="283">
        <v>43259.759768518517</v>
      </c>
      <c r="AA681" s="284" t="s">
        <v>6527</v>
      </c>
      <c r="AB681" s="284"/>
      <c r="AC681" s="284"/>
      <c r="AD681" s="284">
        <v>10671</v>
      </c>
      <c r="AE681" s="284" t="s">
        <v>7062</v>
      </c>
      <c r="AF681" s="284" t="s">
        <v>7063</v>
      </c>
      <c r="AG681" s="284" t="s">
        <v>15</v>
      </c>
    </row>
    <row r="682" spans="1:33" ht="43.2" x14ac:dyDescent="0.3">
      <c r="A682" s="284"/>
      <c r="B682" s="284" t="s">
        <v>7062</v>
      </c>
      <c r="C682" s="284" t="s">
        <v>86</v>
      </c>
      <c r="D682" s="284" t="s">
        <v>727</v>
      </c>
      <c r="E682" s="284" t="s">
        <v>728</v>
      </c>
      <c r="F682" s="284" t="s">
        <v>724</v>
      </c>
      <c r="G682" s="284" t="s">
        <v>725</v>
      </c>
      <c r="H682" s="284" t="s">
        <v>22</v>
      </c>
      <c r="I682" s="284" t="s">
        <v>6527</v>
      </c>
      <c r="J682" s="284" t="s">
        <v>6527</v>
      </c>
      <c r="K682" s="284" t="s">
        <v>6527</v>
      </c>
      <c r="L682" s="284" t="s">
        <v>6527</v>
      </c>
      <c r="M682" s="284" t="s">
        <v>6927</v>
      </c>
      <c r="N682" s="284" t="s">
        <v>6941</v>
      </c>
      <c r="O682" s="284" t="s">
        <v>6527</v>
      </c>
      <c r="P682" s="284"/>
      <c r="Q682" s="284" t="s">
        <v>723</v>
      </c>
      <c r="R682" s="284"/>
      <c r="S682" s="284"/>
      <c r="T682" s="284"/>
      <c r="U682" s="284" t="s">
        <v>6527</v>
      </c>
      <c r="V682" s="284" t="s">
        <v>6527</v>
      </c>
      <c r="W682" s="284" t="s">
        <v>6527</v>
      </c>
      <c r="X682" s="284" t="s">
        <v>6527</v>
      </c>
      <c r="Y682" s="283">
        <v>43259.524317129632</v>
      </c>
      <c r="Z682" s="283">
        <v>43259.759768518517</v>
      </c>
      <c r="AA682" s="284" t="s">
        <v>6527</v>
      </c>
      <c r="AB682" s="284"/>
      <c r="AC682" s="284"/>
      <c r="AD682" s="284">
        <v>7571</v>
      </c>
      <c r="AE682" s="284" t="s">
        <v>7062</v>
      </c>
      <c r="AF682" s="284" t="s">
        <v>7063</v>
      </c>
      <c r="AG682" s="284" t="s">
        <v>701</v>
      </c>
    </row>
    <row r="683" spans="1:33" ht="43.2" x14ac:dyDescent="0.3">
      <c r="A683" s="284"/>
      <c r="B683" s="284" t="s">
        <v>7062</v>
      </c>
      <c r="C683" s="284" t="s">
        <v>24</v>
      </c>
      <c r="D683" s="284" t="s">
        <v>727</v>
      </c>
      <c r="E683" s="284" t="s">
        <v>744</v>
      </c>
      <c r="F683" s="284" t="s">
        <v>743</v>
      </c>
      <c r="G683" s="284" t="s">
        <v>725</v>
      </c>
      <c r="H683" s="284" t="s">
        <v>378</v>
      </c>
      <c r="I683" s="284" t="s">
        <v>6527</v>
      </c>
      <c r="J683" s="284" t="s">
        <v>6527</v>
      </c>
      <c r="K683" s="284" t="s">
        <v>6527</v>
      </c>
      <c r="L683" s="284" t="s">
        <v>6527</v>
      </c>
      <c r="M683" s="284" t="s">
        <v>6927</v>
      </c>
      <c r="N683" s="284" t="s">
        <v>6941</v>
      </c>
      <c r="O683" s="284" t="s">
        <v>6527</v>
      </c>
      <c r="P683" s="284" t="s">
        <v>2436</v>
      </c>
      <c r="Q683" s="284" t="s">
        <v>742</v>
      </c>
      <c r="R683" s="284"/>
      <c r="S683" s="284"/>
      <c r="T683" s="284"/>
      <c r="U683" s="284" t="s">
        <v>6527</v>
      </c>
      <c r="V683" s="284" t="s">
        <v>6527</v>
      </c>
      <c r="W683" s="284" t="s">
        <v>6527</v>
      </c>
      <c r="X683" s="284" t="s">
        <v>6527</v>
      </c>
      <c r="Y683" s="283">
        <v>43259.52447916667</v>
      </c>
      <c r="Z683" s="283">
        <v>43259.759768518517</v>
      </c>
      <c r="AA683" s="284" t="s">
        <v>6527</v>
      </c>
      <c r="AB683" s="284"/>
      <c r="AC683" s="284"/>
      <c r="AD683" s="284">
        <v>8821</v>
      </c>
      <c r="AE683" s="284" t="s">
        <v>7062</v>
      </c>
      <c r="AF683" s="284" t="s">
        <v>7063</v>
      </c>
      <c r="AG683" s="284" t="s">
        <v>15</v>
      </c>
    </row>
    <row r="684" spans="1:33" ht="100.8" x14ac:dyDescent="0.3">
      <c r="A684" s="284"/>
      <c r="B684" s="284" t="s">
        <v>7062</v>
      </c>
      <c r="C684" s="284" t="s">
        <v>86</v>
      </c>
      <c r="D684" s="284" t="s">
        <v>93</v>
      </c>
      <c r="E684" s="284" t="s">
        <v>810</v>
      </c>
      <c r="F684" s="284" t="s">
        <v>6962</v>
      </c>
      <c r="G684" s="284" t="s">
        <v>2437</v>
      </c>
      <c r="H684" s="284" t="s">
        <v>34</v>
      </c>
      <c r="I684" s="284" t="s">
        <v>6527</v>
      </c>
      <c r="J684" s="284" t="s">
        <v>6527</v>
      </c>
      <c r="K684" s="284" t="s">
        <v>6527</v>
      </c>
      <c r="L684" s="284" t="s">
        <v>6527</v>
      </c>
      <c r="M684" s="284" t="s">
        <v>6927</v>
      </c>
      <c r="N684" s="284" t="s">
        <v>94</v>
      </c>
      <c r="O684" s="284" t="s">
        <v>191</v>
      </c>
      <c r="P684" s="284"/>
      <c r="Q684" s="284" t="s">
        <v>807</v>
      </c>
      <c r="R684" s="284"/>
      <c r="S684" s="284"/>
      <c r="T684" s="284"/>
      <c r="U684" s="284" t="s">
        <v>6527</v>
      </c>
      <c r="V684" s="284" t="s">
        <v>6527</v>
      </c>
      <c r="W684" s="284" t="s">
        <v>6527</v>
      </c>
      <c r="X684" s="284" t="s">
        <v>6527</v>
      </c>
      <c r="Y684" s="283">
        <v>43259.529305555552</v>
      </c>
      <c r="Z684" s="283">
        <v>43264.129930555559</v>
      </c>
      <c r="AA684" s="284" t="s">
        <v>6527</v>
      </c>
      <c r="AB684" s="284"/>
      <c r="AC684" s="284"/>
      <c r="AD684" s="284">
        <v>6340</v>
      </c>
      <c r="AE684" s="284" t="s">
        <v>7062</v>
      </c>
      <c r="AF684" s="284" t="s">
        <v>7063</v>
      </c>
      <c r="AG684" s="284" t="s">
        <v>15</v>
      </c>
    </row>
    <row r="685" spans="1:33" ht="331.2" x14ac:dyDescent="0.3">
      <c r="A685" s="284"/>
      <c r="B685" s="284" t="s">
        <v>7062</v>
      </c>
      <c r="C685" s="284" t="s">
        <v>31</v>
      </c>
      <c r="D685" s="284" t="s">
        <v>687</v>
      </c>
      <c r="E685" s="284" t="s">
        <v>688</v>
      </c>
      <c r="F685" s="284" t="s">
        <v>685</v>
      </c>
      <c r="G685" s="284" t="s">
        <v>477</v>
      </c>
      <c r="H685" s="284" t="s">
        <v>22</v>
      </c>
      <c r="I685" s="284" t="s">
        <v>6527</v>
      </c>
      <c r="J685" s="284" t="s">
        <v>6527</v>
      </c>
      <c r="K685" s="284" t="s">
        <v>6527</v>
      </c>
      <c r="L685" s="284" t="s">
        <v>6527</v>
      </c>
      <c r="M685" s="284" t="s">
        <v>6927</v>
      </c>
      <c r="N685" s="284" t="s">
        <v>6941</v>
      </c>
      <c r="O685" s="284" t="s">
        <v>6527</v>
      </c>
      <c r="P685" s="284"/>
      <c r="Q685" s="284" t="s">
        <v>684</v>
      </c>
      <c r="R685" s="284"/>
      <c r="S685" s="285" t="s">
        <v>7191</v>
      </c>
      <c r="T685" s="284"/>
      <c r="U685" s="284" t="s">
        <v>6527</v>
      </c>
      <c r="V685" s="284" t="s">
        <v>6527</v>
      </c>
      <c r="W685" s="284" t="s">
        <v>6527</v>
      </c>
      <c r="X685" s="284" t="s">
        <v>6527</v>
      </c>
      <c r="Y685" s="283">
        <v>43259.535694444443</v>
      </c>
      <c r="Z685" s="283">
        <v>43263.71199074074</v>
      </c>
      <c r="AA685" s="284" t="s">
        <v>6527</v>
      </c>
      <c r="AB685" s="284"/>
      <c r="AC685" s="284"/>
      <c r="AD685" s="284">
        <v>7471</v>
      </c>
      <c r="AE685" s="284" t="s">
        <v>7062</v>
      </c>
      <c r="AF685" s="284" t="s">
        <v>7063</v>
      </c>
      <c r="AG685" s="284" t="s">
        <v>354</v>
      </c>
    </row>
    <row r="686" spans="1:33" x14ac:dyDescent="0.3">
      <c r="A686" s="284"/>
      <c r="B686" s="284" t="s">
        <v>7062</v>
      </c>
      <c r="C686" s="284" t="s">
        <v>86</v>
      </c>
      <c r="D686" s="284" t="s">
        <v>385</v>
      </c>
      <c r="E686" s="284" t="s">
        <v>2112</v>
      </c>
      <c r="F686" s="284" t="s">
        <v>2110</v>
      </c>
      <c r="G686" s="284" t="s">
        <v>477</v>
      </c>
      <c r="H686" s="284" t="s">
        <v>34</v>
      </c>
      <c r="I686" s="284" t="s">
        <v>6527</v>
      </c>
      <c r="J686" s="284" t="s">
        <v>6527</v>
      </c>
      <c r="K686" s="284" t="s">
        <v>6527</v>
      </c>
      <c r="L686" s="284" t="s">
        <v>6527</v>
      </c>
      <c r="M686" s="284" t="s">
        <v>6927</v>
      </c>
      <c r="N686" s="284" t="s">
        <v>6941</v>
      </c>
      <c r="O686" s="284" t="s">
        <v>6527</v>
      </c>
      <c r="P686" s="284"/>
      <c r="Q686" s="284" t="s">
        <v>2109</v>
      </c>
      <c r="R686" s="284"/>
      <c r="S686" s="284"/>
      <c r="T686" s="284"/>
      <c r="U686" s="284" t="s">
        <v>6527</v>
      </c>
      <c r="V686" s="284" t="s">
        <v>6527</v>
      </c>
      <c r="W686" s="284" t="s">
        <v>6527</v>
      </c>
      <c r="X686" s="284" t="s">
        <v>6527</v>
      </c>
      <c r="Y686" s="283">
        <v>43259.601956018516</v>
      </c>
      <c r="Z686" s="283">
        <v>43263.71199074074</v>
      </c>
      <c r="AA686" s="284" t="s">
        <v>6527</v>
      </c>
      <c r="AB686" s="284"/>
      <c r="AC686" s="284"/>
      <c r="AD686" s="284">
        <v>7891</v>
      </c>
      <c r="AE686" s="284" t="s">
        <v>7062</v>
      </c>
      <c r="AF686" s="284" t="s">
        <v>7063</v>
      </c>
      <c r="AG686" s="284" t="s">
        <v>354</v>
      </c>
    </row>
    <row r="687" spans="1:33" ht="43.2" x14ac:dyDescent="0.3">
      <c r="A687" s="284" t="s">
        <v>1623</v>
      </c>
      <c r="B687" s="284" t="s">
        <v>7062</v>
      </c>
      <c r="C687" s="284" t="s">
        <v>31</v>
      </c>
      <c r="D687" s="284" t="s">
        <v>1716</v>
      </c>
      <c r="E687" s="284" t="s">
        <v>1765</v>
      </c>
      <c r="F687" s="284" t="s">
        <v>1764</v>
      </c>
      <c r="G687" s="284" t="s">
        <v>211</v>
      </c>
      <c r="H687" s="284" t="s">
        <v>285</v>
      </c>
      <c r="I687" s="284" t="s">
        <v>6527</v>
      </c>
      <c r="J687" s="284" t="s">
        <v>6527</v>
      </c>
      <c r="K687" s="284" t="s">
        <v>6527</v>
      </c>
      <c r="L687" s="284" t="s">
        <v>6527</v>
      </c>
      <c r="M687" s="284" t="s">
        <v>6927</v>
      </c>
      <c r="N687" s="284" t="s">
        <v>94</v>
      </c>
      <c r="O687" s="284" t="s">
        <v>1760</v>
      </c>
      <c r="P687" s="284"/>
      <c r="Q687" s="284" t="s">
        <v>1763</v>
      </c>
      <c r="R687" s="284"/>
      <c r="S687" s="284" t="s">
        <v>7192</v>
      </c>
      <c r="T687" s="284"/>
      <c r="U687" s="284" t="s">
        <v>6527</v>
      </c>
      <c r="V687" s="284" t="s">
        <v>6527</v>
      </c>
      <c r="W687" s="284" t="s">
        <v>6527</v>
      </c>
      <c r="X687" s="284" t="s">
        <v>6527</v>
      </c>
      <c r="Y687" s="283">
        <v>43259.609224537038</v>
      </c>
      <c r="Z687" s="283">
        <v>43265.156180555554</v>
      </c>
      <c r="AA687" s="284" t="s">
        <v>6527</v>
      </c>
      <c r="AB687" s="284"/>
      <c r="AC687" s="284"/>
      <c r="AD687" s="284">
        <v>10351</v>
      </c>
      <c r="AE687" s="284" t="s">
        <v>7062</v>
      </c>
      <c r="AF687" s="284" t="s">
        <v>7063</v>
      </c>
      <c r="AG687" s="284" t="s">
        <v>15</v>
      </c>
    </row>
    <row r="688" spans="1:33" x14ac:dyDescent="0.3">
      <c r="A688" s="284"/>
      <c r="B688" s="284" t="s">
        <v>7062</v>
      </c>
      <c r="C688" s="284" t="s">
        <v>86</v>
      </c>
      <c r="D688" s="284">
        <v>18</v>
      </c>
      <c r="E688" s="284" t="s">
        <v>2438</v>
      </c>
      <c r="F688" s="284" t="s">
        <v>2439</v>
      </c>
      <c r="G688" s="284" t="s">
        <v>21</v>
      </c>
      <c r="H688" s="284" t="s">
        <v>2416</v>
      </c>
      <c r="I688" s="284" t="s">
        <v>2440</v>
      </c>
      <c r="J688" s="284" t="s">
        <v>6527</v>
      </c>
      <c r="K688" s="284" t="s">
        <v>6527</v>
      </c>
      <c r="L688" s="284" t="s">
        <v>6527</v>
      </c>
      <c r="M688" s="284" t="s">
        <v>1348</v>
      </c>
      <c r="N688" s="284" t="s">
        <v>94</v>
      </c>
      <c r="O688" s="284" t="s">
        <v>6527</v>
      </c>
      <c r="P688" s="284"/>
      <c r="Q688" s="284"/>
      <c r="R688" s="284"/>
      <c r="S688" s="284"/>
      <c r="T688" s="284"/>
      <c r="U688" s="284" t="s">
        <v>6527</v>
      </c>
      <c r="V688" s="284" t="s">
        <v>6527</v>
      </c>
      <c r="W688" s="284"/>
      <c r="X688" s="284"/>
      <c r="Y688" s="283">
        <v>43259.661921296298</v>
      </c>
      <c r="Z688" s="283">
        <v>43263.027025462965</v>
      </c>
      <c r="AA688" s="284" t="s">
        <v>6527</v>
      </c>
      <c r="AB688" s="284"/>
      <c r="AC688" s="284"/>
      <c r="AD688" s="284">
        <v>126500</v>
      </c>
      <c r="AE688" s="284" t="s">
        <v>7062</v>
      </c>
      <c r="AF688" s="284" t="s">
        <v>7063</v>
      </c>
      <c r="AG688" s="284" t="s">
        <v>35</v>
      </c>
    </row>
    <row r="689" spans="1:33" ht="86.4" x14ac:dyDescent="0.3">
      <c r="A689" s="284" t="s">
        <v>340</v>
      </c>
      <c r="B689" s="284" t="s">
        <v>7062</v>
      </c>
      <c r="C689" s="284" t="s">
        <v>31</v>
      </c>
      <c r="D689" s="284" t="s">
        <v>1608</v>
      </c>
      <c r="E689" s="284" t="s">
        <v>1664</v>
      </c>
      <c r="F689" s="284" t="s">
        <v>1663</v>
      </c>
      <c r="G689" s="284" t="s">
        <v>197</v>
      </c>
      <c r="H689" s="284" t="s">
        <v>285</v>
      </c>
      <c r="I689" s="284" t="s">
        <v>6527</v>
      </c>
      <c r="J689" s="284" t="s">
        <v>6527</v>
      </c>
      <c r="K689" s="284" t="s">
        <v>6527</v>
      </c>
      <c r="L689" s="284" t="s">
        <v>6527</v>
      </c>
      <c r="M689" s="284" t="s">
        <v>6927</v>
      </c>
      <c r="N689" s="284" t="s">
        <v>94</v>
      </c>
      <c r="O689" s="284" t="s">
        <v>1609</v>
      </c>
      <c r="P689" s="284"/>
      <c r="Q689" s="284" t="s">
        <v>1662</v>
      </c>
      <c r="R689" s="284"/>
      <c r="S689" s="284" t="s">
        <v>7193</v>
      </c>
      <c r="T689" s="284"/>
      <c r="U689" s="284" t="s">
        <v>6527</v>
      </c>
      <c r="V689" s="284" t="s">
        <v>6527</v>
      </c>
      <c r="W689" s="284" t="s">
        <v>6527</v>
      </c>
      <c r="X689" s="284" t="s">
        <v>6527</v>
      </c>
      <c r="Y689" s="283">
        <v>43260.87122685185</v>
      </c>
      <c r="Z689" s="283">
        <v>43263.027025462965</v>
      </c>
      <c r="AA689" s="284" t="s">
        <v>6527</v>
      </c>
      <c r="AB689" s="284"/>
      <c r="AC689" s="284"/>
      <c r="AD689" s="284">
        <v>10081</v>
      </c>
      <c r="AE689" s="284" t="s">
        <v>7062</v>
      </c>
      <c r="AF689" s="284" t="s">
        <v>7063</v>
      </c>
      <c r="AG689" s="284" t="s">
        <v>6527</v>
      </c>
    </row>
    <row r="690" spans="1:33" ht="43.2" x14ac:dyDescent="0.3">
      <c r="A690" s="284" t="s">
        <v>286</v>
      </c>
      <c r="B690" s="284" t="s">
        <v>7062</v>
      </c>
      <c r="C690" s="284" t="s">
        <v>31</v>
      </c>
      <c r="D690" s="284" t="s">
        <v>1374</v>
      </c>
      <c r="E690" s="284" t="s">
        <v>1375</v>
      </c>
      <c r="F690" s="284" t="s">
        <v>1372</v>
      </c>
      <c r="G690" s="284" t="s">
        <v>230</v>
      </c>
      <c r="H690" s="284" t="s">
        <v>285</v>
      </c>
      <c r="I690" s="284" t="s">
        <v>6527</v>
      </c>
      <c r="J690" s="284" t="s">
        <v>6527</v>
      </c>
      <c r="K690" s="284" t="s">
        <v>6527</v>
      </c>
      <c r="L690" s="284" t="s">
        <v>6527</v>
      </c>
      <c r="M690" s="284" t="s">
        <v>6927</v>
      </c>
      <c r="N690" s="284" t="s">
        <v>94</v>
      </c>
      <c r="O690" s="284" t="s">
        <v>1376</v>
      </c>
      <c r="P690" s="284"/>
      <c r="Q690" s="284" t="s">
        <v>1371</v>
      </c>
      <c r="R690" s="284"/>
      <c r="S690" s="284" t="s">
        <v>7194</v>
      </c>
      <c r="T690" s="284"/>
      <c r="U690" s="284" t="s">
        <v>6527</v>
      </c>
      <c r="V690" s="284" t="s">
        <v>6527</v>
      </c>
      <c r="W690" s="284" t="s">
        <v>6527</v>
      </c>
      <c r="X690" s="284" t="s">
        <v>6527</v>
      </c>
      <c r="Y690" s="283">
        <v>43260.902557870373</v>
      </c>
      <c r="Z690" s="283">
        <v>43263.027025462965</v>
      </c>
      <c r="AA690" s="284" t="s">
        <v>6527</v>
      </c>
      <c r="AB690" s="284"/>
      <c r="AC690" s="284"/>
      <c r="AD690" s="284">
        <v>9441</v>
      </c>
      <c r="AE690" s="284" t="s">
        <v>7062</v>
      </c>
      <c r="AF690" s="284" t="s">
        <v>7063</v>
      </c>
      <c r="AG690" s="284" t="s">
        <v>6527</v>
      </c>
    </row>
    <row r="691" spans="1:33" x14ac:dyDescent="0.3">
      <c r="A691" s="284"/>
      <c r="B691" s="284" t="s">
        <v>7063</v>
      </c>
      <c r="C691" s="284" t="s">
        <v>361</v>
      </c>
      <c r="D691" s="284" t="s">
        <v>992</v>
      </c>
      <c r="E691" s="284" t="s">
        <v>1799</v>
      </c>
      <c r="F691" s="284" t="s">
        <v>1797</v>
      </c>
      <c r="G691" s="284" t="s">
        <v>1070</v>
      </c>
      <c r="H691" s="284" t="s">
        <v>349</v>
      </c>
      <c r="I691" s="284" t="s">
        <v>6527</v>
      </c>
      <c r="J691" s="284" t="s">
        <v>6527</v>
      </c>
      <c r="K691" s="284" t="s">
        <v>6527</v>
      </c>
      <c r="L691" s="284" t="s">
        <v>6527</v>
      </c>
      <c r="M691" s="284" t="s">
        <v>6927</v>
      </c>
      <c r="N691" s="284" t="s">
        <v>6941</v>
      </c>
      <c r="O691" s="284" t="s">
        <v>6527</v>
      </c>
      <c r="P691" s="284"/>
      <c r="Q691" s="284" t="s">
        <v>1796</v>
      </c>
      <c r="R691" s="284"/>
      <c r="S691" s="284"/>
      <c r="T691" s="284"/>
      <c r="U691" s="284" t="s">
        <v>6527</v>
      </c>
      <c r="V691" s="284" t="s">
        <v>6527</v>
      </c>
      <c r="W691" s="284" t="s">
        <v>6527</v>
      </c>
      <c r="X691" s="284" t="s">
        <v>6527</v>
      </c>
      <c r="Y691" s="283">
        <v>43261.159097222226</v>
      </c>
      <c r="Z691" s="284"/>
      <c r="AA691" s="284" t="s">
        <v>6527</v>
      </c>
      <c r="AB691" s="284"/>
      <c r="AC691" s="284"/>
      <c r="AD691" s="284">
        <v>11281</v>
      </c>
      <c r="AE691" s="284" t="s">
        <v>7062</v>
      </c>
      <c r="AF691" s="284" t="s">
        <v>7062</v>
      </c>
      <c r="AG691" s="284" t="s">
        <v>15</v>
      </c>
    </row>
    <row r="692" spans="1:33" ht="43.2" x14ac:dyDescent="0.3">
      <c r="A692" s="284"/>
      <c r="B692" s="284" t="s">
        <v>7063</v>
      </c>
      <c r="C692" s="284" t="s">
        <v>361</v>
      </c>
      <c r="D692" s="284" t="s">
        <v>831</v>
      </c>
      <c r="E692" s="284" t="s">
        <v>1788</v>
      </c>
      <c r="F692" s="284" t="s">
        <v>1787</v>
      </c>
      <c r="G692" s="284" t="s">
        <v>1771</v>
      </c>
      <c r="H692" s="284" t="s">
        <v>378</v>
      </c>
      <c r="I692" s="284" t="s">
        <v>6527</v>
      </c>
      <c r="J692" s="284" t="s">
        <v>6527</v>
      </c>
      <c r="K692" s="284" t="s">
        <v>6527</v>
      </c>
      <c r="L692" s="284" t="s">
        <v>6527</v>
      </c>
      <c r="M692" s="284" t="s">
        <v>6927</v>
      </c>
      <c r="N692" s="284" t="s">
        <v>6941</v>
      </c>
      <c r="O692" s="284" t="s">
        <v>6527</v>
      </c>
      <c r="P692" s="284"/>
      <c r="Q692" s="284" t="s">
        <v>1786</v>
      </c>
      <c r="R692" s="284"/>
      <c r="S692" s="284"/>
      <c r="T692" s="284"/>
      <c r="U692" s="284" t="s">
        <v>6527</v>
      </c>
      <c r="V692" s="284" t="s">
        <v>6527</v>
      </c>
      <c r="W692" s="284" t="s">
        <v>6527</v>
      </c>
      <c r="X692" s="284" t="s">
        <v>6527</v>
      </c>
      <c r="Y692" s="283">
        <v>43261.16133101852</v>
      </c>
      <c r="Z692" s="284"/>
      <c r="AA692" s="284" t="s">
        <v>6527</v>
      </c>
      <c r="AB692" s="284"/>
      <c r="AC692" s="284"/>
      <c r="AD692" s="284">
        <v>10581</v>
      </c>
      <c r="AE692" s="284" t="s">
        <v>7062</v>
      </c>
      <c r="AF692" s="284" t="s">
        <v>7062</v>
      </c>
      <c r="AG692" s="284" t="s">
        <v>15</v>
      </c>
    </row>
    <row r="693" spans="1:33" ht="57.6" x14ac:dyDescent="0.3">
      <c r="A693" s="284" t="s">
        <v>2443</v>
      </c>
      <c r="B693" s="284" t="s">
        <v>7062</v>
      </c>
      <c r="C693" s="284" t="s">
        <v>2060</v>
      </c>
      <c r="D693" s="284" t="s">
        <v>1066</v>
      </c>
      <c r="E693" s="284" t="s">
        <v>2441</v>
      </c>
      <c r="F693" s="284" t="s">
        <v>2442</v>
      </c>
      <c r="G693" s="284" t="s">
        <v>211</v>
      </c>
      <c r="H693" s="284" t="s">
        <v>7023</v>
      </c>
      <c r="I693" s="284" t="s">
        <v>6527</v>
      </c>
      <c r="J693" s="284" t="s">
        <v>6527</v>
      </c>
      <c r="K693" s="284" t="s">
        <v>6527</v>
      </c>
      <c r="L693" s="284" t="s">
        <v>6527</v>
      </c>
      <c r="M693" s="284" t="s">
        <v>6927</v>
      </c>
      <c r="N693" s="284" t="s">
        <v>94</v>
      </c>
      <c r="O693" s="284" t="s">
        <v>2353</v>
      </c>
      <c r="P693" s="284"/>
      <c r="Q693" s="284"/>
      <c r="R693" s="284"/>
      <c r="S693" s="284" t="s">
        <v>7028</v>
      </c>
      <c r="T693" s="284"/>
      <c r="U693" s="284" t="s">
        <v>6527</v>
      </c>
      <c r="V693" s="284" t="s">
        <v>6527</v>
      </c>
      <c r="W693" s="284"/>
      <c r="X693" s="284"/>
      <c r="Y693" s="283">
        <v>43261.53564814815</v>
      </c>
      <c r="Z693" s="283">
        <v>43261.818645833337</v>
      </c>
      <c r="AA693" s="284" t="s">
        <v>6527</v>
      </c>
      <c r="AB693" s="284"/>
      <c r="AC693" s="284"/>
      <c r="AD693" s="284">
        <v>11420</v>
      </c>
      <c r="AE693" s="284" t="s">
        <v>7062</v>
      </c>
      <c r="AF693" s="284" t="s">
        <v>7063</v>
      </c>
      <c r="AG693" s="284" t="s">
        <v>15</v>
      </c>
    </row>
    <row r="694" spans="1:33" ht="43.2" x14ac:dyDescent="0.3">
      <c r="A694" s="284" t="s">
        <v>1623</v>
      </c>
      <c r="B694" s="284" t="s">
        <v>7062</v>
      </c>
      <c r="C694" s="284" t="s">
        <v>24</v>
      </c>
      <c r="D694" s="284" t="s">
        <v>1374</v>
      </c>
      <c r="E694" s="284" t="s">
        <v>2444</v>
      </c>
      <c r="F694" s="284" t="s">
        <v>2445</v>
      </c>
      <c r="G694" s="284" t="s">
        <v>211</v>
      </c>
      <c r="H694" s="284" t="s">
        <v>7023</v>
      </c>
      <c r="I694" s="284" t="s">
        <v>6527</v>
      </c>
      <c r="J694" s="284" t="s">
        <v>6527</v>
      </c>
      <c r="K694" s="284" t="s">
        <v>6527</v>
      </c>
      <c r="L694" s="284" t="s">
        <v>6527</v>
      </c>
      <c r="M694" s="284" t="s">
        <v>6927</v>
      </c>
      <c r="N694" s="284" t="s">
        <v>94</v>
      </c>
      <c r="O694" s="284" t="s">
        <v>1376</v>
      </c>
      <c r="P694" s="284" t="s">
        <v>2446</v>
      </c>
      <c r="Q694" s="284"/>
      <c r="R694" s="284"/>
      <c r="S694" s="284" t="s">
        <v>7029</v>
      </c>
      <c r="T694" s="284"/>
      <c r="U694" s="284" t="s">
        <v>6527</v>
      </c>
      <c r="V694" s="284" t="s">
        <v>6527</v>
      </c>
      <c r="W694" s="284"/>
      <c r="X694" s="284"/>
      <c r="Y694" s="283">
        <v>43261.536550925928</v>
      </c>
      <c r="Z694" s="283">
        <v>43261.818645833337</v>
      </c>
      <c r="AA694" s="284" t="s">
        <v>6527</v>
      </c>
      <c r="AB694" s="284"/>
      <c r="AC694" s="284"/>
      <c r="AD694" s="284">
        <v>12190</v>
      </c>
      <c r="AE694" s="284" t="s">
        <v>7062</v>
      </c>
      <c r="AF694" s="284" t="s">
        <v>7063</v>
      </c>
      <c r="AG694" s="284" t="s">
        <v>15</v>
      </c>
    </row>
    <row r="695" spans="1:33" ht="28.8" x14ac:dyDescent="0.3">
      <c r="A695" s="284"/>
      <c r="B695" s="284" t="s">
        <v>7062</v>
      </c>
      <c r="C695" s="284" t="s">
        <v>31</v>
      </c>
      <c r="D695" s="284" t="s">
        <v>199</v>
      </c>
      <c r="E695" s="284" t="s">
        <v>341</v>
      </c>
      <c r="F695" s="284" t="s">
        <v>337</v>
      </c>
      <c r="G695" s="284" t="s">
        <v>338</v>
      </c>
      <c r="H695" s="284" t="s">
        <v>285</v>
      </c>
      <c r="I695" s="284" t="s">
        <v>6527</v>
      </c>
      <c r="J695" s="284" t="s">
        <v>6527</v>
      </c>
      <c r="K695" s="284" t="s">
        <v>6527</v>
      </c>
      <c r="L695" s="284" t="s">
        <v>6527</v>
      </c>
      <c r="M695" s="284" t="s">
        <v>6927</v>
      </c>
      <c r="N695" s="284" t="s">
        <v>94</v>
      </c>
      <c r="O695" s="284" t="s">
        <v>200</v>
      </c>
      <c r="P695" s="284"/>
      <c r="Q695" s="284" t="s">
        <v>336</v>
      </c>
      <c r="R695" s="284" t="s">
        <v>2447</v>
      </c>
      <c r="S695" s="284" t="s">
        <v>7030</v>
      </c>
      <c r="T695" s="284"/>
      <c r="U695" s="284" t="s">
        <v>6527</v>
      </c>
      <c r="V695" s="284" t="s">
        <v>6527</v>
      </c>
      <c r="W695" s="284" t="s">
        <v>6527</v>
      </c>
      <c r="X695" s="284" t="s">
        <v>6527</v>
      </c>
      <c r="Y695" s="283">
        <v>43261.59097222222</v>
      </c>
      <c r="Z695" s="283">
        <v>43266.307662037034</v>
      </c>
      <c r="AA695" s="284" t="s">
        <v>6527</v>
      </c>
      <c r="AB695" s="284"/>
      <c r="AC695" s="284"/>
      <c r="AD695" s="284">
        <v>139300</v>
      </c>
      <c r="AE695" s="284" t="s">
        <v>7062</v>
      </c>
      <c r="AF695" s="284" t="s">
        <v>7063</v>
      </c>
      <c r="AG695" s="284" t="s">
        <v>6527</v>
      </c>
    </row>
    <row r="696" spans="1:33" ht="302.39999999999998" x14ac:dyDescent="0.3">
      <c r="A696" s="284"/>
      <c r="B696" s="284" t="s">
        <v>7062</v>
      </c>
      <c r="C696" s="284" t="s">
        <v>31</v>
      </c>
      <c r="D696" s="284" t="s">
        <v>866</v>
      </c>
      <c r="E696" s="284" t="s">
        <v>1151</v>
      </c>
      <c r="F696" s="284" t="s">
        <v>1150</v>
      </c>
      <c r="G696" s="284" t="s">
        <v>758</v>
      </c>
      <c r="H696" s="284" t="s">
        <v>22</v>
      </c>
      <c r="I696" s="284" t="s">
        <v>6527</v>
      </c>
      <c r="J696" s="284" t="s">
        <v>6527</v>
      </c>
      <c r="K696" s="284" t="s">
        <v>6527</v>
      </c>
      <c r="L696" s="284" t="s">
        <v>6527</v>
      </c>
      <c r="M696" s="284" t="s">
        <v>6927</v>
      </c>
      <c r="N696" s="284" t="s">
        <v>6941</v>
      </c>
      <c r="O696" s="284" t="s">
        <v>6527</v>
      </c>
      <c r="P696" s="284"/>
      <c r="Q696" s="284" t="s">
        <v>1149</v>
      </c>
      <c r="R696" s="284"/>
      <c r="S696" s="285" t="s">
        <v>7195</v>
      </c>
      <c r="T696" s="284"/>
      <c r="U696" s="284" t="s">
        <v>6527</v>
      </c>
      <c r="V696" s="284" t="s">
        <v>6527</v>
      </c>
      <c r="W696" s="284" t="s">
        <v>6527</v>
      </c>
      <c r="X696" s="284" t="s">
        <v>6527</v>
      </c>
      <c r="Y696" s="283">
        <v>43261.685347222221</v>
      </c>
      <c r="Z696" s="283">
        <v>43263.027025462965</v>
      </c>
      <c r="AA696" s="284" t="s">
        <v>6527</v>
      </c>
      <c r="AB696" s="284"/>
      <c r="AC696" s="284"/>
      <c r="AD696" s="284">
        <v>7941</v>
      </c>
      <c r="AE696" s="284" t="s">
        <v>7062</v>
      </c>
      <c r="AF696" s="284" t="s">
        <v>7063</v>
      </c>
      <c r="AG696" s="284" t="s">
        <v>701</v>
      </c>
    </row>
    <row r="697" spans="1:33" x14ac:dyDescent="0.3">
      <c r="A697" s="284"/>
      <c r="B697" s="284" t="s">
        <v>7062</v>
      </c>
      <c r="C697" s="284" t="s">
        <v>86</v>
      </c>
      <c r="D697" s="284" t="s">
        <v>866</v>
      </c>
      <c r="E697" s="284" t="s">
        <v>1173</v>
      </c>
      <c r="F697" s="284" t="s">
        <v>1172</v>
      </c>
      <c r="G697" s="284" t="s">
        <v>758</v>
      </c>
      <c r="H697" s="284" t="s">
        <v>378</v>
      </c>
      <c r="I697" s="284" t="s">
        <v>6527</v>
      </c>
      <c r="J697" s="284" t="s">
        <v>6527</v>
      </c>
      <c r="K697" s="284" t="s">
        <v>6527</v>
      </c>
      <c r="L697" s="284" t="s">
        <v>6527</v>
      </c>
      <c r="M697" s="284" t="s">
        <v>6927</v>
      </c>
      <c r="N697" s="284" t="s">
        <v>6941</v>
      </c>
      <c r="O697" s="284" t="s">
        <v>6527</v>
      </c>
      <c r="P697" s="284"/>
      <c r="Q697" s="284" t="s">
        <v>1171</v>
      </c>
      <c r="R697" s="284"/>
      <c r="S697" s="284"/>
      <c r="T697" s="284"/>
      <c r="U697" s="284" t="s">
        <v>6527</v>
      </c>
      <c r="V697" s="284" t="s">
        <v>6527</v>
      </c>
      <c r="W697" s="284" t="s">
        <v>6527</v>
      </c>
      <c r="X697" s="284" t="s">
        <v>6527</v>
      </c>
      <c r="Y697" s="283">
        <v>43261.685671296298</v>
      </c>
      <c r="Z697" s="283">
        <v>43263.027025462965</v>
      </c>
      <c r="AA697" s="284" t="s">
        <v>6527</v>
      </c>
      <c r="AB697" s="284"/>
      <c r="AC697" s="284"/>
      <c r="AD697" s="284">
        <v>136100</v>
      </c>
      <c r="AE697" s="284" t="s">
        <v>7062</v>
      </c>
      <c r="AF697" s="284" t="s">
        <v>7063</v>
      </c>
      <c r="AG697" s="284" t="s">
        <v>15</v>
      </c>
    </row>
    <row r="698" spans="1:33" ht="72" x14ac:dyDescent="0.3">
      <c r="A698" s="284" t="s">
        <v>2431</v>
      </c>
      <c r="B698" s="284" t="s">
        <v>7062</v>
      </c>
      <c r="C698" s="284" t="s">
        <v>31</v>
      </c>
      <c r="D698" s="284" t="s">
        <v>1744</v>
      </c>
      <c r="E698" s="284" t="s">
        <v>1745</v>
      </c>
      <c r="F698" s="284" t="s">
        <v>1742</v>
      </c>
      <c r="G698" s="284" t="s">
        <v>230</v>
      </c>
      <c r="H698" s="284" t="s">
        <v>285</v>
      </c>
      <c r="I698" s="284" t="s">
        <v>6527</v>
      </c>
      <c r="J698" s="284" t="s">
        <v>6527</v>
      </c>
      <c r="K698" s="284" t="s">
        <v>6527</v>
      </c>
      <c r="L698" s="284" t="s">
        <v>6527</v>
      </c>
      <c r="M698" s="284" t="s">
        <v>6927</v>
      </c>
      <c r="N698" s="284" t="s">
        <v>94</v>
      </c>
      <c r="O698" s="284" t="s">
        <v>1746</v>
      </c>
      <c r="P698" s="284"/>
      <c r="Q698" s="284" t="s">
        <v>1741</v>
      </c>
      <c r="R698" s="284"/>
      <c r="S698" s="284" t="s">
        <v>7196</v>
      </c>
      <c r="T698" s="284"/>
      <c r="U698" s="284" t="s">
        <v>6527</v>
      </c>
      <c r="V698" s="284" t="s">
        <v>6527</v>
      </c>
      <c r="W698" s="284" t="s">
        <v>6527</v>
      </c>
      <c r="X698" s="284" t="s">
        <v>6527</v>
      </c>
      <c r="Y698" s="283">
        <v>43261.989768518521</v>
      </c>
      <c r="Z698" s="283">
        <v>43263.027025462965</v>
      </c>
      <c r="AA698" s="284" t="s">
        <v>6527</v>
      </c>
      <c r="AB698" s="284"/>
      <c r="AC698" s="284"/>
      <c r="AD698" s="284">
        <v>10431</v>
      </c>
      <c r="AE698" s="284" t="s">
        <v>7062</v>
      </c>
      <c r="AF698" s="284" t="s">
        <v>7063</v>
      </c>
      <c r="AG698" s="284" t="s">
        <v>6527</v>
      </c>
    </row>
    <row r="699" spans="1:33" ht="57.6" x14ac:dyDescent="0.3">
      <c r="A699" s="284"/>
      <c r="B699" s="284" t="s">
        <v>7062</v>
      </c>
      <c r="C699" s="284" t="s">
        <v>18</v>
      </c>
      <c r="D699" s="284" t="s">
        <v>1404</v>
      </c>
      <c r="E699" s="284" t="s">
        <v>2448</v>
      </c>
      <c r="F699" s="284" t="s">
        <v>2449</v>
      </c>
      <c r="G699" s="284" t="s">
        <v>758</v>
      </c>
      <c r="H699" s="284" t="s">
        <v>448</v>
      </c>
      <c r="I699" s="284" t="s">
        <v>6527</v>
      </c>
      <c r="J699" s="284" t="s">
        <v>6527</v>
      </c>
      <c r="K699" s="284" t="s">
        <v>6527</v>
      </c>
      <c r="L699" s="284" t="s">
        <v>6527</v>
      </c>
      <c r="M699" s="284" t="s">
        <v>6927</v>
      </c>
      <c r="N699" s="284" t="s">
        <v>94</v>
      </c>
      <c r="O699" s="284" t="s">
        <v>2451</v>
      </c>
      <c r="P699" s="284"/>
      <c r="Q699" s="284"/>
      <c r="R699" s="284" t="s">
        <v>2450</v>
      </c>
      <c r="S699" s="284"/>
      <c r="T699" s="284"/>
      <c r="U699" s="284" t="s">
        <v>6527</v>
      </c>
      <c r="V699" s="284" t="s">
        <v>6527</v>
      </c>
      <c r="W699" s="284"/>
      <c r="X699" s="284"/>
      <c r="Y699" s="283">
        <v>43262.613541666666</v>
      </c>
      <c r="Z699" s="283">
        <v>43265.961446759262</v>
      </c>
      <c r="AA699" s="284" t="s">
        <v>6527</v>
      </c>
      <c r="AB699" s="284"/>
      <c r="AC699" s="284"/>
      <c r="AD699" s="284">
        <v>129700</v>
      </c>
      <c r="AE699" s="284" t="s">
        <v>7062</v>
      </c>
      <c r="AF699" s="284" t="s">
        <v>7063</v>
      </c>
      <c r="AG699" s="284" t="s">
        <v>15</v>
      </c>
    </row>
    <row r="700" spans="1:33" ht="28.8" x14ac:dyDescent="0.3">
      <c r="A700" s="284"/>
      <c r="B700" s="284" t="s">
        <v>7062</v>
      </c>
      <c r="C700" s="284" t="s">
        <v>18</v>
      </c>
      <c r="D700" s="284" t="s">
        <v>1374</v>
      </c>
      <c r="E700" s="284" t="s">
        <v>2452</v>
      </c>
      <c r="F700" s="284" t="s">
        <v>2453</v>
      </c>
      <c r="G700" s="284" t="s">
        <v>640</v>
      </c>
      <c r="H700" s="284" t="s">
        <v>448</v>
      </c>
      <c r="I700" s="284" t="s">
        <v>6527</v>
      </c>
      <c r="J700" s="284" t="s">
        <v>6527</v>
      </c>
      <c r="K700" s="284" t="s">
        <v>6527</v>
      </c>
      <c r="L700" s="284" t="s">
        <v>6527</v>
      </c>
      <c r="M700" s="284" t="s">
        <v>6927</v>
      </c>
      <c r="N700" s="284" t="s">
        <v>94</v>
      </c>
      <c r="O700" s="284" t="s">
        <v>2290</v>
      </c>
      <c r="P700" s="284"/>
      <c r="Q700" s="284"/>
      <c r="R700" s="284" t="s">
        <v>2454</v>
      </c>
      <c r="S700" s="284"/>
      <c r="T700" s="284"/>
      <c r="U700" s="284" t="s">
        <v>6527</v>
      </c>
      <c r="V700" s="284" t="s">
        <v>6527</v>
      </c>
      <c r="W700" s="284"/>
      <c r="X700" s="284"/>
      <c r="Y700" s="283">
        <v>43262.648726851854</v>
      </c>
      <c r="Z700" s="283">
        <v>43263.027025462965</v>
      </c>
      <c r="AA700" s="284" t="s">
        <v>6527</v>
      </c>
      <c r="AB700" s="284"/>
      <c r="AC700" s="284"/>
      <c r="AD700" s="284">
        <v>129200</v>
      </c>
      <c r="AE700" s="284" t="s">
        <v>7062</v>
      </c>
      <c r="AF700" s="284" t="s">
        <v>7063</v>
      </c>
      <c r="AG700" s="284" t="s">
        <v>15</v>
      </c>
    </row>
    <row r="701" spans="1:33" ht="28.8" x14ac:dyDescent="0.3">
      <c r="A701" s="284"/>
      <c r="B701" s="284" t="s">
        <v>7062</v>
      </c>
      <c r="C701" s="284" t="s">
        <v>86</v>
      </c>
      <c r="D701" s="284" t="s">
        <v>103</v>
      </c>
      <c r="E701" s="284" t="s">
        <v>1754</v>
      </c>
      <c r="F701" s="284" t="s">
        <v>1753</v>
      </c>
      <c r="G701" s="284" t="s">
        <v>879</v>
      </c>
      <c r="H701" s="284" t="s">
        <v>34</v>
      </c>
      <c r="I701" s="284" t="s">
        <v>6527</v>
      </c>
      <c r="J701" s="284" t="s">
        <v>6527</v>
      </c>
      <c r="K701" s="284" t="s">
        <v>6527</v>
      </c>
      <c r="L701" s="284" t="s">
        <v>6527</v>
      </c>
      <c r="M701" s="284" t="s">
        <v>6927</v>
      </c>
      <c r="N701" s="284" t="s">
        <v>94</v>
      </c>
      <c r="O701" s="284" t="s">
        <v>111</v>
      </c>
      <c r="P701" s="284"/>
      <c r="Q701" s="284" t="s">
        <v>1752</v>
      </c>
      <c r="R701" s="284"/>
      <c r="S701" s="284"/>
      <c r="T701" s="284"/>
      <c r="U701" s="284" t="s">
        <v>6527</v>
      </c>
      <c r="V701" s="284" t="s">
        <v>6527</v>
      </c>
      <c r="W701" s="284" t="s">
        <v>6527</v>
      </c>
      <c r="X701" s="284" t="s">
        <v>6527</v>
      </c>
      <c r="Y701" s="283">
        <v>43262.653240740743</v>
      </c>
      <c r="Z701" s="283">
        <v>43263.027025462965</v>
      </c>
      <c r="AA701" s="284" t="s">
        <v>6527</v>
      </c>
      <c r="AB701" s="284"/>
      <c r="AC701" s="284"/>
      <c r="AD701" s="284">
        <v>8741</v>
      </c>
      <c r="AE701" s="284" t="s">
        <v>7062</v>
      </c>
      <c r="AF701" s="284" t="s">
        <v>7063</v>
      </c>
      <c r="AG701" s="284" t="s">
        <v>6527</v>
      </c>
    </row>
    <row r="702" spans="1:33" x14ac:dyDescent="0.3">
      <c r="A702" s="284"/>
      <c r="B702" s="284" t="s">
        <v>7062</v>
      </c>
      <c r="C702" s="284" t="s">
        <v>18</v>
      </c>
      <c r="D702" s="284">
        <v>4</v>
      </c>
      <c r="E702" s="284" t="s">
        <v>25</v>
      </c>
      <c r="F702" s="284" t="s">
        <v>2455</v>
      </c>
      <c r="G702" s="284" t="s">
        <v>21</v>
      </c>
      <c r="H702" s="284" t="s">
        <v>22</v>
      </c>
      <c r="I702" s="284" t="s">
        <v>6527</v>
      </c>
      <c r="J702" s="284" t="s">
        <v>6527</v>
      </c>
      <c r="K702" s="284" t="s">
        <v>6527</v>
      </c>
      <c r="L702" s="284" t="s">
        <v>6527</v>
      </c>
      <c r="M702" s="284" t="s">
        <v>6927</v>
      </c>
      <c r="N702" s="284" t="s">
        <v>6527</v>
      </c>
      <c r="O702" s="284" t="s">
        <v>6527</v>
      </c>
      <c r="P702" s="284"/>
      <c r="Q702" s="284" t="s">
        <v>19</v>
      </c>
      <c r="R702" s="284"/>
      <c r="S702" s="284"/>
      <c r="T702" s="284"/>
      <c r="U702" s="284" t="s">
        <v>6527</v>
      </c>
      <c r="V702" s="284" t="s">
        <v>6527</v>
      </c>
      <c r="W702" s="284" t="s">
        <v>6527</v>
      </c>
      <c r="X702" s="284" t="s">
        <v>6527</v>
      </c>
      <c r="Y702" s="283">
        <v>43262.764155092591</v>
      </c>
      <c r="Z702" s="283">
        <v>43270.717060185183</v>
      </c>
      <c r="AA702" s="284" t="s">
        <v>6527</v>
      </c>
      <c r="AB702" s="284"/>
      <c r="AC702" s="284"/>
      <c r="AD702" s="284">
        <v>6011</v>
      </c>
      <c r="AE702" s="284" t="s">
        <v>7062</v>
      </c>
      <c r="AF702" s="284" t="s">
        <v>7063</v>
      </c>
      <c r="AG702" s="284" t="s">
        <v>15</v>
      </c>
    </row>
    <row r="703" spans="1:33" ht="57.6" x14ac:dyDescent="0.3">
      <c r="A703" s="284"/>
      <c r="B703" s="284" t="s">
        <v>7062</v>
      </c>
      <c r="C703" s="284" t="s">
        <v>31</v>
      </c>
      <c r="D703" s="284" t="s">
        <v>350</v>
      </c>
      <c r="E703" s="284" t="s">
        <v>355</v>
      </c>
      <c r="F703" s="284" t="s">
        <v>353</v>
      </c>
      <c r="G703" s="284" t="s">
        <v>338</v>
      </c>
      <c r="H703" s="284" t="s">
        <v>22</v>
      </c>
      <c r="I703" s="284" t="s">
        <v>6527</v>
      </c>
      <c r="J703" s="284" t="s">
        <v>6527</v>
      </c>
      <c r="K703" s="284" t="s">
        <v>6527</v>
      </c>
      <c r="L703" s="284" t="s">
        <v>6527</v>
      </c>
      <c r="M703" s="284" t="s">
        <v>6927</v>
      </c>
      <c r="N703" s="284" t="s">
        <v>6941</v>
      </c>
      <c r="O703" s="284" t="s">
        <v>6527</v>
      </c>
      <c r="P703" s="284"/>
      <c r="Q703" s="284" t="s">
        <v>352</v>
      </c>
      <c r="R703" s="284"/>
      <c r="S703" s="284" t="s">
        <v>7197</v>
      </c>
      <c r="T703" s="284"/>
      <c r="U703" s="284" t="s">
        <v>6527</v>
      </c>
      <c r="V703" s="284" t="s">
        <v>6527</v>
      </c>
      <c r="W703" s="284" t="s">
        <v>6527</v>
      </c>
      <c r="X703" s="284" t="s">
        <v>6527</v>
      </c>
      <c r="Y703" s="283">
        <v>43262.764768518522</v>
      </c>
      <c r="Z703" s="283">
        <v>43263.71199074074</v>
      </c>
      <c r="AA703" s="284" t="s">
        <v>6527</v>
      </c>
      <c r="AB703" s="284"/>
      <c r="AC703" s="284"/>
      <c r="AD703" s="284">
        <v>6621</v>
      </c>
      <c r="AE703" s="284" t="s">
        <v>7062</v>
      </c>
      <c r="AF703" s="284" t="s">
        <v>7063</v>
      </c>
      <c r="AG703" s="284" t="s">
        <v>354</v>
      </c>
    </row>
    <row r="704" spans="1:33" x14ac:dyDescent="0.3">
      <c r="A704" s="284"/>
      <c r="B704" s="284" t="s">
        <v>7062</v>
      </c>
      <c r="C704" s="284" t="s">
        <v>86</v>
      </c>
      <c r="D704" s="284" t="s">
        <v>276</v>
      </c>
      <c r="E704" s="284" t="s">
        <v>2456</v>
      </c>
      <c r="F704" s="284" t="s">
        <v>2457</v>
      </c>
      <c r="G704" s="284" t="s">
        <v>2458</v>
      </c>
      <c r="H704" s="284" t="s">
        <v>34</v>
      </c>
      <c r="I704" s="284" t="s">
        <v>6527</v>
      </c>
      <c r="J704" s="284" t="s">
        <v>6527</v>
      </c>
      <c r="K704" s="284" t="s">
        <v>6527</v>
      </c>
      <c r="L704" s="284" t="s">
        <v>6527</v>
      </c>
      <c r="M704" s="284" t="s">
        <v>6927</v>
      </c>
      <c r="N704" s="284" t="s">
        <v>6941</v>
      </c>
      <c r="O704" s="284" t="s">
        <v>6527</v>
      </c>
      <c r="P704" s="284"/>
      <c r="Q704" s="284"/>
      <c r="R704" s="284"/>
      <c r="S704" s="284"/>
      <c r="T704" s="284"/>
      <c r="U704" s="284" t="s">
        <v>6527</v>
      </c>
      <c r="V704" s="284" t="s">
        <v>6527</v>
      </c>
      <c r="W704" s="284"/>
      <c r="X704" s="284"/>
      <c r="Y704" s="283">
        <v>43262.782685185186</v>
      </c>
      <c r="Z704" s="283">
        <v>43263.027025462965</v>
      </c>
      <c r="AA704" s="284" t="s">
        <v>6527</v>
      </c>
      <c r="AB704" s="284"/>
      <c r="AC704" s="284"/>
      <c r="AD704" s="284">
        <v>130200</v>
      </c>
      <c r="AE704" s="284" t="s">
        <v>7062</v>
      </c>
      <c r="AF704" s="284" t="s">
        <v>7063</v>
      </c>
      <c r="AG704" s="284" t="s">
        <v>34</v>
      </c>
    </row>
    <row r="705" spans="1:33" ht="86.4" x14ac:dyDescent="0.3">
      <c r="A705" s="284"/>
      <c r="B705" s="284" t="s">
        <v>7062</v>
      </c>
      <c r="C705" s="284" t="s">
        <v>86</v>
      </c>
      <c r="D705" s="284" t="s">
        <v>276</v>
      </c>
      <c r="E705" s="284" t="s">
        <v>2459</v>
      </c>
      <c r="F705" s="284" t="s">
        <v>2460</v>
      </c>
      <c r="G705" s="284" t="s">
        <v>2461</v>
      </c>
      <c r="H705" s="284" t="s">
        <v>34</v>
      </c>
      <c r="I705" s="284" t="s">
        <v>6527</v>
      </c>
      <c r="J705" s="284" t="s">
        <v>6527</v>
      </c>
      <c r="K705" s="284" t="s">
        <v>6527</v>
      </c>
      <c r="L705" s="284" t="s">
        <v>6527</v>
      </c>
      <c r="M705" s="284" t="s">
        <v>6927</v>
      </c>
      <c r="N705" s="284" t="s">
        <v>6941</v>
      </c>
      <c r="O705" s="284" t="s">
        <v>6527</v>
      </c>
      <c r="P705" s="284"/>
      <c r="Q705" s="284"/>
      <c r="R705" s="284"/>
      <c r="S705" s="284"/>
      <c r="T705" s="284"/>
      <c r="U705" s="284" t="s">
        <v>6527</v>
      </c>
      <c r="V705" s="284" t="s">
        <v>6527</v>
      </c>
      <c r="W705" s="284"/>
      <c r="X705" s="284"/>
      <c r="Y705" s="283">
        <v>43262.800821759258</v>
      </c>
      <c r="Z705" s="283">
        <v>43263.027025462965</v>
      </c>
      <c r="AA705" s="284" t="s">
        <v>6527</v>
      </c>
      <c r="AB705" s="284"/>
      <c r="AC705" s="284"/>
      <c r="AD705" s="284">
        <v>130300</v>
      </c>
      <c r="AE705" s="284" t="s">
        <v>7062</v>
      </c>
      <c r="AF705" s="284" t="s">
        <v>7063</v>
      </c>
      <c r="AG705" s="284" t="s">
        <v>34</v>
      </c>
    </row>
    <row r="706" spans="1:33" ht="288" x14ac:dyDescent="0.3">
      <c r="A706" s="284"/>
      <c r="B706" s="284" t="s">
        <v>7062</v>
      </c>
      <c r="C706" s="284" t="s">
        <v>31</v>
      </c>
      <c r="D706" s="284" t="s">
        <v>93</v>
      </c>
      <c r="E706" s="284" t="s">
        <v>405</v>
      </c>
      <c r="F706" s="284" t="s">
        <v>404</v>
      </c>
      <c r="G706" s="284" t="s">
        <v>395</v>
      </c>
      <c r="H706" s="284" t="s">
        <v>34</v>
      </c>
      <c r="I706" s="284" t="s">
        <v>6527</v>
      </c>
      <c r="J706" s="284" t="s">
        <v>6527</v>
      </c>
      <c r="K706" s="284" t="s">
        <v>6527</v>
      </c>
      <c r="L706" s="284" t="s">
        <v>6527</v>
      </c>
      <c r="M706" s="284" t="s">
        <v>6927</v>
      </c>
      <c r="N706" s="284" t="s">
        <v>94</v>
      </c>
      <c r="O706" s="284" t="s">
        <v>111</v>
      </c>
      <c r="P706" s="284"/>
      <c r="Q706" s="284" t="s">
        <v>403</v>
      </c>
      <c r="R706" s="284"/>
      <c r="S706" s="285" t="s">
        <v>7198</v>
      </c>
      <c r="T706" s="284"/>
      <c r="U706" s="284" t="s">
        <v>6527</v>
      </c>
      <c r="V706" s="284" t="s">
        <v>6527</v>
      </c>
      <c r="W706" s="284" t="s">
        <v>6527</v>
      </c>
      <c r="X706" s="284" t="s">
        <v>6527</v>
      </c>
      <c r="Y706" s="283">
        <v>43262.842268518521</v>
      </c>
      <c r="Z706" s="283">
        <v>43264.730381944442</v>
      </c>
      <c r="AA706" s="284" t="s">
        <v>6527</v>
      </c>
      <c r="AB706" s="284"/>
      <c r="AC706" s="284"/>
      <c r="AD706" s="284">
        <v>9891</v>
      </c>
      <c r="AE706" s="284" t="s">
        <v>7062</v>
      </c>
      <c r="AF706" s="284" t="s">
        <v>7063</v>
      </c>
      <c r="AG706" s="284" t="s">
        <v>354</v>
      </c>
    </row>
    <row r="707" spans="1:33" ht="43.2" x14ac:dyDescent="0.3">
      <c r="A707" s="284"/>
      <c r="B707" s="284" t="s">
        <v>7062</v>
      </c>
      <c r="C707" s="284" t="s">
        <v>24</v>
      </c>
      <c r="D707" s="284" t="s">
        <v>1317</v>
      </c>
      <c r="E707" s="284" t="s">
        <v>2462</v>
      </c>
      <c r="F707" s="284" t="s">
        <v>2463</v>
      </c>
      <c r="G707" s="284" t="s">
        <v>1326</v>
      </c>
      <c r="H707" s="284" t="s">
        <v>332</v>
      </c>
      <c r="I707" s="284" t="s">
        <v>1347</v>
      </c>
      <c r="J707" s="284" t="s">
        <v>6527</v>
      </c>
      <c r="K707" s="284" t="s">
        <v>6527</v>
      </c>
      <c r="L707" s="284" t="s">
        <v>6527</v>
      </c>
      <c r="M707" s="284" t="s">
        <v>1348</v>
      </c>
      <c r="N707" s="284" t="s">
        <v>94</v>
      </c>
      <c r="O707" s="284" t="s">
        <v>1319</v>
      </c>
      <c r="P707" s="284" t="s">
        <v>2464</v>
      </c>
      <c r="Q707" s="284"/>
      <c r="R707" s="284"/>
      <c r="S707" s="284" t="s">
        <v>7199</v>
      </c>
      <c r="T707" s="284"/>
      <c r="U707" s="284" t="s">
        <v>6527</v>
      </c>
      <c r="V707" s="284" t="s">
        <v>6527</v>
      </c>
      <c r="W707" s="284"/>
      <c r="X707" s="284"/>
      <c r="Y707" s="283">
        <v>43262.860752314817</v>
      </c>
      <c r="Z707" s="283">
        <v>43263.71199074074</v>
      </c>
      <c r="AA707" s="284" t="s">
        <v>6527</v>
      </c>
      <c r="AB707" s="284"/>
      <c r="AC707" s="284"/>
      <c r="AD707" s="284">
        <v>9360</v>
      </c>
      <c r="AE707" s="284" t="s">
        <v>7062</v>
      </c>
      <c r="AF707" s="284" t="s">
        <v>7063</v>
      </c>
      <c r="AG707" s="284" t="s">
        <v>15</v>
      </c>
    </row>
    <row r="708" spans="1:33" ht="230.4" x14ac:dyDescent="0.3">
      <c r="A708" s="284"/>
      <c r="B708" s="284" t="s">
        <v>7062</v>
      </c>
      <c r="C708" s="284" t="s">
        <v>1996</v>
      </c>
      <c r="D708" s="284" t="s">
        <v>1317</v>
      </c>
      <c r="E708" s="284" t="s">
        <v>2465</v>
      </c>
      <c r="F708" s="284" t="s">
        <v>2466</v>
      </c>
      <c r="G708" s="284" t="s">
        <v>1326</v>
      </c>
      <c r="H708" s="284" t="s">
        <v>34</v>
      </c>
      <c r="I708" s="284" t="s">
        <v>6527</v>
      </c>
      <c r="J708" s="284" t="s">
        <v>6527</v>
      </c>
      <c r="K708" s="284" t="s">
        <v>6527</v>
      </c>
      <c r="L708" s="284" t="s">
        <v>6527</v>
      </c>
      <c r="M708" s="284" t="s">
        <v>6927</v>
      </c>
      <c r="N708" s="284" t="s">
        <v>94</v>
      </c>
      <c r="O708" s="284" t="s">
        <v>1319</v>
      </c>
      <c r="P708" s="284"/>
      <c r="Q708" s="284"/>
      <c r="R708" s="284"/>
      <c r="S708" s="285" t="s">
        <v>7200</v>
      </c>
      <c r="T708" s="284"/>
      <c r="U708" s="284" t="s">
        <v>6527</v>
      </c>
      <c r="V708" s="284" t="s">
        <v>6527</v>
      </c>
      <c r="W708" s="284"/>
      <c r="X708" s="284"/>
      <c r="Y708" s="283">
        <v>43262.861458333333</v>
      </c>
      <c r="Z708" s="283">
        <v>43263.71199074074</v>
      </c>
      <c r="AA708" s="284" t="s">
        <v>6527</v>
      </c>
      <c r="AB708" s="284"/>
      <c r="AC708" s="284"/>
      <c r="AD708" s="284">
        <v>9370</v>
      </c>
      <c r="AE708" s="284" t="s">
        <v>7062</v>
      </c>
      <c r="AF708" s="284" t="s">
        <v>7063</v>
      </c>
      <c r="AG708" s="284" t="s">
        <v>34</v>
      </c>
    </row>
    <row r="709" spans="1:33" ht="230.4" x14ac:dyDescent="0.3">
      <c r="A709" s="284"/>
      <c r="B709" s="284" t="s">
        <v>7062</v>
      </c>
      <c r="C709" s="284" t="s">
        <v>24</v>
      </c>
      <c r="D709" s="284" t="s">
        <v>276</v>
      </c>
      <c r="E709" s="284" t="s">
        <v>280</v>
      </c>
      <c r="F709" s="284" t="s">
        <v>279</v>
      </c>
      <c r="G709" s="284" t="s">
        <v>7082</v>
      </c>
      <c r="H709" s="284" t="s">
        <v>34</v>
      </c>
      <c r="I709" s="284" t="s">
        <v>6527</v>
      </c>
      <c r="J709" s="284" t="s">
        <v>6527</v>
      </c>
      <c r="K709" s="284" t="s">
        <v>6527</v>
      </c>
      <c r="L709" s="284" t="s">
        <v>6527</v>
      </c>
      <c r="M709" s="284" t="s">
        <v>6927</v>
      </c>
      <c r="N709" s="284" t="s">
        <v>6941</v>
      </c>
      <c r="O709" s="284" t="s">
        <v>6527</v>
      </c>
      <c r="P709" s="284" t="s">
        <v>2468</v>
      </c>
      <c r="Q709" s="284" t="s">
        <v>278</v>
      </c>
      <c r="R709" s="284" t="s">
        <v>2467</v>
      </c>
      <c r="S709" s="285" t="s">
        <v>7201</v>
      </c>
      <c r="T709" s="284"/>
      <c r="U709" s="284" t="s">
        <v>6527</v>
      </c>
      <c r="V709" s="284" t="s">
        <v>6527</v>
      </c>
      <c r="W709" s="284" t="s">
        <v>6527</v>
      </c>
      <c r="X709" s="284" t="s">
        <v>6527</v>
      </c>
      <c r="Y709" s="283">
        <v>43262.88422453704</v>
      </c>
      <c r="Z709" s="283">
        <v>43263.71199074074</v>
      </c>
      <c r="AA709" s="284" t="s">
        <v>6527</v>
      </c>
      <c r="AB709" s="284"/>
      <c r="AC709" s="284"/>
      <c r="AD709" s="284">
        <v>11911</v>
      </c>
      <c r="AE709" s="284" t="s">
        <v>7062</v>
      </c>
      <c r="AF709" s="284" t="s">
        <v>7063</v>
      </c>
      <c r="AG709" s="284" t="s">
        <v>6527</v>
      </c>
    </row>
    <row r="710" spans="1:33" x14ac:dyDescent="0.3">
      <c r="A710" s="284"/>
      <c r="B710" s="284" t="s">
        <v>7063</v>
      </c>
      <c r="C710" s="284" t="s">
        <v>361</v>
      </c>
      <c r="D710" s="284" t="s">
        <v>276</v>
      </c>
      <c r="E710" s="284" t="s">
        <v>2469</v>
      </c>
      <c r="F710" s="284" t="s">
        <v>2470</v>
      </c>
      <c r="G710" s="284" t="s">
        <v>364</v>
      </c>
      <c r="H710" s="284" t="s">
        <v>34</v>
      </c>
      <c r="I710" s="284" t="s">
        <v>6527</v>
      </c>
      <c r="J710" s="284" t="s">
        <v>6527</v>
      </c>
      <c r="K710" s="284" t="s">
        <v>6527</v>
      </c>
      <c r="L710" s="284" t="s">
        <v>6527</v>
      </c>
      <c r="M710" s="284" t="s">
        <v>6927</v>
      </c>
      <c r="N710" s="284" t="s">
        <v>6941</v>
      </c>
      <c r="O710" s="284" t="s">
        <v>6527</v>
      </c>
      <c r="P710" s="284"/>
      <c r="Q710" s="284"/>
      <c r="R710" s="284" t="s">
        <v>2471</v>
      </c>
      <c r="S710" s="284"/>
      <c r="T710" s="284"/>
      <c r="U710" s="284" t="s">
        <v>6527</v>
      </c>
      <c r="V710" s="284" t="s">
        <v>6527</v>
      </c>
      <c r="W710" s="284"/>
      <c r="X710" s="284"/>
      <c r="Y710" s="283">
        <v>43262.896655092591</v>
      </c>
      <c r="Z710" s="284"/>
      <c r="AA710" s="284" t="s">
        <v>6527</v>
      </c>
      <c r="AB710" s="284"/>
      <c r="AC710" s="284"/>
      <c r="AD710" s="284">
        <v>130800</v>
      </c>
      <c r="AE710" s="284" t="s">
        <v>7062</v>
      </c>
      <c r="AF710" s="284" t="s">
        <v>7062</v>
      </c>
      <c r="AG710" s="284" t="s">
        <v>34</v>
      </c>
    </row>
    <row r="711" spans="1:33" ht="28.8" x14ac:dyDescent="0.3">
      <c r="A711" s="284"/>
      <c r="B711" s="284" t="s">
        <v>7062</v>
      </c>
      <c r="C711" s="284" t="s">
        <v>361</v>
      </c>
      <c r="D711" s="284" t="s">
        <v>1317</v>
      </c>
      <c r="E711" s="284" t="s">
        <v>1346</v>
      </c>
      <c r="F711" s="284" t="s">
        <v>1345</v>
      </c>
      <c r="G711" s="284" t="s">
        <v>1326</v>
      </c>
      <c r="H711" s="284" t="s">
        <v>332</v>
      </c>
      <c r="I711" s="284" t="s">
        <v>1347</v>
      </c>
      <c r="J711" s="284" t="s">
        <v>6527</v>
      </c>
      <c r="K711" s="284" t="s">
        <v>6527</v>
      </c>
      <c r="L711" s="284" t="s">
        <v>6527</v>
      </c>
      <c r="M711" s="284" t="s">
        <v>1348</v>
      </c>
      <c r="N711" s="284" t="s">
        <v>94</v>
      </c>
      <c r="O711" s="284" t="s">
        <v>1319</v>
      </c>
      <c r="P711" s="284"/>
      <c r="Q711" s="284" t="s">
        <v>1344</v>
      </c>
      <c r="R711" s="284"/>
      <c r="S711" s="284" t="s">
        <v>7031</v>
      </c>
      <c r="T711" s="284"/>
      <c r="U711" s="284" t="s">
        <v>6527</v>
      </c>
      <c r="V711" s="284" t="s">
        <v>6527</v>
      </c>
      <c r="W711" s="284" t="s">
        <v>6527</v>
      </c>
      <c r="X711" s="284" t="s">
        <v>6527</v>
      </c>
      <c r="Y711" s="283">
        <v>43262.914409722223</v>
      </c>
      <c r="Z711" s="283">
        <v>43263.71199074074</v>
      </c>
      <c r="AA711" s="284" t="s">
        <v>6527</v>
      </c>
      <c r="AB711" s="284"/>
      <c r="AC711" s="284"/>
      <c r="AD711" s="284">
        <v>9301</v>
      </c>
      <c r="AE711" s="284" t="s">
        <v>7062</v>
      </c>
      <c r="AF711" s="284" t="s">
        <v>7062</v>
      </c>
      <c r="AG711" s="284" t="s">
        <v>6527</v>
      </c>
    </row>
    <row r="712" spans="1:33" ht="72" x14ac:dyDescent="0.3">
      <c r="A712" s="284"/>
      <c r="B712" s="284" t="s">
        <v>7062</v>
      </c>
      <c r="C712" s="284" t="s">
        <v>18</v>
      </c>
      <c r="D712" s="284" t="s">
        <v>1744</v>
      </c>
      <c r="E712" s="284" t="s">
        <v>2472</v>
      </c>
      <c r="F712" s="284" t="s">
        <v>2473</v>
      </c>
      <c r="G712" s="284" t="s">
        <v>477</v>
      </c>
      <c r="H712" s="284" t="s">
        <v>448</v>
      </c>
      <c r="I712" s="284" t="s">
        <v>6527</v>
      </c>
      <c r="J712" s="284" t="s">
        <v>6527</v>
      </c>
      <c r="K712" s="284" t="s">
        <v>6527</v>
      </c>
      <c r="L712" s="284" t="s">
        <v>6527</v>
      </c>
      <c r="M712" s="284" t="s">
        <v>6927</v>
      </c>
      <c r="N712" s="284" t="s">
        <v>94</v>
      </c>
      <c r="O712" s="284" t="s">
        <v>2475</v>
      </c>
      <c r="P712" s="284"/>
      <c r="Q712" s="284"/>
      <c r="R712" s="284" t="s">
        <v>2474</v>
      </c>
      <c r="S712" s="284" t="s">
        <v>7032</v>
      </c>
      <c r="T712" s="284"/>
      <c r="U712" s="284" t="s">
        <v>6527</v>
      </c>
      <c r="V712" s="284" t="s">
        <v>6527</v>
      </c>
      <c r="W712" s="284"/>
      <c r="X712" s="284"/>
      <c r="Y712" s="283">
        <v>43262.920555555553</v>
      </c>
      <c r="Z712" s="283">
        <v>43263.027025462965</v>
      </c>
      <c r="AA712" s="284" t="s">
        <v>6527</v>
      </c>
      <c r="AB712" s="284"/>
      <c r="AC712" s="284"/>
      <c r="AD712" s="284">
        <v>127700</v>
      </c>
      <c r="AE712" s="284" t="s">
        <v>7062</v>
      </c>
      <c r="AF712" s="284" t="s">
        <v>7063</v>
      </c>
      <c r="AG712" s="284" t="s">
        <v>15</v>
      </c>
    </row>
    <row r="713" spans="1:33" ht="57.6" x14ac:dyDescent="0.3">
      <c r="A713" s="284"/>
      <c r="B713" s="284" t="s">
        <v>7062</v>
      </c>
      <c r="C713" s="284" t="s">
        <v>18</v>
      </c>
      <c r="D713" s="284" t="s">
        <v>1614</v>
      </c>
      <c r="E713" s="284" t="s">
        <v>2476</v>
      </c>
      <c r="F713" s="284" t="s">
        <v>2477</v>
      </c>
      <c r="G713" s="284" t="s">
        <v>2478</v>
      </c>
      <c r="H713" s="284" t="s">
        <v>448</v>
      </c>
      <c r="I713" s="284" t="s">
        <v>6527</v>
      </c>
      <c r="J713" s="284" t="s">
        <v>6527</v>
      </c>
      <c r="K713" s="284" t="s">
        <v>6527</v>
      </c>
      <c r="L713" s="284" t="s">
        <v>6527</v>
      </c>
      <c r="M713" s="284" t="s">
        <v>6927</v>
      </c>
      <c r="N713" s="284" t="s">
        <v>94</v>
      </c>
      <c r="O713" s="284" t="s">
        <v>1615</v>
      </c>
      <c r="P713" s="284"/>
      <c r="Q713" s="284"/>
      <c r="R713" s="284" t="s">
        <v>2479</v>
      </c>
      <c r="S713" s="284" t="s">
        <v>7033</v>
      </c>
      <c r="T713" s="284"/>
      <c r="U713" s="284" t="s">
        <v>6527</v>
      </c>
      <c r="V713" s="284" t="s">
        <v>6527</v>
      </c>
      <c r="W713" s="284"/>
      <c r="X713" s="284"/>
      <c r="Y713" s="283">
        <v>43262.933680555558</v>
      </c>
      <c r="Z713" s="283">
        <v>43263.939513888887</v>
      </c>
      <c r="AA713" s="284" t="s">
        <v>6527</v>
      </c>
      <c r="AB713" s="284"/>
      <c r="AC713" s="284"/>
      <c r="AD713" s="284">
        <v>131100</v>
      </c>
      <c r="AE713" s="284" t="s">
        <v>7062</v>
      </c>
      <c r="AF713" s="284" t="s">
        <v>7063</v>
      </c>
      <c r="AG713" s="284" t="s">
        <v>15</v>
      </c>
    </row>
    <row r="714" spans="1:33" x14ac:dyDescent="0.3">
      <c r="A714" s="284"/>
      <c r="B714" s="284" t="s">
        <v>7062</v>
      </c>
      <c r="C714" s="284" t="s">
        <v>24</v>
      </c>
      <c r="D714" s="284" t="s">
        <v>103</v>
      </c>
      <c r="E714" s="284" t="s">
        <v>2480</v>
      </c>
      <c r="F714" s="284" t="s">
        <v>2481</v>
      </c>
      <c r="G714" s="284" t="s">
        <v>2482</v>
      </c>
      <c r="H714" s="284" t="s">
        <v>34</v>
      </c>
      <c r="I714" s="284" t="s">
        <v>6527</v>
      </c>
      <c r="J714" s="284" t="s">
        <v>6527</v>
      </c>
      <c r="K714" s="284" t="s">
        <v>6527</v>
      </c>
      <c r="L714" s="284" t="s">
        <v>6527</v>
      </c>
      <c r="M714" s="284" t="s">
        <v>6927</v>
      </c>
      <c r="N714" s="284" t="s">
        <v>6527</v>
      </c>
      <c r="O714" s="284" t="s">
        <v>6527</v>
      </c>
      <c r="P714" s="284" t="s">
        <v>2483</v>
      </c>
      <c r="Q714" s="284"/>
      <c r="R714" s="284"/>
      <c r="S714" s="284"/>
      <c r="T714" s="284"/>
      <c r="U714" s="284" t="s">
        <v>6527</v>
      </c>
      <c r="V714" s="284" t="s">
        <v>6527</v>
      </c>
      <c r="W714" s="284"/>
      <c r="X714" s="284"/>
      <c r="Y714" s="283">
        <v>43262.97457175926</v>
      </c>
      <c r="Z714" s="283">
        <v>43263.027025462965</v>
      </c>
      <c r="AA714" s="284" t="s">
        <v>6527</v>
      </c>
      <c r="AB714" s="284"/>
      <c r="AC714" s="284"/>
      <c r="AD714" s="284">
        <v>131200</v>
      </c>
      <c r="AE714" s="284" t="s">
        <v>7062</v>
      </c>
      <c r="AF714" s="284" t="s">
        <v>7063</v>
      </c>
      <c r="AG714" s="284" t="s">
        <v>34</v>
      </c>
    </row>
    <row r="715" spans="1:33" ht="57.6" x14ac:dyDescent="0.3">
      <c r="A715" s="284" t="s">
        <v>413</v>
      </c>
      <c r="B715" s="284" t="s">
        <v>7062</v>
      </c>
      <c r="C715" s="284" t="s">
        <v>18</v>
      </c>
      <c r="D715" s="284" t="s">
        <v>1066</v>
      </c>
      <c r="E715" s="284" t="s">
        <v>2484</v>
      </c>
      <c r="F715" s="284" t="s">
        <v>2485</v>
      </c>
      <c r="G715" s="284" t="s">
        <v>758</v>
      </c>
      <c r="H715" s="284" t="s">
        <v>7</v>
      </c>
      <c r="I715" s="284" t="s">
        <v>2487</v>
      </c>
      <c r="J715" s="284">
        <v>93</v>
      </c>
      <c r="K715" s="284">
        <v>3</v>
      </c>
      <c r="L715" s="284" t="s">
        <v>1343</v>
      </c>
      <c r="M715" s="284" t="s">
        <v>2488</v>
      </c>
      <c r="N715" s="284" t="s">
        <v>94</v>
      </c>
      <c r="O715" s="284" t="s">
        <v>2063</v>
      </c>
      <c r="P715" s="284"/>
      <c r="Q715" s="284"/>
      <c r="R715" s="284" t="s">
        <v>2486</v>
      </c>
      <c r="S715" s="284" t="s">
        <v>7034</v>
      </c>
      <c r="T715" s="284"/>
      <c r="U715" s="284" t="s">
        <v>6527</v>
      </c>
      <c r="V715" s="284" t="s">
        <v>6527</v>
      </c>
      <c r="W715" s="284"/>
      <c r="X715" s="284"/>
      <c r="Y715" s="283">
        <v>43262.982523148145</v>
      </c>
      <c r="Z715" s="283">
        <v>43264.773738425924</v>
      </c>
      <c r="AA715" s="284" t="s">
        <v>6527</v>
      </c>
      <c r="AB715" s="284"/>
      <c r="AC715" s="284"/>
      <c r="AD715" s="284">
        <v>11450</v>
      </c>
      <c r="AE715" s="284" t="s">
        <v>7062</v>
      </c>
      <c r="AF715" s="284" t="s">
        <v>7063</v>
      </c>
      <c r="AG715" s="284" t="s">
        <v>15</v>
      </c>
    </row>
    <row r="716" spans="1:33" ht="72" x14ac:dyDescent="0.3">
      <c r="A716" s="284" t="s">
        <v>1623</v>
      </c>
      <c r="B716" s="284" t="s">
        <v>7062</v>
      </c>
      <c r="C716" s="284" t="s">
        <v>31</v>
      </c>
      <c r="D716" s="284" t="s">
        <v>767</v>
      </c>
      <c r="E716" s="284" t="s">
        <v>768</v>
      </c>
      <c r="F716" s="284" t="s">
        <v>763</v>
      </c>
      <c r="G716" s="284" t="s">
        <v>205</v>
      </c>
      <c r="H716" s="284" t="s">
        <v>285</v>
      </c>
      <c r="I716" s="284" t="s">
        <v>6527</v>
      </c>
      <c r="J716" s="284" t="s">
        <v>6527</v>
      </c>
      <c r="K716" s="284" t="s">
        <v>6527</v>
      </c>
      <c r="L716" s="284" t="s">
        <v>6527</v>
      </c>
      <c r="M716" s="284" t="s">
        <v>6927</v>
      </c>
      <c r="N716" s="284" t="s">
        <v>94</v>
      </c>
      <c r="O716" s="284" t="s">
        <v>769</v>
      </c>
      <c r="P716" s="284"/>
      <c r="Q716" s="284" t="s">
        <v>762</v>
      </c>
      <c r="R716" s="284"/>
      <c r="S716" s="284" t="s">
        <v>7202</v>
      </c>
      <c r="T716" s="284"/>
      <c r="U716" s="284" t="s">
        <v>6527</v>
      </c>
      <c r="V716" s="284" t="s">
        <v>6527</v>
      </c>
      <c r="W716" s="284" t="s">
        <v>6527</v>
      </c>
      <c r="X716" s="284" t="s">
        <v>6527</v>
      </c>
      <c r="Y716" s="283">
        <v>43263.00545138889</v>
      </c>
      <c r="Z716" s="283">
        <v>43264.965219907404</v>
      </c>
      <c r="AA716" s="284" t="s">
        <v>6527</v>
      </c>
      <c r="AB716" s="284"/>
      <c r="AC716" s="284"/>
      <c r="AD716" s="284">
        <v>7691</v>
      </c>
      <c r="AE716" s="284" t="s">
        <v>7062</v>
      </c>
      <c r="AF716" s="284" t="s">
        <v>7063</v>
      </c>
      <c r="AG716" s="284" t="s">
        <v>15</v>
      </c>
    </row>
    <row r="717" spans="1:33" ht="28.8" x14ac:dyDescent="0.3">
      <c r="A717" s="284"/>
      <c r="B717" s="284" t="s">
        <v>7062</v>
      </c>
      <c r="C717" s="284" t="s">
        <v>18</v>
      </c>
      <c r="D717" s="284" t="s">
        <v>767</v>
      </c>
      <c r="E717" s="284" t="s">
        <v>780</v>
      </c>
      <c r="F717" s="284" t="s">
        <v>778</v>
      </c>
      <c r="G717" s="284" t="s">
        <v>656</v>
      </c>
      <c r="H717" s="284" t="s">
        <v>448</v>
      </c>
      <c r="I717" s="284" t="s">
        <v>6527</v>
      </c>
      <c r="J717" s="284" t="s">
        <v>6527</v>
      </c>
      <c r="K717" s="284" t="s">
        <v>6527</v>
      </c>
      <c r="L717" s="284" t="s">
        <v>6527</v>
      </c>
      <c r="M717" s="284" t="s">
        <v>6927</v>
      </c>
      <c r="N717" s="284" t="s">
        <v>94</v>
      </c>
      <c r="O717" s="284" t="s">
        <v>781</v>
      </c>
      <c r="P717" s="284"/>
      <c r="Q717" s="284" t="s">
        <v>777</v>
      </c>
      <c r="R717" s="284" t="s">
        <v>779</v>
      </c>
      <c r="S717" s="284" t="s">
        <v>7035</v>
      </c>
      <c r="T717" s="284"/>
      <c r="U717" s="284" t="s">
        <v>6527</v>
      </c>
      <c r="V717" s="284" t="s">
        <v>6527</v>
      </c>
      <c r="W717" s="284" t="s">
        <v>6527</v>
      </c>
      <c r="X717" s="284" t="s">
        <v>6527</v>
      </c>
      <c r="Y717" s="283">
        <v>43263.005891203706</v>
      </c>
      <c r="Z717" s="283">
        <v>43264.965219907404</v>
      </c>
      <c r="AA717" s="284" t="s">
        <v>6527</v>
      </c>
      <c r="AB717" s="284"/>
      <c r="AC717" s="284"/>
      <c r="AD717" s="284">
        <v>7711</v>
      </c>
      <c r="AE717" s="284" t="s">
        <v>7062</v>
      </c>
      <c r="AF717" s="284" t="s">
        <v>7063</v>
      </c>
      <c r="AG717" s="284" t="s">
        <v>15</v>
      </c>
    </row>
    <row r="718" spans="1:33" ht="86.4" x14ac:dyDescent="0.3">
      <c r="A718" s="284"/>
      <c r="B718" s="284" t="s">
        <v>7062</v>
      </c>
      <c r="C718" s="284" t="s">
        <v>86</v>
      </c>
      <c r="D718" s="284">
        <v>7</v>
      </c>
      <c r="E718" s="284" t="s">
        <v>2490</v>
      </c>
      <c r="F718" s="284" t="s">
        <v>2491</v>
      </c>
      <c r="G718" s="284" t="s">
        <v>189</v>
      </c>
      <c r="H718" s="284" t="s">
        <v>90</v>
      </c>
      <c r="I718" s="284" t="s">
        <v>6527</v>
      </c>
      <c r="J718" s="284" t="s">
        <v>6527</v>
      </c>
      <c r="K718" s="284" t="s">
        <v>6527</v>
      </c>
      <c r="L718" s="284" t="s">
        <v>6527</v>
      </c>
      <c r="M718" s="284" t="s">
        <v>6927</v>
      </c>
      <c r="N718" s="284" t="s">
        <v>6527</v>
      </c>
      <c r="O718" s="284" t="s">
        <v>6527</v>
      </c>
      <c r="P718" s="284"/>
      <c r="Q718" s="284"/>
      <c r="R718" s="284" t="s">
        <v>7036</v>
      </c>
      <c r="S718" s="284"/>
      <c r="T718" s="284" t="s">
        <v>193</v>
      </c>
      <c r="U718" s="284" t="s">
        <v>6527</v>
      </c>
      <c r="V718" s="284" t="s">
        <v>6527</v>
      </c>
      <c r="W718" s="284"/>
      <c r="X718" s="284" t="s">
        <v>2652</v>
      </c>
      <c r="Y718" s="283">
        <v>43263.715416666666</v>
      </c>
      <c r="Z718" s="283">
        <v>43265.719664351855</v>
      </c>
      <c r="AA718" s="284" t="s">
        <v>6527</v>
      </c>
      <c r="AB718" s="284"/>
      <c r="AC718" s="284"/>
      <c r="AD718" s="284">
        <v>131600</v>
      </c>
      <c r="AE718" s="284" t="s">
        <v>7062</v>
      </c>
      <c r="AF718" s="284" t="s">
        <v>7063</v>
      </c>
      <c r="AG718" s="284" t="s">
        <v>34</v>
      </c>
    </row>
    <row r="719" spans="1:33" ht="28.8" x14ac:dyDescent="0.3">
      <c r="A719" s="284"/>
      <c r="B719" s="284" t="s">
        <v>7062</v>
      </c>
      <c r="C719" s="284" t="s">
        <v>18</v>
      </c>
      <c r="D719" s="284" t="s">
        <v>1317</v>
      </c>
      <c r="E719" s="284" t="s">
        <v>2464</v>
      </c>
      <c r="F719" s="284" t="s">
        <v>2463</v>
      </c>
      <c r="G719" s="284" t="s">
        <v>1326</v>
      </c>
      <c r="H719" s="284" t="s">
        <v>332</v>
      </c>
      <c r="I719" s="284" t="s">
        <v>1347</v>
      </c>
      <c r="J719" s="284" t="s">
        <v>6527</v>
      </c>
      <c r="K719" s="284" t="s">
        <v>6527</v>
      </c>
      <c r="L719" s="284" t="s">
        <v>6527</v>
      </c>
      <c r="M719" s="284" t="s">
        <v>1348</v>
      </c>
      <c r="N719" s="284" t="s">
        <v>94</v>
      </c>
      <c r="O719" s="284" t="s">
        <v>1319</v>
      </c>
      <c r="P719" s="284"/>
      <c r="Q719" s="284" t="s">
        <v>2462</v>
      </c>
      <c r="R719" s="284"/>
      <c r="S719" s="284"/>
      <c r="T719" s="284"/>
      <c r="U719" s="284" t="s">
        <v>6527</v>
      </c>
      <c r="V719" s="284" t="s">
        <v>6527</v>
      </c>
      <c r="W719" s="284" t="s">
        <v>6527</v>
      </c>
      <c r="X719" s="284" t="s">
        <v>6527</v>
      </c>
      <c r="Y719" s="283">
        <v>43263.730451388888</v>
      </c>
      <c r="Z719" s="283">
        <v>43264.129930555559</v>
      </c>
      <c r="AA719" s="284" t="s">
        <v>6527</v>
      </c>
      <c r="AB719" s="284"/>
      <c r="AC719" s="284"/>
      <c r="AD719" s="284">
        <v>9361</v>
      </c>
      <c r="AE719" s="284" t="s">
        <v>7062</v>
      </c>
      <c r="AF719" s="284" t="s">
        <v>7063</v>
      </c>
      <c r="AG719" s="284" t="s">
        <v>15</v>
      </c>
    </row>
    <row r="720" spans="1:33" ht="28.8" x14ac:dyDescent="0.3">
      <c r="A720" s="284"/>
      <c r="B720" s="284" t="s">
        <v>7062</v>
      </c>
      <c r="C720" s="284" t="s">
        <v>18</v>
      </c>
      <c r="D720" s="284" t="s">
        <v>1317</v>
      </c>
      <c r="E720" s="284" t="s">
        <v>1328</v>
      </c>
      <c r="F720" s="284" t="s">
        <v>1325</v>
      </c>
      <c r="G720" s="284" t="s">
        <v>1326</v>
      </c>
      <c r="H720" s="284" t="s">
        <v>428</v>
      </c>
      <c r="I720" s="284" t="s">
        <v>6527</v>
      </c>
      <c r="J720" s="284" t="s">
        <v>6527</v>
      </c>
      <c r="K720" s="284" t="s">
        <v>6527</v>
      </c>
      <c r="L720" s="284" t="s">
        <v>6527</v>
      </c>
      <c r="M720" s="284" t="s">
        <v>6927</v>
      </c>
      <c r="N720" s="284" t="s">
        <v>94</v>
      </c>
      <c r="O720" s="284" t="s">
        <v>1319</v>
      </c>
      <c r="P720" s="284"/>
      <c r="Q720" s="284" t="s">
        <v>1324</v>
      </c>
      <c r="R720" s="284" t="s">
        <v>6522</v>
      </c>
      <c r="S720" s="284"/>
      <c r="T720" s="284"/>
      <c r="U720" s="284" t="s">
        <v>6527</v>
      </c>
      <c r="V720" s="284" t="s">
        <v>6527</v>
      </c>
      <c r="W720" s="284" t="s">
        <v>6527</v>
      </c>
      <c r="X720" s="284" t="s">
        <v>6527</v>
      </c>
      <c r="Y720" s="283">
        <v>43263.738969907405</v>
      </c>
      <c r="Z720" s="283">
        <v>43264.129930555559</v>
      </c>
      <c r="AA720" s="284" t="s">
        <v>6527</v>
      </c>
      <c r="AB720" s="284"/>
      <c r="AC720" s="284"/>
      <c r="AD720" s="284">
        <v>130501</v>
      </c>
      <c r="AE720" s="284" t="s">
        <v>7062</v>
      </c>
      <c r="AF720" s="284" t="s">
        <v>7063</v>
      </c>
      <c r="AG720" s="284" t="s">
        <v>15</v>
      </c>
    </row>
    <row r="721" spans="1:33" ht="57.6" x14ac:dyDescent="0.3">
      <c r="A721" s="284"/>
      <c r="B721" s="284" t="s">
        <v>7062</v>
      </c>
      <c r="C721" s="284" t="s">
        <v>31</v>
      </c>
      <c r="D721" s="284" t="s">
        <v>1317</v>
      </c>
      <c r="E721" s="284" t="s">
        <v>1318</v>
      </c>
      <c r="F721" s="284" t="s">
        <v>1315</v>
      </c>
      <c r="G721" s="284" t="s">
        <v>758</v>
      </c>
      <c r="H721" s="284" t="s">
        <v>285</v>
      </c>
      <c r="I721" s="284" t="s">
        <v>6527</v>
      </c>
      <c r="J721" s="284" t="s">
        <v>6527</v>
      </c>
      <c r="K721" s="284" t="s">
        <v>6527</v>
      </c>
      <c r="L721" s="284" t="s">
        <v>6527</v>
      </c>
      <c r="M721" s="284" t="s">
        <v>6927</v>
      </c>
      <c r="N721" s="284" t="s">
        <v>94</v>
      </c>
      <c r="O721" s="284" t="s">
        <v>1319</v>
      </c>
      <c r="P721" s="284"/>
      <c r="Q721" s="284" t="s">
        <v>1314</v>
      </c>
      <c r="R721" s="284"/>
      <c r="S721" s="284" t="s">
        <v>7203</v>
      </c>
      <c r="T721" s="284"/>
      <c r="U721" s="284" t="s">
        <v>6527</v>
      </c>
      <c r="V721" s="284" t="s">
        <v>6527</v>
      </c>
      <c r="W721" s="284" t="s">
        <v>6527</v>
      </c>
      <c r="X721" s="284" t="s">
        <v>6527</v>
      </c>
      <c r="Y721" s="283">
        <v>43263.743414351855</v>
      </c>
      <c r="Z721" s="283">
        <v>43264.129930555559</v>
      </c>
      <c r="AA721" s="284" t="s">
        <v>6527</v>
      </c>
      <c r="AB721" s="284"/>
      <c r="AC721" s="284"/>
      <c r="AD721" s="284">
        <v>130601</v>
      </c>
      <c r="AE721" s="284" t="s">
        <v>7062</v>
      </c>
      <c r="AF721" s="284" t="s">
        <v>7063</v>
      </c>
      <c r="AG721" s="284" t="s">
        <v>6527</v>
      </c>
    </row>
    <row r="722" spans="1:33" x14ac:dyDescent="0.3">
      <c r="A722" s="284" t="s">
        <v>1658</v>
      </c>
      <c r="B722" s="284" t="s">
        <v>7062</v>
      </c>
      <c r="C722" s="284" t="s">
        <v>1659</v>
      </c>
      <c r="D722" s="284" t="s">
        <v>1317</v>
      </c>
      <c r="E722" s="284" t="s">
        <v>2492</v>
      </c>
      <c r="F722" s="284" t="s">
        <v>7037</v>
      </c>
      <c r="G722" s="284" t="s">
        <v>758</v>
      </c>
      <c r="H722" s="284" t="s">
        <v>467</v>
      </c>
      <c r="I722" s="284" t="s">
        <v>1347</v>
      </c>
      <c r="J722" s="284" t="s">
        <v>6527</v>
      </c>
      <c r="K722" s="284" t="s">
        <v>6527</v>
      </c>
      <c r="L722" s="284" t="s">
        <v>6527</v>
      </c>
      <c r="M722" s="284" t="s">
        <v>1650</v>
      </c>
      <c r="N722" s="284" t="s">
        <v>94</v>
      </c>
      <c r="O722" s="284" t="s">
        <v>1319</v>
      </c>
      <c r="P722" s="284"/>
      <c r="Q722" s="284"/>
      <c r="R722" s="284"/>
      <c r="S722" s="284"/>
      <c r="T722" s="284"/>
      <c r="U722" s="284" t="s">
        <v>6527</v>
      </c>
      <c r="V722" s="284" t="s">
        <v>6527</v>
      </c>
      <c r="W722" s="284"/>
      <c r="X722" s="284"/>
      <c r="Y722" s="283">
        <v>43263.746342592596</v>
      </c>
      <c r="Z722" s="283">
        <v>43264.129930555559</v>
      </c>
      <c r="AA722" s="284" t="s">
        <v>6527</v>
      </c>
      <c r="AB722" s="284"/>
      <c r="AC722" s="284"/>
      <c r="AD722" s="284">
        <v>132000</v>
      </c>
      <c r="AE722" s="284" t="s">
        <v>7062</v>
      </c>
      <c r="AF722" s="284" t="s">
        <v>7063</v>
      </c>
      <c r="AG722" s="284" t="s">
        <v>462</v>
      </c>
    </row>
    <row r="723" spans="1:33" ht="409.6" x14ac:dyDescent="0.3">
      <c r="A723" s="284"/>
      <c r="B723" s="284" t="s">
        <v>7062</v>
      </c>
      <c r="C723" s="284" t="s">
        <v>31</v>
      </c>
      <c r="D723" s="284" t="s">
        <v>310</v>
      </c>
      <c r="E723" s="284" t="s">
        <v>2022</v>
      </c>
      <c r="F723" s="284" t="s">
        <v>2019</v>
      </c>
      <c r="G723" s="284" t="s">
        <v>2020</v>
      </c>
      <c r="H723" s="284" t="s">
        <v>34</v>
      </c>
      <c r="I723" s="284" t="s">
        <v>6527</v>
      </c>
      <c r="J723" s="284" t="s">
        <v>6527</v>
      </c>
      <c r="K723" s="284" t="s">
        <v>6527</v>
      </c>
      <c r="L723" s="284" t="s">
        <v>6527</v>
      </c>
      <c r="M723" s="284" t="s">
        <v>6927</v>
      </c>
      <c r="N723" s="284" t="s">
        <v>6527</v>
      </c>
      <c r="O723" s="284" t="s">
        <v>6527</v>
      </c>
      <c r="P723" s="284"/>
      <c r="Q723" s="284" t="s">
        <v>2018</v>
      </c>
      <c r="R723" s="284"/>
      <c r="S723" s="285" t="s">
        <v>7204</v>
      </c>
      <c r="T723" s="284"/>
      <c r="U723" s="284" t="s">
        <v>6527</v>
      </c>
      <c r="V723" s="284" t="s">
        <v>6527</v>
      </c>
      <c r="W723" s="284" t="s">
        <v>6527</v>
      </c>
      <c r="X723" s="284" t="s">
        <v>6527</v>
      </c>
      <c r="Y723" s="283">
        <v>43263.750243055554</v>
      </c>
      <c r="Z723" s="283">
        <v>43263.939513888887</v>
      </c>
      <c r="AA723" s="284" t="s">
        <v>6527</v>
      </c>
      <c r="AB723" s="284"/>
      <c r="AC723" s="284"/>
      <c r="AD723" s="284">
        <v>11891</v>
      </c>
      <c r="AE723" s="284" t="s">
        <v>7062</v>
      </c>
      <c r="AF723" s="284" t="s">
        <v>7063</v>
      </c>
      <c r="AG723" s="284" t="s">
        <v>701</v>
      </c>
    </row>
    <row r="724" spans="1:33" ht="57.6" x14ac:dyDescent="0.3">
      <c r="A724" s="284"/>
      <c r="B724" s="284" t="s">
        <v>7062</v>
      </c>
      <c r="C724" s="284" t="s">
        <v>24</v>
      </c>
      <c r="D724" s="284" t="s">
        <v>380</v>
      </c>
      <c r="E724" s="284" t="s">
        <v>381</v>
      </c>
      <c r="F724" s="284" t="s">
        <v>2493</v>
      </c>
      <c r="G724" s="284" t="s">
        <v>371</v>
      </c>
      <c r="H724" s="284" t="s">
        <v>349</v>
      </c>
      <c r="I724" s="284" t="s">
        <v>6527</v>
      </c>
      <c r="J724" s="284" t="s">
        <v>6527</v>
      </c>
      <c r="K724" s="284" t="s">
        <v>6527</v>
      </c>
      <c r="L724" s="284" t="s">
        <v>6527</v>
      </c>
      <c r="M724" s="284" t="s">
        <v>6927</v>
      </c>
      <c r="N724" s="284" t="s">
        <v>6941</v>
      </c>
      <c r="O724" s="284" t="s">
        <v>6527</v>
      </c>
      <c r="P724" s="284" t="s">
        <v>2494</v>
      </c>
      <c r="Q724" s="284" t="s">
        <v>376</v>
      </c>
      <c r="R724" s="284" t="s">
        <v>379</v>
      </c>
      <c r="S724" s="284" t="s">
        <v>7205</v>
      </c>
      <c r="T724" s="284"/>
      <c r="U724" s="284" t="s">
        <v>6527</v>
      </c>
      <c r="V724" s="284" t="s">
        <v>6527</v>
      </c>
      <c r="W724" s="284" t="s">
        <v>6527</v>
      </c>
      <c r="X724" s="284" t="s">
        <v>6527</v>
      </c>
      <c r="Y724" s="283">
        <v>43263.774571759262</v>
      </c>
      <c r="Z724" s="283">
        <v>43264.129930555559</v>
      </c>
      <c r="AA724" s="284" t="s">
        <v>6527</v>
      </c>
      <c r="AB724" s="284"/>
      <c r="AC724" s="284"/>
      <c r="AD724" s="284">
        <v>6721</v>
      </c>
      <c r="AE724" s="284" t="s">
        <v>7062</v>
      </c>
      <c r="AF724" s="284" t="s">
        <v>7063</v>
      </c>
      <c r="AG724" s="284" t="s">
        <v>6527</v>
      </c>
    </row>
    <row r="725" spans="1:33" ht="144" x14ac:dyDescent="0.3">
      <c r="A725" s="284"/>
      <c r="B725" s="284" t="s">
        <v>7062</v>
      </c>
      <c r="C725" s="284" t="s">
        <v>31</v>
      </c>
      <c r="D725" s="284" t="s">
        <v>1139</v>
      </c>
      <c r="E725" s="284" t="s">
        <v>2495</v>
      </c>
      <c r="F725" s="284" t="s">
        <v>2496</v>
      </c>
      <c r="G725" s="284" t="s">
        <v>772</v>
      </c>
      <c r="H725" s="284" t="s">
        <v>34</v>
      </c>
      <c r="I725" s="284" t="s">
        <v>6527</v>
      </c>
      <c r="J725" s="284" t="s">
        <v>6527</v>
      </c>
      <c r="K725" s="284" t="s">
        <v>6527</v>
      </c>
      <c r="L725" s="284" t="s">
        <v>6527</v>
      </c>
      <c r="M725" s="284" t="s">
        <v>6927</v>
      </c>
      <c r="N725" s="284" t="s">
        <v>6941</v>
      </c>
      <c r="O725" s="284" t="s">
        <v>6527</v>
      </c>
      <c r="P725" s="284"/>
      <c r="Q725" s="284"/>
      <c r="R725" s="284"/>
      <c r="S725" s="285" t="s">
        <v>7206</v>
      </c>
      <c r="T725" s="284"/>
      <c r="U725" s="284" t="s">
        <v>6527</v>
      </c>
      <c r="V725" s="284" t="s">
        <v>6527</v>
      </c>
      <c r="W725" s="284"/>
      <c r="X725" s="284"/>
      <c r="Y725" s="283">
        <v>43263.776944444442</v>
      </c>
      <c r="Z725" s="283">
        <v>43264.129930555559</v>
      </c>
      <c r="AA725" s="284" t="s">
        <v>6527</v>
      </c>
      <c r="AB725" s="284"/>
      <c r="AC725" s="284"/>
      <c r="AD725" s="284">
        <v>132300</v>
      </c>
      <c r="AE725" s="284" t="s">
        <v>7062</v>
      </c>
      <c r="AF725" s="284" t="s">
        <v>7063</v>
      </c>
      <c r="AG725" s="284" t="s">
        <v>34</v>
      </c>
    </row>
    <row r="726" spans="1:33" x14ac:dyDescent="0.3">
      <c r="A726" s="284"/>
      <c r="B726" s="284" t="s">
        <v>7062</v>
      </c>
      <c r="C726" s="284" t="s">
        <v>24</v>
      </c>
      <c r="D726" s="284" t="s">
        <v>103</v>
      </c>
      <c r="E726" s="284" t="s">
        <v>2483</v>
      </c>
      <c r="F726" s="284" t="s">
        <v>2497</v>
      </c>
      <c r="G726" s="284" t="s">
        <v>2482</v>
      </c>
      <c r="H726" s="284" t="s">
        <v>34</v>
      </c>
      <c r="I726" s="284" t="s">
        <v>6527</v>
      </c>
      <c r="J726" s="284" t="s">
        <v>6527</v>
      </c>
      <c r="K726" s="284" t="s">
        <v>6527</v>
      </c>
      <c r="L726" s="284" t="s">
        <v>6527</v>
      </c>
      <c r="M726" s="284" t="s">
        <v>6927</v>
      </c>
      <c r="N726" s="284" t="s">
        <v>6527</v>
      </c>
      <c r="O726" s="284" t="s">
        <v>6527</v>
      </c>
      <c r="P726" s="284" t="s">
        <v>2498</v>
      </c>
      <c r="Q726" s="284" t="s">
        <v>2480</v>
      </c>
      <c r="R726" s="284"/>
      <c r="S726" s="284"/>
      <c r="T726" s="284"/>
      <c r="U726" s="284" t="s">
        <v>6527</v>
      </c>
      <c r="V726" s="284" t="s">
        <v>6527</v>
      </c>
      <c r="W726" s="284" t="s">
        <v>6527</v>
      </c>
      <c r="X726" s="284" t="s">
        <v>6527</v>
      </c>
      <c r="Y726" s="283">
        <v>43263.778356481482</v>
      </c>
      <c r="Z726" s="283">
        <v>43263.939513888887</v>
      </c>
      <c r="AA726" s="284" t="s">
        <v>6527</v>
      </c>
      <c r="AB726" s="284"/>
      <c r="AC726" s="284"/>
      <c r="AD726" s="284">
        <v>131201</v>
      </c>
      <c r="AE726" s="284" t="s">
        <v>7062</v>
      </c>
      <c r="AF726" s="284" t="s">
        <v>7063</v>
      </c>
      <c r="AG726" s="284" t="s">
        <v>34</v>
      </c>
    </row>
    <row r="727" spans="1:33" ht="28.8" x14ac:dyDescent="0.3">
      <c r="A727" s="284"/>
      <c r="B727" s="284" t="s">
        <v>7062</v>
      </c>
      <c r="C727" s="284" t="s">
        <v>24</v>
      </c>
      <c r="D727" s="284" t="s">
        <v>1032</v>
      </c>
      <c r="E727" s="284" t="s">
        <v>1678</v>
      </c>
      <c r="F727" s="284" t="s">
        <v>1676</v>
      </c>
      <c r="G727" s="284" t="s">
        <v>1667</v>
      </c>
      <c r="H727" s="284" t="s">
        <v>349</v>
      </c>
      <c r="I727" s="284" t="s">
        <v>6527</v>
      </c>
      <c r="J727" s="284" t="s">
        <v>6527</v>
      </c>
      <c r="K727" s="284" t="s">
        <v>6527</v>
      </c>
      <c r="L727" s="284" t="s">
        <v>6527</v>
      </c>
      <c r="M727" s="284" t="s">
        <v>6927</v>
      </c>
      <c r="N727" s="284" t="s">
        <v>6941</v>
      </c>
      <c r="O727" s="284" t="s">
        <v>6527</v>
      </c>
      <c r="P727" s="284" t="s">
        <v>2499</v>
      </c>
      <c r="Q727" s="284" t="s">
        <v>1675</v>
      </c>
      <c r="R727" s="284"/>
      <c r="S727" s="284"/>
      <c r="T727" s="284"/>
      <c r="U727" s="284" t="s">
        <v>6527</v>
      </c>
      <c r="V727" s="284" t="s">
        <v>6527</v>
      </c>
      <c r="W727" s="284" t="s">
        <v>6527</v>
      </c>
      <c r="X727" s="284" t="s">
        <v>6527</v>
      </c>
      <c r="Y727" s="283">
        <v>43263.793611111112</v>
      </c>
      <c r="Z727" s="283">
        <v>43265.156180555554</v>
      </c>
      <c r="AA727" s="284" t="s">
        <v>6527</v>
      </c>
      <c r="AB727" s="284"/>
      <c r="AC727" s="284"/>
      <c r="AD727" s="284">
        <v>10261</v>
      </c>
      <c r="AE727" s="284" t="s">
        <v>7062</v>
      </c>
      <c r="AF727" s="284" t="s">
        <v>7063</v>
      </c>
      <c r="AG727" s="284" t="s">
        <v>15</v>
      </c>
    </row>
    <row r="728" spans="1:33" ht="57.6" x14ac:dyDescent="0.3">
      <c r="A728" s="284" t="s">
        <v>456</v>
      </c>
      <c r="B728" s="284" t="s">
        <v>7062</v>
      </c>
      <c r="C728" s="284" t="s">
        <v>18</v>
      </c>
      <c r="D728" s="284" t="s">
        <v>1334</v>
      </c>
      <c r="E728" s="284" t="s">
        <v>2500</v>
      </c>
      <c r="F728" s="284" t="s">
        <v>2501</v>
      </c>
      <c r="G728" s="284" t="s">
        <v>477</v>
      </c>
      <c r="H728" s="284" t="s">
        <v>7</v>
      </c>
      <c r="I728" s="284" t="s">
        <v>1819</v>
      </c>
      <c r="J728" s="284">
        <v>42</v>
      </c>
      <c r="K728" s="284">
        <v>7</v>
      </c>
      <c r="L728" s="284" t="s">
        <v>826</v>
      </c>
      <c r="M728" s="284" t="s">
        <v>824</v>
      </c>
      <c r="N728" s="284" t="s">
        <v>94</v>
      </c>
      <c r="O728" s="284" t="s">
        <v>191</v>
      </c>
      <c r="P728" s="284"/>
      <c r="Q728" s="284"/>
      <c r="R728" s="284" t="s">
        <v>2502</v>
      </c>
      <c r="S728" s="284" t="s">
        <v>7207</v>
      </c>
      <c r="T728" s="284"/>
      <c r="U728" s="284" t="s">
        <v>6527</v>
      </c>
      <c r="V728" s="284" t="s">
        <v>6527</v>
      </c>
      <c r="W728" s="284"/>
      <c r="X728" s="284"/>
      <c r="Y728" s="283">
        <v>43263.800787037035</v>
      </c>
      <c r="Z728" s="283">
        <v>43265.745266203703</v>
      </c>
      <c r="AA728" s="284" t="s">
        <v>6527</v>
      </c>
      <c r="AB728" s="284"/>
      <c r="AC728" s="284"/>
      <c r="AD728" s="284">
        <v>11725</v>
      </c>
      <c r="AE728" s="284" t="s">
        <v>7062</v>
      </c>
      <c r="AF728" s="284" t="s">
        <v>7063</v>
      </c>
      <c r="AG728" s="284" t="s">
        <v>15</v>
      </c>
    </row>
    <row r="729" spans="1:33" ht="115.2" x14ac:dyDescent="0.3">
      <c r="A729" s="284"/>
      <c r="B729" s="284" t="s">
        <v>7063</v>
      </c>
      <c r="C729" s="284" t="s">
        <v>361</v>
      </c>
      <c r="D729" s="284" t="s">
        <v>276</v>
      </c>
      <c r="E729" s="284" t="s">
        <v>2468</v>
      </c>
      <c r="F729" s="284" t="s">
        <v>279</v>
      </c>
      <c r="G729" s="284" t="s">
        <v>7082</v>
      </c>
      <c r="H729" s="284" t="s">
        <v>34</v>
      </c>
      <c r="I729" s="284" t="s">
        <v>6527</v>
      </c>
      <c r="J729" s="284" t="s">
        <v>6527</v>
      </c>
      <c r="K729" s="284" t="s">
        <v>6527</v>
      </c>
      <c r="L729" s="284" t="s">
        <v>6527</v>
      </c>
      <c r="M729" s="284" t="s">
        <v>6927</v>
      </c>
      <c r="N729" s="284" t="s">
        <v>6941</v>
      </c>
      <c r="O729" s="284" t="s">
        <v>6527</v>
      </c>
      <c r="P729" s="284"/>
      <c r="Q729" s="284" t="s">
        <v>280</v>
      </c>
      <c r="R729" s="284"/>
      <c r="S729" s="284" t="s">
        <v>7038</v>
      </c>
      <c r="T729" s="284"/>
      <c r="U729" s="284" t="s">
        <v>6527</v>
      </c>
      <c r="V729" s="284" t="s">
        <v>6527</v>
      </c>
      <c r="W729" s="284" t="s">
        <v>6527</v>
      </c>
      <c r="X729" s="284" t="s">
        <v>6527</v>
      </c>
      <c r="Y729" s="283">
        <v>43263.80736111111</v>
      </c>
      <c r="Z729" s="284"/>
      <c r="AA729" s="284" t="s">
        <v>6527</v>
      </c>
      <c r="AB729" s="284"/>
      <c r="AC729" s="284"/>
      <c r="AD729" s="284">
        <v>11912</v>
      </c>
      <c r="AE729" s="284" t="s">
        <v>7062</v>
      </c>
      <c r="AF729" s="284" t="s">
        <v>7062</v>
      </c>
      <c r="AG729" s="284" t="s">
        <v>6527</v>
      </c>
    </row>
    <row r="730" spans="1:33" x14ac:dyDescent="0.3">
      <c r="A730" s="284"/>
      <c r="B730" s="284" t="s">
        <v>7062</v>
      </c>
      <c r="C730" s="284" t="s">
        <v>31</v>
      </c>
      <c r="D730" s="284" t="s">
        <v>932</v>
      </c>
      <c r="E730" s="284" t="s">
        <v>1354</v>
      </c>
      <c r="F730" s="284" t="s">
        <v>1352</v>
      </c>
      <c r="G730" s="284" t="s">
        <v>1202</v>
      </c>
      <c r="H730" s="284" t="s">
        <v>22</v>
      </c>
      <c r="I730" s="284" t="s">
        <v>6527</v>
      </c>
      <c r="J730" s="284" t="s">
        <v>6527</v>
      </c>
      <c r="K730" s="284" t="s">
        <v>6527</v>
      </c>
      <c r="L730" s="284" t="s">
        <v>6527</v>
      </c>
      <c r="M730" s="284" t="s">
        <v>6927</v>
      </c>
      <c r="N730" s="284" t="s">
        <v>6941</v>
      </c>
      <c r="O730" s="284" t="s">
        <v>6527</v>
      </c>
      <c r="P730" s="284"/>
      <c r="Q730" s="284" t="s">
        <v>1351</v>
      </c>
      <c r="R730" s="284"/>
      <c r="S730" s="284"/>
      <c r="T730" s="284"/>
      <c r="U730" s="284" t="s">
        <v>6527</v>
      </c>
      <c r="V730" s="284" t="s">
        <v>6527</v>
      </c>
      <c r="W730" s="284" t="s">
        <v>6527</v>
      </c>
      <c r="X730" s="284" t="s">
        <v>6527</v>
      </c>
      <c r="Y730" s="283">
        <v>43263.807511574072</v>
      </c>
      <c r="Z730" s="283">
        <v>43264.129930555559</v>
      </c>
      <c r="AA730" s="284" t="s">
        <v>6527</v>
      </c>
      <c r="AB730" s="284"/>
      <c r="AC730" s="284"/>
      <c r="AD730" s="284">
        <v>8121</v>
      </c>
      <c r="AE730" s="284" t="s">
        <v>7062</v>
      </c>
      <c r="AF730" s="284" t="s">
        <v>7063</v>
      </c>
      <c r="AG730" s="284" t="s">
        <v>6527</v>
      </c>
    </row>
    <row r="731" spans="1:33" x14ac:dyDescent="0.3">
      <c r="A731" s="284"/>
      <c r="B731" s="284" t="s">
        <v>7062</v>
      </c>
      <c r="C731" s="284" t="s">
        <v>24</v>
      </c>
      <c r="D731" s="284" t="s">
        <v>932</v>
      </c>
      <c r="E731" s="284" t="s">
        <v>1357</v>
      </c>
      <c r="F731" s="284" t="s">
        <v>1356</v>
      </c>
      <c r="G731" s="284" t="s">
        <v>1202</v>
      </c>
      <c r="H731" s="284" t="s">
        <v>378</v>
      </c>
      <c r="I731" s="284" t="s">
        <v>6527</v>
      </c>
      <c r="J731" s="284" t="s">
        <v>6527</v>
      </c>
      <c r="K731" s="284" t="s">
        <v>6527</v>
      </c>
      <c r="L731" s="284" t="s">
        <v>6527</v>
      </c>
      <c r="M731" s="284" t="s">
        <v>6927</v>
      </c>
      <c r="N731" s="284" t="s">
        <v>6941</v>
      </c>
      <c r="O731" s="284" t="s">
        <v>6527</v>
      </c>
      <c r="P731" s="284" t="s">
        <v>2504</v>
      </c>
      <c r="Q731" s="284" t="s">
        <v>1355</v>
      </c>
      <c r="R731" s="284"/>
      <c r="S731" s="284"/>
      <c r="T731" s="284"/>
      <c r="U731" s="284" t="s">
        <v>6527</v>
      </c>
      <c r="V731" s="284" t="s">
        <v>6527</v>
      </c>
      <c r="W731" s="284" t="s">
        <v>6527</v>
      </c>
      <c r="X731" s="284" t="s">
        <v>6527</v>
      </c>
      <c r="Y731" s="283">
        <v>43263.807719907411</v>
      </c>
      <c r="Z731" s="283">
        <v>43264.129930555559</v>
      </c>
      <c r="AA731" s="284" t="s">
        <v>6527</v>
      </c>
      <c r="AB731" s="284"/>
      <c r="AC731" s="284"/>
      <c r="AD731" s="284">
        <v>9391</v>
      </c>
      <c r="AE731" s="284" t="s">
        <v>7062</v>
      </c>
      <c r="AF731" s="284" t="s">
        <v>7063</v>
      </c>
      <c r="AG731" s="284" t="s">
        <v>6527</v>
      </c>
    </row>
    <row r="732" spans="1:33" x14ac:dyDescent="0.3">
      <c r="A732" s="284"/>
      <c r="B732" s="284" t="s">
        <v>7062</v>
      </c>
      <c r="C732" s="284" t="s">
        <v>24</v>
      </c>
      <c r="D732" s="284" t="s">
        <v>1160</v>
      </c>
      <c r="E732" s="284" t="s">
        <v>1161</v>
      </c>
      <c r="F732" s="284" t="s">
        <v>1159</v>
      </c>
      <c r="G732" s="284" t="s">
        <v>1070</v>
      </c>
      <c r="H732" s="284" t="s">
        <v>378</v>
      </c>
      <c r="I732" s="284" t="s">
        <v>6527</v>
      </c>
      <c r="J732" s="284" t="s">
        <v>6527</v>
      </c>
      <c r="K732" s="284" t="s">
        <v>6527</v>
      </c>
      <c r="L732" s="284" t="s">
        <v>6527</v>
      </c>
      <c r="M732" s="284" t="s">
        <v>6927</v>
      </c>
      <c r="N732" s="284" t="s">
        <v>6941</v>
      </c>
      <c r="O732" s="284" t="s">
        <v>6527</v>
      </c>
      <c r="P732" s="284" t="s">
        <v>2505</v>
      </c>
      <c r="Q732" s="284" t="s">
        <v>1158</v>
      </c>
      <c r="R732" s="284"/>
      <c r="S732" s="284"/>
      <c r="T732" s="284"/>
      <c r="U732" s="284" t="s">
        <v>6527</v>
      </c>
      <c r="V732" s="284" t="s">
        <v>6527</v>
      </c>
      <c r="W732" s="284" t="s">
        <v>6527</v>
      </c>
      <c r="X732" s="284" t="s">
        <v>6527</v>
      </c>
      <c r="Y732" s="283">
        <v>43263.808344907404</v>
      </c>
      <c r="Z732" s="283">
        <v>43265.156180555554</v>
      </c>
      <c r="AA732" s="284" t="s">
        <v>6527</v>
      </c>
      <c r="AB732" s="284"/>
      <c r="AC732" s="284"/>
      <c r="AD732" s="284">
        <v>9071</v>
      </c>
      <c r="AE732" s="284" t="s">
        <v>7062</v>
      </c>
      <c r="AF732" s="284" t="s">
        <v>7063</v>
      </c>
      <c r="AG732" s="284" t="s">
        <v>15</v>
      </c>
    </row>
    <row r="733" spans="1:33" ht="409.6" x14ac:dyDescent="0.3">
      <c r="A733" s="284" t="s">
        <v>469</v>
      </c>
      <c r="B733" s="284" t="s">
        <v>7062</v>
      </c>
      <c r="C733" s="284" t="s">
        <v>1039</v>
      </c>
      <c r="D733" s="284" t="s">
        <v>54</v>
      </c>
      <c r="E733" s="284" t="s">
        <v>1794</v>
      </c>
      <c r="F733" s="284" t="s">
        <v>1781</v>
      </c>
      <c r="G733" s="284" t="s">
        <v>1793</v>
      </c>
      <c r="H733" s="284" t="s">
        <v>7</v>
      </c>
      <c r="I733" s="284" t="s">
        <v>823</v>
      </c>
      <c r="J733" s="284">
        <v>13</v>
      </c>
      <c r="K733" s="284">
        <v>1</v>
      </c>
      <c r="L733" s="284" t="s">
        <v>1343</v>
      </c>
      <c r="M733" s="284" t="s">
        <v>824</v>
      </c>
      <c r="N733" s="284" t="s">
        <v>94</v>
      </c>
      <c r="O733" s="284" t="s">
        <v>191</v>
      </c>
      <c r="P733" s="284"/>
      <c r="Q733" s="284" t="s">
        <v>1792</v>
      </c>
      <c r="R733" s="284"/>
      <c r="S733" s="285" t="s">
        <v>7208</v>
      </c>
      <c r="T733" s="284"/>
      <c r="U733" s="284" t="s">
        <v>6527</v>
      </c>
      <c r="V733" s="284" t="s">
        <v>6527</v>
      </c>
      <c r="W733" s="284" t="s">
        <v>6527</v>
      </c>
      <c r="X733" s="284" t="s">
        <v>6527</v>
      </c>
      <c r="Y733" s="283">
        <v>43263.808946759258</v>
      </c>
      <c r="Z733" s="283">
        <v>43264.965219907404</v>
      </c>
      <c r="AA733" s="284" t="s">
        <v>6527</v>
      </c>
      <c r="AB733" s="284"/>
      <c r="AC733" s="284"/>
      <c r="AD733" s="284">
        <v>11261</v>
      </c>
      <c r="AE733" s="284" t="s">
        <v>7062</v>
      </c>
      <c r="AF733" s="284" t="s">
        <v>7063</v>
      </c>
      <c r="AG733" s="284" t="s">
        <v>15</v>
      </c>
    </row>
    <row r="734" spans="1:33" ht="172.8" x14ac:dyDescent="0.3">
      <c r="A734" s="284"/>
      <c r="B734" s="284" t="s">
        <v>7062</v>
      </c>
      <c r="C734" s="284" t="s">
        <v>24</v>
      </c>
      <c r="D734" s="284" t="s">
        <v>385</v>
      </c>
      <c r="E734" s="284" t="s">
        <v>2507</v>
      </c>
      <c r="F734" s="284" t="s">
        <v>2508</v>
      </c>
      <c r="G734" s="284" t="s">
        <v>2400</v>
      </c>
      <c r="H734" s="284" t="s">
        <v>349</v>
      </c>
      <c r="I734" s="284" t="s">
        <v>6527</v>
      </c>
      <c r="J734" s="284" t="s">
        <v>6527</v>
      </c>
      <c r="K734" s="284" t="s">
        <v>6527</v>
      </c>
      <c r="L734" s="284" t="s">
        <v>6527</v>
      </c>
      <c r="M734" s="284" t="s">
        <v>6927</v>
      </c>
      <c r="N734" s="284" t="s">
        <v>6941</v>
      </c>
      <c r="O734" s="284" t="s">
        <v>6527</v>
      </c>
      <c r="P734" s="284" t="s">
        <v>2510</v>
      </c>
      <c r="Q734" s="284"/>
      <c r="R734" s="284" t="s">
        <v>2509</v>
      </c>
      <c r="S734" s="284"/>
      <c r="T734" s="284"/>
      <c r="U734" s="284" t="s">
        <v>6527</v>
      </c>
      <c r="V734" s="284" t="s">
        <v>6527</v>
      </c>
      <c r="W734" s="284"/>
      <c r="X734" s="284"/>
      <c r="Y734" s="283">
        <v>43263.812060185184</v>
      </c>
      <c r="Z734" s="283">
        <v>43265.192685185182</v>
      </c>
      <c r="AA734" s="284" t="s">
        <v>6527</v>
      </c>
      <c r="AB734" s="284"/>
      <c r="AC734" s="284"/>
      <c r="AD734" s="284">
        <v>133200</v>
      </c>
      <c r="AE734" s="284" t="s">
        <v>7062</v>
      </c>
      <c r="AF734" s="284" t="s">
        <v>7063</v>
      </c>
      <c r="AG734" s="284" t="s">
        <v>15</v>
      </c>
    </row>
    <row r="735" spans="1:33" ht="28.8" x14ac:dyDescent="0.3">
      <c r="A735" s="284"/>
      <c r="B735" s="284" t="s">
        <v>7062</v>
      </c>
      <c r="C735" s="284" t="s">
        <v>24</v>
      </c>
      <c r="D735" s="284" t="s">
        <v>46</v>
      </c>
      <c r="E735" s="284" t="s">
        <v>2409</v>
      </c>
      <c r="F735" s="284" t="s">
        <v>2030</v>
      </c>
      <c r="G735" s="284" t="s">
        <v>2031</v>
      </c>
      <c r="H735" s="284" t="s">
        <v>34</v>
      </c>
      <c r="I735" s="284" t="s">
        <v>6527</v>
      </c>
      <c r="J735" s="284" t="s">
        <v>6527</v>
      </c>
      <c r="K735" s="284" t="s">
        <v>6527</v>
      </c>
      <c r="L735" s="284" t="s">
        <v>6527</v>
      </c>
      <c r="M735" s="284" t="s">
        <v>6927</v>
      </c>
      <c r="N735" s="284" t="s">
        <v>6941</v>
      </c>
      <c r="O735" s="284" t="s">
        <v>6527</v>
      </c>
      <c r="P735" s="284" t="s">
        <v>2511</v>
      </c>
      <c r="Q735" s="284" t="s">
        <v>2033</v>
      </c>
      <c r="R735" s="284"/>
      <c r="S735" s="284"/>
      <c r="T735" s="284"/>
      <c r="U735" s="284" t="s">
        <v>6527</v>
      </c>
      <c r="V735" s="284" t="s">
        <v>6527</v>
      </c>
      <c r="W735" s="284" t="s">
        <v>6527</v>
      </c>
      <c r="X735" s="284" t="s">
        <v>6527</v>
      </c>
      <c r="Y735" s="283">
        <v>43263.836678240739</v>
      </c>
      <c r="Z735" s="283">
        <v>43264.702847222223</v>
      </c>
      <c r="AA735" s="284" t="s">
        <v>6527</v>
      </c>
      <c r="AB735" s="284"/>
      <c r="AC735" s="284"/>
      <c r="AD735" s="284">
        <v>11332</v>
      </c>
      <c r="AE735" s="284" t="s">
        <v>7062</v>
      </c>
      <c r="AF735" s="284" t="s">
        <v>7063</v>
      </c>
      <c r="AG735" s="284" t="s">
        <v>701</v>
      </c>
    </row>
    <row r="736" spans="1:33" ht="129.6" x14ac:dyDescent="0.3">
      <c r="A736" s="284"/>
      <c r="B736" s="284" t="s">
        <v>7062</v>
      </c>
      <c r="C736" s="284" t="s">
        <v>24</v>
      </c>
      <c r="D736" s="284" t="s">
        <v>350</v>
      </c>
      <c r="E736" s="284" t="s">
        <v>351</v>
      </c>
      <c r="F736" s="284" t="s">
        <v>348</v>
      </c>
      <c r="G736" s="284" t="s">
        <v>338</v>
      </c>
      <c r="H736" s="284" t="s">
        <v>349</v>
      </c>
      <c r="I736" s="284" t="s">
        <v>6527</v>
      </c>
      <c r="J736" s="284" t="s">
        <v>6527</v>
      </c>
      <c r="K736" s="284" t="s">
        <v>6527</v>
      </c>
      <c r="L736" s="284" t="s">
        <v>6527</v>
      </c>
      <c r="M736" s="284" t="s">
        <v>6927</v>
      </c>
      <c r="N736" s="284" t="s">
        <v>6941</v>
      </c>
      <c r="O736" s="284" t="s">
        <v>6527</v>
      </c>
      <c r="P736" s="284" t="s">
        <v>2512</v>
      </c>
      <c r="Q736" s="284" t="s">
        <v>347</v>
      </c>
      <c r="R736" s="284"/>
      <c r="S736" s="285" t="s">
        <v>7209</v>
      </c>
      <c r="T736" s="284"/>
      <c r="U736" s="284" t="s">
        <v>6527</v>
      </c>
      <c r="V736" s="284" t="s">
        <v>6527</v>
      </c>
      <c r="W736" s="284" t="s">
        <v>6527</v>
      </c>
      <c r="X736" s="284" t="s">
        <v>6527</v>
      </c>
      <c r="Y736" s="283">
        <v>43263.840891203705</v>
      </c>
      <c r="Z736" s="283">
        <v>43263.939513888887</v>
      </c>
      <c r="AA736" s="284" t="s">
        <v>6527</v>
      </c>
      <c r="AB736" s="284"/>
      <c r="AC736" s="284"/>
      <c r="AD736" s="284">
        <v>6631</v>
      </c>
      <c r="AE736" s="284" t="s">
        <v>7062</v>
      </c>
      <c r="AF736" s="284" t="s">
        <v>7063</v>
      </c>
      <c r="AG736" s="284" t="s">
        <v>15</v>
      </c>
    </row>
    <row r="737" spans="1:33" x14ac:dyDescent="0.3">
      <c r="A737" s="284"/>
      <c r="B737" s="284" t="s">
        <v>7062</v>
      </c>
      <c r="C737" s="284" t="s">
        <v>24</v>
      </c>
      <c r="D737" s="284" t="s">
        <v>310</v>
      </c>
      <c r="E737" s="284" t="s">
        <v>691</v>
      </c>
      <c r="F737" s="284" t="s">
        <v>690</v>
      </c>
      <c r="G737" s="284" t="s">
        <v>477</v>
      </c>
      <c r="H737" s="284" t="s">
        <v>378</v>
      </c>
      <c r="I737" s="284" t="s">
        <v>6527</v>
      </c>
      <c r="J737" s="284" t="s">
        <v>6527</v>
      </c>
      <c r="K737" s="284" t="s">
        <v>6527</v>
      </c>
      <c r="L737" s="284" t="s">
        <v>6527</v>
      </c>
      <c r="M737" s="284" t="s">
        <v>6927</v>
      </c>
      <c r="N737" s="284" t="s">
        <v>6941</v>
      </c>
      <c r="O737" s="284" t="s">
        <v>6527</v>
      </c>
      <c r="P737" s="284" t="s">
        <v>2513</v>
      </c>
      <c r="Q737" s="284" t="s">
        <v>689</v>
      </c>
      <c r="R737" s="284"/>
      <c r="S737" s="284"/>
      <c r="T737" s="284"/>
      <c r="U737" s="284" t="s">
        <v>6527</v>
      </c>
      <c r="V737" s="284" t="s">
        <v>6527</v>
      </c>
      <c r="W737" s="284" t="s">
        <v>6527</v>
      </c>
      <c r="X737" s="284" t="s">
        <v>6527</v>
      </c>
      <c r="Y737" s="283">
        <v>43263.877627314818</v>
      </c>
      <c r="Z737" s="283">
        <v>43265.830023148148</v>
      </c>
      <c r="AA737" s="284" t="s">
        <v>6527</v>
      </c>
      <c r="AB737" s="284"/>
      <c r="AC737" s="284"/>
      <c r="AD737" s="284">
        <v>7481</v>
      </c>
      <c r="AE737" s="284" t="s">
        <v>7062</v>
      </c>
      <c r="AF737" s="284" t="s">
        <v>7063</v>
      </c>
      <c r="AG737" s="284" t="s">
        <v>15</v>
      </c>
    </row>
    <row r="738" spans="1:33" x14ac:dyDescent="0.3">
      <c r="A738" s="284"/>
      <c r="B738" s="284" t="s">
        <v>7062</v>
      </c>
      <c r="C738" s="284" t="s">
        <v>24</v>
      </c>
      <c r="D738" s="284" t="s">
        <v>310</v>
      </c>
      <c r="E738" s="284" t="s">
        <v>694</v>
      </c>
      <c r="F738" s="284" t="s">
        <v>693</v>
      </c>
      <c r="G738" s="284" t="s">
        <v>477</v>
      </c>
      <c r="H738" s="284" t="s">
        <v>378</v>
      </c>
      <c r="I738" s="284" t="s">
        <v>6527</v>
      </c>
      <c r="J738" s="284" t="s">
        <v>6527</v>
      </c>
      <c r="K738" s="284" t="s">
        <v>6527</v>
      </c>
      <c r="L738" s="284" t="s">
        <v>6527</v>
      </c>
      <c r="M738" s="284" t="s">
        <v>6927</v>
      </c>
      <c r="N738" s="284" t="s">
        <v>6941</v>
      </c>
      <c r="O738" s="284" t="s">
        <v>6527</v>
      </c>
      <c r="P738" s="284" t="s">
        <v>2514</v>
      </c>
      <c r="Q738" s="284" t="s">
        <v>692</v>
      </c>
      <c r="R738" s="284"/>
      <c r="S738" s="284"/>
      <c r="T738" s="284"/>
      <c r="U738" s="284" t="s">
        <v>6527</v>
      </c>
      <c r="V738" s="284" t="s">
        <v>6527</v>
      </c>
      <c r="W738" s="284" t="s">
        <v>6527</v>
      </c>
      <c r="X738" s="284" t="s">
        <v>6527</v>
      </c>
      <c r="Y738" s="283">
        <v>43263.88784722222</v>
      </c>
      <c r="Z738" s="283">
        <v>43265.830023148148</v>
      </c>
      <c r="AA738" s="284" t="s">
        <v>6527</v>
      </c>
      <c r="AB738" s="284"/>
      <c r="AC738" s="284"/>
      <c r="AD738" s="284">
        <v>7491</v>
      </c>
      <c r="AE738" s="284" t="s">
        <v>7062</v>
      </c>
      <c r="AF738" s="284" t="s">
        <v>7063</v>
      </c>
      <c r="AG738" s="284" t="s">
        <v>15</v>
      </c>
    </row>
    <row r="739" spans="1:33" x14ac:dyDescent="0.3">
      <c r="A739" s="284"/>
      <c r="B739" s="284" t="s">
        <v>7062</v>
      </c>
      <c r="C739" s="284" t="s">
        <v>24</v>
      </c>
      <c r="D739" s="284" t="s">
        <v>727</v>
      </c>
      <c r="E739" s="284" t="s">
        <v>739</v>
      </c>
      <c r="F739" s="284" t="s">
        <v>738</v>
      </c>
      <c r="G739" s="284" t="s">
        <v>2515</v>
      </c>
      <c r="H739" s="284" t="s">
        <v>378</v>
      </c>
      <c r="I739" s="284" t="s">
        <v>6527</v>
      </c>
      <c r="J739" s="284" t="s">
        <v>6527</v>
      </c>
      <c r="K739" s="284" t="s">
        <v>6527</v>
      </c>
      <c r="L739" s="284" t="s">
        <v>6527</v>
      </c>
      <c r="M739" s="284" t="s">
        <v>6927</v>
      </c>
      <c r="N739" s="284" t="s">
        <v>6941</v>
      </c>
      <c r="O739" s="284" t="s">
        <v>6527</v>
      </c>
      <c r="P739" s="284" t="s">
        <v>2516</v>
      </c>
      <c r="Q739" s="284" t="s">
        <v>737</v>
      </c>
      <c r="R739" s="284"/>
      <c r="S739" s="284"/>
      <c r="T739" s="284"/>
      <c r="U739" s="284" t="s">
        <v>6527</v>
      </c>
      <c r="V739" s="284" t="s">
        <v>6527</v>
      </c>
      <c r="W739" s="284" t="s">
        <v>6527</v>
      </c>
      <c r="X739" s="284" t="s">
        <v>6527</v>
      </c>
      <c r="Y739" s="283">
        <v>43263.907233796293</v>
      </c>
      <c r="Z739" s="283">
        <v>43265.830023148148</v>
      </c>
      <c r="AA739" s="284" t="s">
        <v>6527</v>
      </c>
      <c r="AB739" s="284"/>
      <c r="AC739" s="284"/>
      <c r="AD739" s="284">
        <v>8791</v>
      </c>
      <c r="AE739" s="284" t="s">
        <v>7062</v>
      </c>
      <c r="AF739" s="284" t="s">
        <v>7063</v>
      </c>
      <c r="AG739" s="284" t="s">
        <v>15</v>
      </c>
    </row>
    <row r="740" spans="1:33" ht="57.6" x14ac:dyDescent="0.3">
      <c r="A740" s="284"/>
      <c r="B740" s="284" t="s">
        <v>7062</v>
      </c>
      <c r="C740" s="284" t="s">
        <v>31</v>
      </c>
      <c r="D740" s="284" t="s">
        <v>866</v>
      </c>
      <c r="E740" s="284" t="s">
        <v>2517</v>
      </c>
      <c r="F740" s="284" t="s">
        <v>2518</v>
      </c>
      <c r="G740" s="284" t="s">
        <v>758</v>
      </c>
      <c r="H740" s="284" t="s">
        <v>34</v>
      </c>
      <c r="I740" s="284" t="s">
        <v>6527</v>
      </c>
      <c r="J740" s="284" t="s">
        <v>6527</v>
      </c>
      <c r="K740" s="284" t="s">
        <v>6527</v>
      </c>
      <c r="L740" s="284" t="s">
        <v>6527</v>
      </c>
      <c r="M740" s="284" t="s">
        <v>6927</v>
      </c>
      <c r="N740" s="284" t="s">
        <v>6941</v>
      </c>
      <c r="O740" s="284" t="s">
        <v>6527</v>
      </c>
      <c r="P740" s="284"/>
      <c r="Q740" s="284"/>
      <c r="R740" s="284" t="s">
        <v>2519</v>
      </c>
      <c r="S740" s="284"/>
      <c r="T740" s="284"/>
      <c r="U740" s="284" t="s">
        <v>6527</v>
      </c>
      <c r="V740" s="284" t="s">
        <v>6527</v>
      </c>
      <c r="W740" s="284"/>
      <c r="X740" s="284"/>
      <c r="Y740" s="283">
        <v>43263.909618055557</v>
      </c>
      <c r="Z740" s="283">
        <v>43264.175775462965</v>
      </c>
      <c r="AA740" s="284" t="s">
        <v>6527</v>
      </c>
      <c r="AB740" s="284"/>
      <c r="AC740" s="284"/>
      <c r="AD740" s="284">
        <v>8850</v>
      </c>
      <c r="AE740" s="284" t="s">
        <v>7062</v>
      </c>
      <c r="AF740" s="284" t="s">
        <v>7063</v>
      </c>
      <c r="AG740" s="284" t="s">
        <v>34</v>
      </c>
    </row>
    <row r="741" spans="1:33" ht="28.8" x14ac:dyDescent="0.3">
      <c r="A741" s="284"/>
      <c r="B741" s="284" t="s">
        <v>7062</v>
      </c>
      <c r="C741" s="284" t="s">
        <v>18</v>
      </c>
      <c r="D741" s="284" t="s">
        <v>391</v>
      </c>
      <c r="E741" s="284" t="s">
        <v>2520</v>
      </c>
      <c r="F741" s="284" t="s">
        <v>2521</v>
      </c>
      <c r="G741" s="284" t="s">
        <v>364</v>
      </c>
      <c r="H741" s="284" t="s">
        <v>428</v>
      </c>
      <c r="I741" s="284" t="s">
        <v>6527</v>
      </c>
      <c r="J741" s="284" t="s">
        <v>6527</v>
      </c>
      <c r="K741" s="284" t="s">
        <v>6527</v>
      </c>
      <c r="L741" s="284" t="s">
        <v>6527</v>
      </c>
      <c r="M741" s="284" t="s">
        <v>6927</v>
      </c>
      <c r="N741" s="284" t="s">
        <v>94</v>
      </c>
      <c r="O741" s="284" t="s">
        <v>392</v>
      </c>
      <c r="P741" s="284"/>
      <c r="Q741" s="284"/>
      <c r="R741" s="284" t="s">
        <v>2522</v>
      </c>
      <c r="S741" s="284"/>
      <c r="T741" s="284"/>
      <c r="U741" s="284" t="s">
        <v>6527</v>
      </c>
      <c r="V741" s="284" t="s">
        <v>6527</v>
      </c>
      <c r="W741" s="284"/>
      <c r="X741" s="284"/>
      <c r="Y741" s="283">
        <v>43263.914652777778</v>
      </c>
      <c r="Z741" s="283">
        <v>43264.129930555559</v>
      </c>
      <c r="AA741" s="284" t="s">
        <v>6527</v>
      </c>
      <c r="AB741" s="284"/>
      <c r="AC741" s="284"/>
      <c r="AD741" s="284">
        <v>133900</v>
      </c>
      <c r="AE741" s="284" t="s">
        <v>7062</v>
      </c>
      <c r="AF741" s="284" t="s">
        <v>7063</v>
      </c>
      <c r="AG741" s="284" t="s">
        <v>15</v>
      </c>
    </row>
    <row r="742" spans="1:33" ht="28.8" x14ac:dyDescent="0.3">
      <c r="A742" s="284"/>
      <c r="B742" s="284" t="s">
        <v>7062</v>
      </c>
      <c r="C742" s="284" t="s">
        <v>24</v>
      </c>
      <c r="D742" s="284" t="s">
        <v>46</v>
      </c>
      <c r="E742" s="284" t="s">
        <v>49</v>
      </c>
      <c r="F742" s="284" t="s">
        <v>48</v>
      </c>
      <c r="G742" s="284" t="s">
        <v>21</v>
      </c>
      <c r="H742" s="284" t="s">
        <v>34</v>
      </c>
      <c r="I742" s="284" t="s">
        <v>6527</v>
      </c>
      <c r="J742" s="284" t="s">
        <v>6527</v>
      </c>
      <c r="K742" s="284" t="s">
        <v>6527</v>
      </c>
      <c r="L742" s="284" t="s">
        <v>6527</v>
      </c>
      <c r="M742" s="284" t="s">
        <v>6927</v>
      </c>
      <c r="N742" s="284" t="s">
        <v>6527</v>
      </c>
      <c r="O742" s="284" t="s">
        <v>6527</v>
      </c>
      <c r="P742" s="284" t="s">
        <v>2523</v>
      </c>
      <c r="Q742" s="284" t="s">
        <v>47</v>
      </c>
      <c r="R742" s="284"/>
      <c r="S742" s="284" t="s">
        <v>7039</v>
      </c>
      <c r="T742" s="284"/>
      <c r="U742" s="284" t="s">
        <v>6527</v>
      </c>
      <c r="V742" s="284" t="s">
        <v>6527</v>
      </c>
      <c r="W742" s="284" t="s">
        <v>6527</v>
      </c>
      <c r="X742" s="284" t="s">
        <v>6527</v>
      </c>
      <c r="Y742" s="283">
        <v>43263.930821759262</v>
      </c>
      <c r="Z742" s="283">
        <v>43264.702847222223</v>
      </c>
      <c r="AA742" s="284" t="s">
        <v>6527</v>
      </c>
      <c r="AB742" s="284"/>
      <c r="AC742" s="284"/>
      <c r="AD742" s="284">
        <v>6071</v>
      </c>
      <c r="AE742" s="284" t="s">
        <v>7062</v>
      </c>
      <c r="AF742" s="284" t="s">
        <v>7063</v>
      </c>
      <c r="AG742" s="284" t="s">
        <v>35</v>
      </c>
    </row>
    <row r="743" spans="1:33" ht="28.8" x14ac:dyDescent="0.3">
      <c r="A743" s="284"/>
      <c r="B743" s="284" t="s">
        <v>7062</v>
      </c>
      <c r="C743" s="284" t="s">
        <v>18</v>
      </c>
      <c r="D743" s="284" t="s">
        <v>1374</v>
      </c>
      <c r="E743" s="284" t="s">
        <v>2446</v>
      </c>
      <c r="F743" s="284" t="s">
        <v>2445</v>
      </c>
      <c r="G743" s="284" t="s">
        <v>211</v>
      </c>
      <c r="H743" s="284" t="s">
        <v>7023</v>
      </c>
      <c r="I743" s="284" t="s">
        <v>6527</v>
      </c>
      <c r="J743" s="284" t="s">
        <v>6527</v>
      </c>
      <c r="K743" s="284" t="s">
        <v>6527</v>
      </c>
      <c r="L743" s="284" t="s">
        <v>6527</v>
      </c>
      <c r="M743" s="284" t="s">
        <v>6927</v>
      </c>
      <c r="N743" s="284" t="s">
        <v>94</v>
      </c>
      <c r="O743" s="284" t="s">
        <v>1376</v>
      </c>
      <c r="P743" s="284"/>
      <c r="Q743" s="284" t="s">
        <v>2444</v>
      </c>
      <c r="R743" s="284"/>
      <c r="S743" s="284" t="s">
        <v>7040</v>
      </c>
      <c r="T743" s="284"/>
      <c r="U743" s="284" t="s">
        <v>6527</v>
      </c>
      <c r="V743" s="284" t="s">
        <v>6527</v>
      </c>
      <c r="W743" s="284" t="s">
        <v>6527</v>
      </c>
      <c r="X743" s="284" t="s">
        <v>6527</v>
      </c>
      <c r="Y743" s="283">
        <v>43263.931504629632</v>
      </c>
      <c r="Z743" s="283">
        <v>43264.702847222223</v>
      </c>
      <c r="AA743" s="284" t="s">
        <v>6527</v>
      </c>
      <c r="AB743" s="284"/>
      <c r="AC743" s="284"/>
      <c r="AD743" s="284">
        <v>12191</v>
      </c>
      <c r="AE743" s="284" t="s">
        <v>7062</v>
      </c>
      <c r="AF743" s="284" t="s">
        <v>7063</v>
      </c>
      <c r="AG743" s="284" t="s">
        <v>15</v>
      </c>
    </row>
    <row r="744" spans="1:33" ht="28.8" x14ac:dyDescent="0.3">
      <c r="A744" s="284" t="s">
        <v>1246</v>
      </c>
      <c r="B744" s="284" t="s">
        <v>7062</v>
      </c>
      <c r="C744" s="284" t="s">
        <v>18</v>
      </c>
      <c r="D744" s="284" t="s">
        <v>380</v>
      </c>
      <c r="E744" s="284" t="s">
        <v>2494</v>
      </c>
      <c r="F744" s="284" t="s">
        <v>2493</v>
      </c>
      <c r="G744" s="284" t="s">
        <v>371</v>
      </c>
      <c r="H744" s="284" t="s">
        <v>349</v>
      </c>
      <c r="I744" s="284" t="s">
        <v>6527</v>
      </c>
      <c r="J744" s="284" t="s">
        <v>6527</v>
      </c>
      <c r="K744" s="284" t="s">
        <v>6527</v>
      </c>
      <c r="L744" s="284" t="s">
        <v>6527</v>
      </c>
      <c r="M744" s="284" t="s">
        <v>6927</v>
      </c>
      <c r="N744" s="284" t="s">
        <v>6941</v>
      </c>
      <c r="O744" s="284" t="s">
        <v>6527</v>
      </c>
      <c r="P744" s="284"/>
      <c r="Q744" s="284" t="s">
        <v>381</v>
      </c>
      <c r="R744" s="284"/>
      <c r="S744" s="284" t="s">
        <v>7041</v>
      </c>
      <c r="T744" s="284"/>
      <c r="U744" s="284" t="s">
        <v>6527</v>
      </c>
      <c r="V744" s="284" t="s">
        <v>6527</v>
      </c>
      <c r="W744" s="284" t="s">
        <v>6527</v>
      </c>
      <c r="X744" s="284" t="s">
        <v>6527</v>
      </c>
      <c r="Y744" s="283">
        <v>43263.989016203705</v>
      </c>
      <c r="Z744" s="283">
        <v>43265.156180555554</v>
      </c>
      <c r="AA744" s="284" t="s">
        <v>6527</v>
      </c>
      <c r="AB744" s="284"/>
      <c r="AC744" s="284"/>
      <c r="AD744" s="284">
        <v>6722</v>
      </c>
      <c r="AE744" s="284" t="s">
        <v>7062</v>
      </c>
      <c r="AF744" s="284" t="s">
        <v>7063</v>
      </c>
      <c r="AG744" s="284" t="s">
        <v>6527</v>
      </c>
    </row>
    <row r="745" spans="1:33" ht="43.2" x14ac:dyDescent="0.3">
      <c r="A745" s="284"/>
      <c r="B745" s="284" t="s">
        <v>7062</v>
      </c>
      <c r="C745" s="284" t="s">
        <v>24</v>
      </c>
      <c r="D745" s="284">
        <v>20</v>
      </c>
      <c r="E745" s="284" t="s">
        <v>2524</v>
      </c>
      <c r="F745" s="284" t="s">
        <v>2525</v>
      </c>
      <c r="G745" s="284" t="s">
        <v>758</v>
      </c>
      <c r="H745" s="284" t="s">
        <v>1193</v>
      </c>
      <c r="I745" s="284" t="s">
        <v>6527</v>
      </c>
      <c r="J745" s="284" t="s">
        <v>6527</v>
      </c>
      <c r="K745" s="284" t="s">
        <v>6527</v>
      </c>
      <c r="L745" s="284" t="s">
        <v>6527</v>
      </c>
      <c r="M745" s="284" t="s">
        <v>6927</v>
      </c>
      <c r="N745" s="284" t="s">
        <v>94</v>
      </c>
      <c r="O745" s="284" t="s">
        <v>111</v>
      </c>
      <c r="P745" s="284" t="s">
        <v>2527</v>
      </c>
      <c r="Q745" s="284"/>
      <c r="R745" s="284" t="s">
        <v>2526</v>
      </c>
      <c r="S745" s="284" t="s">
        <v>7042</v>
      </c>
      <c r="T745" s="284"/>
      <c r="U745" s="284" t="s">
        <v>2528</v>
      </c>
      <c r="V745" s="284" t="s">
        <v>2529</v>
      </c>
      <c r="W745" s="284"/>
      <c r="X745" s="284"/>
      <c r="Y745" s="283">
        <v>43263.994953703703</v>
      </c>
      <c r="Z745" s="283">
        <v>43264.965219907404</v>
      </c>
      <c r="AA745" s="284" t="s">
        <v>6527</v>
      </c>
      <c r="AB745" s="284"/>
      <c r="AC745" s="284"/>
      <c r="AD745" s="284">
        <v>134300</v>
      </c>
      <c r="AE745" s="284" t="s">
        <v>7062</v>
      </c>
      <c r="AF745" s="284" t="s">
        <v>7063</v>
      </c>
      <c r="AG745" s="284" t="s">
        <v>15</v>
      </c>
    </row>
    <row r="746" spans="1:33" ht="409.6" x14ac:dyDescent="0.3">
      <c r="A746" s="284"/>
      <c r="B746" s="284" t="s">
        <v>7062</v>
      </c>
      <c r="C746" s="284" t="s">
        <v>24</v>
      </c>
      <c r="D746" s="284" t="s">
        <v>385</v>
      </c>
      <c r="E746" s="284" t="s">
        <v>2116</v>
      </c>
      <c r="F746" s="284" t="s">
        <v>2114</v>
      </c>
      <c r="G746" s="284" t="s">
        <v>477</v>
      </c>
      <c r="H746" s="284" t="s">
        <v>378</v>
      </c>
      <c r="I746" s="284" t="s">
        <v>6527</v>
      </c>
      <c r="J746" s="284" t="s">
        <v>6527</v>
      </c>
      <c r="K746" s="284" t="s">
        <v>6527</v>
      </c>
      <c r="L746" s="284" t="s">
        <v>6527</v>
      </c>
      <c r="M746" s="284" t="s">
        <v>6927</v>
      </c>
      <c r="N746" s="284" t="s">
        <v>6941</v>
      </c>
      <c r="O746" s="284" t="s">
        <v>6527</v>
      </c>
      <c r="P746" s="284" t="s">
        <v>2530</v>
      </c>
      <c r="Q746" s="284" t="s">
        <v>2113</v>
      </c>
      <c r="R746" s="284"/>
      <c r="S746" s="285" t="s">
        <v>7210</v>
      </c>
      <c r="T746" s="284"/>
      <c r="U746" s="284" t="s">
        <v>6527</v>
      </c>
      <c r="V746" s="284" t="s">
        <v>6527</v>
      </c>
      <c r="W746" s="284" t="s">
        <v>6527</v>
      </c>
      <c r="X746" s="284" t="s">
        <v>6527</v>
      </c>
      <c r="Y746" s="283">
        <v>43264.001446759263</v>
      </c>
      <c r="Z746" s="283">
        <v>43264.730381944442</v>
      </c>
      <c r="AA746" s="284" t="s">
        <v>6527</v>
      </c>
      <c r="AB746" s="284"/>
      <c r="AC746" s="284"/>
      <c r="AD746" s="284">
        <v>8291</v>
      </c>
      <c r="AE746" s="284" t="s">
        <v>7062</v>
      </c>
      <c r="AF746" s="284" t="s">
        <v>7063</v>
      </c>
      <c r="AG746" s="284" t="s">
        <v>354</v>
      </c>
    </row>
    <row r="747" spans="1:33" ht="216" x14ac:dyDescent="0.3">
      <c r="A747" s="284"/>
      <c r="B747" s="284" t="s">
        <v>7062</v>
      </c>
      <c r="C747" s="284" t="s">
        <v>24</v>
      </c>
      <c r="D747" s="284" t="s">
        <v>1139</v>
      </c>
      <c r="E747" s="284" t="s">
        <v>1578</v>
      </c>
      <c r="F747" s="284" t="s">
        <v>2531</v>
      </c>
      <c r="G747" s="284" t="s">
        <v>772</v>
      </c>
      <c r="H747" s="284" t="s">
        <v>349</v>
      </c>
      <c r="I747" s="284" t="s">
        <v>6527</v>
      </c>
      <c r="J747" s="284" t="s">
        <v>6527</v>
      </c>
      <c r="K747" s="284" t="s">
        <v>6527</v>
      </c>
      <c r="L747" s="284" t="s">
        <v>6527</v>
      </c>
      <c r="M747" s="284" t="s">
        <v>6927</v>
      </c>
      <c r="N747" s="284" t="s">
        <v>6941</v>
      </c>
      <c r="O747" s="284" t="s">
        <v>6527</v>
      </c>
      <c r="P747" s="284" t="s">
        <v>2532</v>
      </c>
      <c r="Q747" s="284" t="s">
        <v>1576</v>
      </c>
      <c r="R747" s="284"/>
      <c r="S747" s="285" t="s">
        <v>7211</v>
      </c>
      <c r="T747" s="284"/>
      <c r="U747" s="284" t="s">
        <v>6527</v>
      </c>
      <c r="V747" s="284" t="s">
        <v>6527</v>
      </c>
      <c r="W747" s="284" t="s">
        <v>6527</v>
      </c>
      <c r="X747" s="284" t="s">
        <v>6527</v>
      </c>
      <c r="Y747" s="283">
        <v>43264.002384259256</v>
      </c>
      <c r="Z747" s="283">
        <v>43264.129930555559</v>
      </c>
      <c r="AA747" s="284" t="s">
        <v>6527</v>
      </c>
      <c r="AB747" s="284"/>
      <c r="AC747" s="284"/>
      <c r="AD747" s="284">
        <v>10001</v>
      </c>
      <c r="AE747" s="284" t="s">
        <v>7062</v>
      </c>
      <c r="AF747" s="284" t="s">
        <v>7063</v>
      </c>
      <c r="AG747" s="284" t="s">
        <v>15</v>
      </c>
    </row>
    <row r="748" spans="1:33" ht="288" x14ac:dyDescent="0.3">
      <c r="A748" s="284"/>
      <c r="B748" s="284" t="s">
        <v>7062</v>
      </c>
      <c r="C748" s="284" t="s">
        <v>24</v>
      </c>
      <c r="D748" s="284" t="s">
        <v>262</v>
      </c>
      <c r="E748" s="284" t="s">
        <v>1813</v>
      </c>
      <c r="F748" s="284" t="s">
        <v>1812</v>
      </c>
      <c r="G748" s="284" t="s">
        <v>1809</v>
      </c>
      <c r="H748" s="284" t="s">
        <v>349</v>
      </c>
      <c r="I748" s="284" t="s">
        <v>6527</v>
      </c>
      <c r="J748" s="284" t="s">
        <v>6527</v>
      </c>
      <c r="K748" s="284" t="s">
        <v>6527</v>
      </c>
      <c r="L748" s="284" t="s">
        <v>6527</v>
      </c>
      <c r="M748" s="284" t="s">
        <v>6927</v>
      </c>
      <c r="N748" s="284" t="s">
        <v>6941</v>
      </c>
      <c r="O748" s="284" t="s">
        <v>6527</v>
      </c>
      <c r="P748" s="284" t="s">
        <v>2533</v>
      </c>
      <c r="Q748" s="284" t="s">
        <v>1811</v>
      </c>
      <c r="R748" s="284"/>
      <c r="S748" s="285" t="s">
        <v>7212</v>
      </c>
      <c r="T748" s="284"/>
      <c r="U748" s="284" t="s">
        <v>6527</v>
      </c>
      <c r="V748" s="284" t="s">
        <v>6527</v>
      </c>
      <c r="W748" s="284" t="s">
        <v>6527</v>
      </c>
      <c r="X748" s="284" t="s">
        <v>6527</v>
      </c>
      <c r="Y748" s="283">
        <v>43264.029050925928</v>
      </c>
      <c r="Z748" s="283">
        <v>43265.192685185182</v>
      </c>
      <c r="AA748" s="284" t="s">
        <v>6527</v>
      </c>
      <c r="AB748" s="284"/>
      <c r="AC748" s="284"/>
      <c r="AD748" s="284">
        <v>10641</v>
      </c>
      <c r="AE748" s="284" t="s">
        <v>7062</v>
      </c>
      <c r="AF748" s="284" t="s">
        <v>7063</v>
      </c>
      <c r="AG748" s="284" t="s">
        <v>15</v>
      </c>
    </row>
    <row r="749" spans="1:33" ht="43.2" x14ac:dyDescent="0.3">
      <c r="A749" s="284"/>
      <c r="B749" s="284" t="s">
        <v>7062</v>
      </c>
      <c r="C749" s="284" t="s">
        <v>86</v>
      </c>
      <c r="D749" s="284" t="s">
        <v>1032</v>
      </c>
      <c r="E749" s="284" t="s">
        <v>1033</v>
      </c>
      <c r="F749" s="284" t="s">
        <v>1030</v>
      </c>
      <c r="G749" s="284" t="s">
        <v>699</v>
      </c>
      <c r="H749" s="284" t="s">
        <v>378</v>
      </c>
      <c r="I749" s="284" t="s">
        <v>6527</v>
      </c>
      <c r="J749" s="284" t="s">
        <v>6527</v>
      </c>
      <c r="K749" s="284" t="s">
        <v>6527</v>
      </c>
      <c r="L749" s="284" t="s">
        <v>6527</v>
      </c>
      <c r="M749" s="284" t="s">
        <v>6927</v>
      </c>
      <c r="N749" s="284" t="s">
        <v>6941</v>
      </c>
      <c r="O749" s="284" t="s">
        <v>6527</v>
      </c>
      <c r="P749" s="284"/>
      <c r="Q749" s="284" t="s">
        <v>1029</v>
      </c>
      <c r="R749" s="284"/>
      <c r="S749" s="284"/>
      <c r="T749" s="284"/>
      <c r="U749" s="284" t="s">
        <v>6527</v>
      </c>
      <c r="V749" s="284" t="s">
        <v>6527</v>
      </c>
      <c r="W749" s="284" t="s">
        <v>6527</v>
      </c>
      <c r="X749" s="284" t="s">
        <v>6527</v>
      </c>
      <c r="Y749" s="283">
        <v>43264.074074074073</v>
      </c>
      <c r="Z749" s="283">
        <v>43265.156180555554</v>
      </c>
      <c r="AA749" s="284" t="s">
        <v>6527</v>
      </c>
      <c r="AB749" s="284"/>
      <c r="AC749" s="284"/>
      <c r="AD749" s="284">
        <v>9201</v>
      </c>
      <c r="AE749" s="284" t="s">
        <v>7062</v>
      </c>
      <c r="AF749" s="284" t="s">
        <v>7063</v>
      </c>
      <c r="AG749" s="284" t="s">
        <v>15</v>
      </c>
    </row>
    <row r="750" spans="1:33" ht="201.6" x14ac:dyDescent="0.3">
      <c r="A750" s="284"/>
      <c r="B750" s="284" t="s">
        <v>7062</v>
      </c>
      <c r="C750" s="284" t="s">
        <v>24</v>
      </c>
      <c r="D750" s="284" t="s">
        <v>1203</v>
      </c>
      <c r="E750" s="284" t="s">
        <v>1206</v>
      </c>
      <c r="F750" s="284" t="s">
        <v>1205</v>
      </c>
      <c r="G750" s="284" t="s">
        <v>1202</v>
      </c>
      <c r="H750" s="284" t="s">
        <v>349</v>
      </c>
      <c r="I750" s="284" t="s">
        <v>6527</v>
      </c>
      <c r="J750" s="284" t="s">
        <v>6527</v>
      </c>
      <c r="K750" s="284" t="s">
        <v>6527</v>
      </c>
      <c r="L750" s="284" t="s">
        <v>6527</v>
      </c>
      <c r="M750" s="284" t="s">
        <v>6927</v>
      </c>
      <c r="N750" s="284" t="s">
        <v>6941</v>
      </c>
      <c r="O750" s="284" t="s">
        <v>6527</v>
      </c>
      <c r="P750" s="284" t="s">
        <v>2534</v>
      </c>
      <c r="Q750" s="284" t="s">
        <v>1204</v>
      </c>
      <c r="R750" s="284"/>
      <c r="S750" s="285" t="s">
        <v>7213</v>
      </c>
      <c r="T750" s="284"/>
      <c r="U750" s="284" t="s">
        <v>6527</v>
      </c>
      <c r="V750" s="284" t="s">
        <v>6527</v>
      </c>
      <c r="W750" s="284" t="s">
        <v>6527</v>
      </c>
      <c r="X750" s="284" t="s">
        <v>6527</v>
      </c>
      <c r="Y750" s="283">
        <v>43264.083055555559</v>
      </c>
      <c r="Z750" s="283">
        <v>43265.156886574077</v>
      </c>
      <c r="AA750" s="284" t="s">
        <v>6527</v>
      </c>
      <c r="AB750" s="284"/>
      <c r="AC750" s="284"/>
      <c r="AD750" s="284">
        <v>9241</v>
      </c>
      <c r="AE750" s="284" t="s">
        <v>7062</v>
      </c>
      <c r="AF750" s="284" t="s">
        <v>7063</v>
      </c>
      <c r="AG750" s="284" t="s">
        <v>15</v>
      </c>
    </row>
    <row r="751" spans="1:33" ht="28.8" x14ac:dyDescent="0.3">
      <c r="A751" s="284"/>
      <c r="B751" s="284" t="s">
        <v>7062</v>
      </c>
      <c r="C751" s="284" t="s">
        <v>18</v>
      </c>
      <c r="D751" s="284" t="s">
        <v>1682</v>
      </c>
      <c r="E751" s="284" t="s">
        <v>1688</v>
      </c>
      <c r="F751" s="284" t="s">
        <v>1686</v>
      </c>
      <c r="G751" s="284" t="s">
        <v>395</v>
      </c>
      <c r="H751" s="284" t="s">
        <v>428</v>
      </c>
      <c r="I751" s="284" t="s">
        <v>6527</v>
      </c>
      <c r="J751" s="284" t="s">
        <v>6527</v>
      </c>
      <c r="K751" s="284" t="s">
        <v>6527</v>
      </c>
      <c r="L751" s="284" t="s">
        <v>6527</v>
      </c>
      <c r="M751" s="284" t="s">
        <v>6927</v>
      </c>
      <c r="N751" s="284" t="s">
        <v>94</v>
      </c>
      <c r="O751" s="284" t="s">
        <v>1684</v>
      </c>
      <c r="P751" s="284"/>
      <c r="Q751" s="284" t="s">
        <v>1685</v>
      </c>
      <c r="R751" s="284" t="s">
        <v>6523</v>
      </c>
      <c r="S751" s="284"/>
      <c r="T751" s="284"/>
      <c r="U751" s="284" t="s">
        <v>6527</v>
      </c>
      <c r="V751" s="284" t="s">
        <v>6527</v>
      </c>
      <c r="W751" s="284" t="s">
        <v>6527</v>
      </c>
      <c r="X751" s="284" t="s">
        <v>6527</v>
      </c>
      <c r="Y751" s="283">
        <v>43264.093738425923</v>
      </c>
      <c r="Z751" s="283">
        <v>43265.156180555554</v>
      </c>
      <c r="AA751" s="284" t="s">
        <v>6527</v>
      </c>
      <c r="AB751" s="284"/>
      <c r="AC751" s="284"/>
      <c r="AD751" s="284">
        <v>10281</v>
      </c>
      <c r="AE751" s="284" t="s">
        <v>7062</v>
      </c>
      <c r="AF751" s="284" t="s">
        <v>7063</v>
      </c>
      <c r="AG751" s="284" t="s">
        <v>15</v>
      </c>
    </row>
    <row r="752" spans="1:33" ht="158.4" x14ac:dyDescent="0.3">
      <c r="A752" s="284"/>
      <c r="B752" s="284" t="s">
        <v>7062</v>
      </c>
      <c r="C752" s="284" t="s">
        <v>24</v>
      </c>
      <c r="D752" s="284" t="s">
        <v>1139</v>
      </c>
      <c r="E752" s="284" t="s">
        <v>2535</v>
      </c>
      <c r="F752" s="284" t="s">
        <v>2536</v>
      </c>
      <c r="G752" s="284" t="s">
        <v>2537</v>
      </c>
      <c r="H752" s="284" t="s">
        <v>378</v>
      </c>
      <c r="I752" s="284" t="s">
        <v>6527</v>
      </c>
      <c r="J752" s="284" t="s">
        <v>6527</v>
      </c>
      <c r="K752" s="284" t="s">
        <v>6527</v>
      </c>
      <c r="L752" s="284" t="s">
        <v>6527</v>
      </c>
      <c r="M752" s="284" t="s">
        <v>6927</v>
      </c>
      <c r="N752" s="284" t="s">
        <v>6941</v>
      </c>
      <c r="O752" s="284" t="s">
        <v>6527</v>
      </c>
      <c r="P752" s="284" t="s">
        <v>2538</v>
      </c>
      <c r="Q752" s="284"/>
      <c r="R752" s="284"/>
      <c r="S752" s="285" t="s">
        <v>7214</v>
      </c>
      <c r="T752" s="284"/>
      <c r="U752" s="284" t="s">
        <v>6527</v>
      </c>
      <c r="V752" s="284" t="s">
        <v>6527</v>
      </c>
      <c r="W752" s="284"/>
      <c r="X752" s="284"/>
      <c r="Y752" s="283">
        <v>43264.104861111111</v>
      </c>
      <c r="Z752" s="283">
        <v>43265.192685185182</v>
      </c>
      <c r="AA752" s="284" t="s">
        <v>6527</v>
      </c>
      <c r="AB752" s="284"/>
      <c r="AC752" s="284"/>
      <c r="AD752" s="284">
        <v>135000</v>
      </c>
      <c r="AE752" s="284" t="s">
        <v>7062</v>
      </c>
      <c r="AF752" s="284" t="s">
        <v>7063</v>
      </c>
      <c r="AG752" s="284" t="s">
        <v>15</v>
      </c>
    </row>
    <row r="753" spans="1:33" ht="72" x14ac:dyDescent="0.3">
      <c r="A753" s="284"/>
      <c r="B753" s="284" t="s">
        <v>7062</v>
      </c>
      <c r="C753" s="284" t="s">
        <v>24</v>
      </c>
      <c r="D753" s="284" t="s">
        <v>932</v>
      </c>
      <c r="E753" s="284" t="s">
        <v>2504</v>
      </c>
      <c r="F753" s="284" t="s">
        <v>1356</v>
      </c>
      <c r="G753" s="284" t="s">
        <v>1202</v>
      </c>
      <c r="H753" s="284" t="s">
        <v>378</v>
      </c>
      <c r="I753" s="284" t="s">
        <v>6527</v>
      </c>
      <c r="J753" s="284" t="s">
        <v>6527</v>
      </c>
      <c r="K753" s="284" t="s">
        <v>6527</v>
      </c>
      <c r="L753" s="284" t="s">
        <v>6527</v>
      </c>
      <c r="M753" s="284" t="s">
        <v>6927</v>
      </c>
      <c r="N753" s="284" t="s">
        <v>6941</v>
      </c>
      <c r="O753" s="284" t="s">
        <v>6527</v>
      </c>
      <c r="P753" s="284" t="s">
        <v>2539</v>
      </c>
      <c r="Q753" s="284" t="s">
        <v>1357</v>
      </c>
      <c r="R753" s="284"/>
      <c r="S753" s="284" t="s">
        <v>7215</v>
      </c>
      <c r="T753" s="284"/>
      <c r="U753" s="284" t="s">
        <v>6527</v>
      </c>
      <c r="V753" s="284" t="s">
        <v>6527</v>
      </c>
      <c r="W753" s="284" t="s">
        <v>6527</v>
      </c>
      <c r="X753" s="284" t="s">
        <v>6527</v>
      </c>
      <c r="Y753" s="283">
        <v>43264.109733796293</v>
      </c>
      <c r="Z753" s="283">
        <v>43264.175775462965</v>
      </c>
      <c r="AA753" s="284" t="s">
        <v>6527</v>
      </c>
      <c r="AB753" s="284"/>
      <c r="AC753" s="284"/>
      <c r="AD753" s="284">
        <v>9392</v>
      </c>
      <c r="AE753" s="284" t="s">
        <v>7062</v>
      </c>
      <c r="AF753" s="284" t="s">
        <v>7063</v>
      </c>
      <c r="AG753" s="284" t="s">
        <v>6527</v>
      </c>
    </row>
    <row r="754" spans="1:33" ht="158.4" x14ac:dyDescent="0.3">
      <c r="A754" s="284"/>
      <c r="B754" s="284" t="s">
        <v>7062</v>
      </c>
      <c r="C754" s="284" t="s">
        <v>24</v>
      </c>
      <c r="D754" s="284" t="s">
        <v>927</v>
      </c>
      <c r="E754" s="284" t="s">
        <v>2540</v>
      </c>
      <c r="F754" s="284" t="s">
        <v>2541</v>
      </c>
      <c r="G754" s="284" t="s">
        <v>1255</v>
      </c>
      <c r="H754" s="284" t="s">
        <v>349</v>
      </c>
      <c r="I754" s="284" t="s">
        <v>6527</v>
      </c>
      <c r="J754" s="284" t="s">
        <v>6527</v>
      </c>
      <c r="K754" s="284" t="s">
        <v>6527</v>
      </c>
      <c r="L754" s="284" t="s">
        <v>6527</v>
      </c>
      <c r="M754" s="284" t="s">
        <v>6927</v>
      </c>
      <c r="N754" s="284" t="s">
        <v>6941</v>
      </c>
      <c r="O754" s="284" t="s">
        <v>6527</v>
      </c>
      <c r="P754" s="284" t="s">
        <v>2542</v>
      </c>
      <c r="Q754" s="284"/>
      <c r="R754" s="284"/>
      <c r="S754" s="285" t="s">
        <v>7216</v>
      </c>
      <c r="T754" s="284"/>
      <c r="U754" s="284" t="s">
        <v>6527</v>
      </c>
      <c r="V754" s="284" t="s">
        <v>6527</v>
      </c>
      <c r="W754" s="284" t="s">
        <v>6527</v>
      </c>
      <c r="X754" s="284" t="s">
        <v>6527</v>
      </c>
      <c r="Y754" s="283">
        <v>43264.123680555553</v>
      </c>
      <c r="Z754" s="283">
        <v>43265.192685185182</v>
      </c>
      <c r="AA754" s="284" t="s">
        <v>6527</v>
      </c>
      <c r="AB754" s="284"/>
      <c r="AC754" s="284"/>
      <c r="AD754" s="284">
        <v>8101</v>
      </c>
      <c r="AE754" s="284" t="s">
        <v>7062</v>
      </c>
      <c r="AF754" s="284" t="s">
        <v>7063</v>
      </c>
      <c r="AG754" s="284" t="s">
        <v>15</v>
      </c>
    </row>
    <row r="755" spans="1:33" ht="57.6" x14ac:dyDescent="0.3">
      <c r="A755" s="284" t="s">
        <v>1623</v>
      </c>
      <c r="B755" s="284" t="s">
        <v>7062</v>
      </c>
      <c r="C755" s="284" t="s">
        <v>31</v>
      </c>
      <c r="D755" s="284" t="s">
        <v>1413</v>
      </c>
      <c r="E755" s="284" t="s">
        <v>1414</v>
      </c>
      <c r="F755" s="284" t="s">
        <v>1412</v>
      </c>
      <c r="G755" s="284" t="s">
        <v>205</v>
      </c>
      <c r="H755" s="284" t="s">
        <v>285</v>
      </c>
      <c r="I755" s="284" t="s">
        <v>6527</v>
      </c>
      <c r="J755" s="284" t="s">
        <v>6527</v>
      </c>
      <c r="K755" s="284" t="s">
        <v>6527</v>
      </c>
      <c r="L755" s="284" t="s">
        <v>6527</v>
      </c>
      <c r="M755" s="284" t="s">
        <v>6927</v>
      </c>
      <c r="N755" s="284" t="s">
        <v>94</v>
      </c>
      <c r="O755" s="284" t="s">
        <v>1415</v>
      </c>
      <c r="P755" s="284"/>
      <c r="Q755" s="284" t="s">
        <v>1411</v>
      </c>
      <c r="R755" s="284"/>
      <c r="S755" s="284" t="s">
        <v>7145</v>
      </c>
      <c r="T755" s="284"/>
      <c r="U755" s="284" t="s">
        <v>6527</v>
      </c>
      <c r="V755" s="284" t="s">
        <v>6527</v>
      </c>
      <c r="W755" s="284" t="s">
        <v>6527</v>
      </c>
      <c r="X755" s="284" t="s">
        <v>6527</v>
      </c>
      <c r="Y755" s="283">
        <v>43264.138333333336</v>
      </c>
      <c r="Z755" s="283">
        <v>43265.156180555554</v>
      </c>
      <c r="AA755" s="284" t="s">
        <v>6527</v>
      </c>
      <c r="AB755" s="284"/>
      <c r="AC755" s="284"/>
      <c r="AD755" s="284">
        <v>9541</v>
      </c>
      <c r="AE755" s="284" t="s">
        <v>7062</v>
      </c>
      <c r="AF755" s="284" t="s">
        <v>7063</v>
      </c>
      <c r="AG755" s="284" t="s">
        <v>15</v>
      </c>
    </row>
    <row r="756" spans="1:33" ht="72" x14ac:dyDescent="0.3">
      <c r="A756" s="284" t="s">
        <v>2543</v>
      </c>
      <c r="B756" s="284" t="s">
        <v>7062</v>
      </c>
      <c r="C756" s="284" t="s">
        <v>31</v>
      </c>
      <c r="D756" s="284" t="s">
        <v>1408</v>
      </c>
      <c r="E756" s="284" t="s">
        <v>1409</v>
      </c>
      <c r="F756" s="284" t="s">
        <v>1407</v>
      </c>
      <c r="G756" s="284" t="s">
        <v>205</v>
      </c>
      <c r="H756" s="284" t="s">
        <v>285</v>
      </c>
      <c r="I756" s="284" t="s">
        <v>6527</v>
      </c>
      <c r="J756" s="284" t="s">
        <v>6527</v>
      </c>
      <c r="K756" s="284" t="s">
        <v>6527</v>
      </c>
      <c r="L756" s="284" t="s">
        <v>6527</v>
      </c>
      <c r="M756" s="284" t="s">
        <v>6927</v>
      </c>
      <c r="N756" s="284" t="s">
        <v>94</v>
      </c>
      <c r="O756" s="284" t="s">
        <v>1410</v>
      </c>
      <c r="P756" s="284"/>
      <c r="Q756" s="284" t="s">
        <v>1406</v>
      </c>
      <c r="R756" s="284"/>
      <c r="S756" s="284" t="s">
        <v>7217</v>
      </c>
      <c r="T756" s="284"/>
      <c r="U756" s="284" t="s">
        <v>6527</v>
      </c>
      <c r="V756" s="284" t="s">
        <v>6527</v>
      </c>
      <c r="W756" s="284" t="s">
        <v>6527</v>
      </c>
      <c r="X756" s="284" t="s">
        <v>6527</v>
      </c>
      <c r="Y756" s="283">
        <v>43264.139918981484</v>
      </c>
      <c r="Z756" s="283">
        <v>43265.156180555554</v>
      </c>
      <c r="AA756" s="284" t="s">
        <v>6527</v>
      </c>
      <c r="AB756" s="284"/>
      <c r="AC756" s="284"/>
      <c r="AD756" s="284">
        <v>9531</v>
      </c>
      <c r="AE756" s="284" t="s">
        <v>7062</v>
      </c>
      <c r="AF756" s="284" t="s">
        <v>7063</v>
      </c>
      <c r="AG756" s="284" t="s">
        <v>15</v>
      </c>
    </row>
    <row r="757" spans="1:33" x14ac:dyDescent="0.3">
      <c r="A757" s="284"/>
      <c r="B757" s="284" t="s">
        <v>7062</v>
      </c>
      <c r="C757" s="284" t="s">
        <v>24</v>
      </c>
      <c r="D757" s="284" t="s">
        <v>675</v>
      </c>
      <c r="E757" s="284" t="s">
        <v>1456</v>
      </c>
      <c r="F757" s="284" t="s">
        <v>1455</v>
      </c>
      <c r="G757" s="284" t="s">
        <v>1070</v>
      </c>
      <c r="H757" s="284" t="s">
        <v>378</v>
      </c>
      <c r="I757" s="284" t="s">
        <v>6527</v>
      </c>
      <c r="J757" s="284" t="s">
        <v>6527</v>
      </c>
      <c r="K757" s="284" t="s">
        <v>6527</v>
      </c>
      <c r="L757" s="284" t="s">
        <v>6527</v>
      </c>
      <c r="M757" s="284" t="s">
        <v>6927</v>
      </c>
      <c r="N757" s="284" t="s">
        <v>6941</v>
      </c>
      <c r="O757" s="284" t="s">
        <v>6527</v>
      </c>
      <c r="P757" s="284" t="s">
        <v>2544</v>
      </c>
      <c r="Q757" s="284" t="s">
        <v>1454</v>
      </c>
      <c r="R757" s="284"/>
      <c r="S757" s="284"/>
      <c r="T757" s="284"/>
      <c r="U757" s="284" t="s">
        <v>6527</v>
      </c>
      <c r="V757" s="284" t="s">
        <v>6527</v>
      </c>
      <c r="W757" s="284" t="s">
        <v>6527</v>
      </c>
      <c r="X757" s="284" t="s">
        <v>6527</v>
      </c>
      <c r="Y757" s="283">
        <v>43264.143263888887</v>
      </c>
      <c r="Z757" s="283">
        <v>43265.156180555554</v>
      </c>
      <c r="AA757" s="284" t="s">
        <v>6527</v>
      </c>
      <c r="AB757" s="284"/>
      <c r="AC757" s="284"/>
      <c r="AD757" s="284">
        <v>8061</v>
      </c>
      <c r="AE757" s="284" t="s">
        <v>7062</v>
      </c>
      <c r="AF757" s="284" t="s">
        <v>7063</v>
      </c>
      <c r="AG757" s="284" t="s">
        <v>15</v>
      </c>
    </row>
    <row r="758" spans="1:33" x14ac:dyDescent="0.3">
      <c r="A758" s="284" t="s">
        <v>805</v>
      </c>
      <c r="B758" s="284" t="s">
        <v>7062</v>
      </c>
      <c r="C758" s="284" t="s">
        <v>18</v>
      </c>
      <c r="D758" s="284" t="s">
        <v>675</v>
      </c>
      <c r="E758" s="284" t="s">
        <v>1459</v>
      </c>
      <c r="F758" s="284" t="s">
        <v>1458</v>
      </c>
      <c r="G758" s="284" t="s">
        <v>1070</v>
      </c>
      <c r="H758" s="284" t="s">
        <v>378</v>
      </c>
      <c r="I758" s="284" t="s">
        <v>6527</v>
      </c>
      <c r="J758" s="284" t="s">
        <v>6527</v>
      </c>
      <c r="K758" s="284" t="s">
        <v>6527</v>
      </c>
      <c r="L758" s="284" t="s">
        <v>6527</v>
      </c>
      <c r="M758" s="284" t="s">
        <v>6927</v>
      </c>
      <c r="N758" s="284" t="s">
        <v>6941</v>
      </c>
      <c r="O758" s="284" t="s">
        <v>6527</v>
      </c>
      <c r="P758" s="284"/>
      <c r="Q758" s="284" t="s">
        <v>1457</v>
      </c>
      <c r="R758" s="284"/>
      <c r="S758" s="284"/>
      <c r="T758" s="284"/>
      <c r="U758" s="284" t="s">
        <v>6527</v>
      </c>
      <c r="V758" s="284" t="s">
        <v>6527</v>
      </c>
      <c r="W758" s="284" t="s">
        <v>6527</v>
      </c>
      <c r="X758" s="284" t="s">
        <v>6527</v>
      </c>
      <c r="Y758" s="283">
        <v>43264.143414351849</v>
      </c>
      <c r="Z758" s="283">
        <v>43265.156180555554</v>
      </c>
      <c r="AA758" s="284" t="s">
        <v>6527</v>
      </c>
      <c r="AB758" s="284"/>
      <c r="AC758" s="284"/>
      <c r="AD758" s="284">
        <v>9691</v>
      </c>
      <c r="AE758" s="284" t="s">
        <v>7062</v>
      </c>
      <c r="AF758" s="284" t="s">
        <v>7063</v>
      </c>
      <c r="AG758" s="284" t="s">
        <v>15</v>
      </c>
    </row>
    <row r="759" spans="1:33" x14ac:dyDescent="0.3">
      <c r="A759" s="284" t="s">
        <v>805</v>
      </c>
      <c r="B759" s="284" t="s">
        <v>7062</v>
      </c>
      <c r="C759" s="284" t="s">
        <v>18</v>
      </c>
      <c r="D759" s="284" t="s">
        <v>752</v>
      </c>
      <c r="E759" s="284" t="s">
        <v>1451</v>
      </c>
      <c r="F759" s="284" t="s">
        <v>1450</v>
      </c>
      <c r="G759" s="284" t="s">
        <v>1070</v>
      </c>
      <c r="H759" s="284" t="s">
        <v>378</v>
      </c>
      <c r="I759" s="284" t="s">
        <v>6527</v>
      </c>
      <c r="J759" s="284" t="s">
        <v>6527</v>
      </c>
      <c r="K759" s="284" t="s">
        <v>6527</v>
      </c>
      <c r="L759" s="284" t="s">
        <v>6527</v>
      </c>
      <c r="M759" s="284" t="s">
        <v>6927</v>
      </c>
      <c r="N759" s="284" t="s">
        <v>6941</v>
      </c>
      <c r="O759" s="284" t="s">
        <v>6527</v>
      </c>
      <c r="P759" s="284"/>
      <c r="Q759" s="284" t="s">
        <v>1449</v>
      </c>
      <c r="R759" s="284"/>
      <c r="S759" s="284"/>
      <c r="T759" s="284"/>
      <c r="U759" s="284" t="s">
        <v>6527</v>
      </c>
      <c r="V759" s="284" t="s">
        <v>6527</v>
      </c>
      <c r="W759" s="284" t="s">
        <v>6527</v>
      </c>
      <c r="X759" s="284" t="s">
        <v>6527</v>
      </c>
      <c r="Y759" s="283">
        <v>43264.143564814818</v>
      </c>
      <c r="Z759" s="283">
        <v>43265.156180555554</v>
      </c>
      <c r="AA759" s="284" t="s">
        <v>6527</v>
      </c>
      <c r="AB759" s="284"/>
      <c r="AC759" s="284"/>
      <c r="AD759" s="284">
        <v>7671</v>
      </c>
      <c r="AE759" s="284" t="s">
        <v>7062</v>
      </c>
      <c r="AF759" s="284" t="s">
        <v>7063</v>
      </c>
      <c r="AG759" s="284" t="s">
        <v>15</v>
      </c>
    </row>
    <row r="760" spans="1:33" ht="43.2" x14ac:dyDescent="0.3">
      <c r="A760" s="284"/>
      <c r="B760" s="284" t="s">
        <v>7063</v>
      </c>
      <c r="C760" s="284" t="s">
        <v>361</v>
      </c>
      <c r="D760" s="284" t="s">
        <v>1228</v>
      </c>
      <c r="E760" s="284" t="s">
        <v>2545</v>
      </c>
      <c r="F760" s="284" t="s">
        <v>2546</v>
      </c>
      <c r="G760" s="284" t="s">
        <v>2547</v>
      </c>
      <c r="H760" s="284" t="s">
        <v>34</v>
      </c>
      <c r="I760" s="284" t="s">
        <v>6527</v>
      </c>
      <c r="J760" s="284" t="s">
        <v>6527</v>
      </c>
      <c r="K760" s="284" t="s">
        <v>6527</v>
      </c>
      <c r="L760" s="284" t="s">
        <v>6527</v>
      </c>
      <c r="M760" s="284" t="s">
        <v>6927</v>
      </c>
      <c r="N760" s="284" t="s">
        <v>6941</v>
      </c>
      <c r="O760" s="284" t="s">
        <v>6527</v>
      </c>
      <c r="P760" s="284"/>
      <c r="Q760" s="284"/>
      <c r="R760" s="284"/>
      <c r="S760" s="284" t="s">
        <v>7043</v>
      </c>
      <c r="T760" s="284"/>
      <c r="U760" s="284" t="s">
        <v>6527</v>
      </c>
      <c r="V760" s="284" t="s">
        <v>6527</v>
      </c>
      <c r="W760" s="284"/>
      <c r="X760" s="284"/>
      <c r="Y760" s="283">
        <v>43264.144050925926</v>
      </c>
      <c r="Z760" s="284"/>
      <c r="AA760" s="284" t="s">
        <v>6527</v>
      </c>
      <c r="AB760" s="284"/>
      <c r="AC760" s="284"/>
      <c r="AD760" s="284">
        <v>135800</v>
      </c>
      <c r="AE760" s="284" t="s">
        <v>7062</v>
      </c>
      <c r="AF760" s="284" t="s">
        <v>7062</v>
      </c>
      <c r="AG760" s="284" t="s">
        <v>34</v>
      </c>
    </row>
    <row r="761" spans="1:33" ht="28.8" x14ac:dyDescent="0.3">
      <c r="A761" s="284"/>
      <c r="B761" s="284" t="s">
        <v>7062</v>
      </c>
      <c r="C761" s="284" t="s">
        <v>24</v>
      </c>
      <c r="D761" s="284" t="s">
        <v>166</v>
      </c>
      <c r="E761" s="284" t="s">
        <v>2428</v>
      </c>
      <c r="F761" s="284" t="s">
        <v>1478</v>
      </c>
      <c r="G761" s="284" t="s">
        <v>674</v>
      </c>
      <c r="H761" s="284" t="s">
        <v>349</v>
      </c>
      <c r="I761" s="284" t="s">
        <v>6527</v>
      </c>
      <c r="J761" s="284" t="s">
        <v>6527</v>
      </c>
      <c r="K761" s="284" t="s">
        <v>6527</v>
      </c>
      <c r="L761" s="284" t="s">
        <v>6527</v>
      </c>
      <c r="M761" s="284" t="s">
        <v>6927</v>
      </c>
      <c r="N761" s="284" t="s">
        <v>6941</v>
      </c>
      <c r="O761" s="284" t="s">
        <v>6527</v>
      </c>
      <c r="P761" s="284" t="s">
        <v>2548</v>
      </c>
      <c r="Q761" s="284" t="s">
        <v>1480</v>
      </c>
      <c r="R761" s="284"/>
      <c r="S761" s="284" t="s">
        <v>7044</v>
      </c>
      <c r="T761" s="284"/>
      <c r="U761" s="284" t="s">
        <v>6527</v>
      </c>
      <c r="V761" s="284" t="s">
        <v>6527</v>
      </c>
      <c r="W761" s="284" t="s">
        <v>6527</v>
      </c>
      <c r="X761" s="284" t="s">
        <v>6527</v>
      </c>
      <c r="Y761" s="283">
        <v>43264.147592592592</v>
      </c>
      <c r="Z761" s="283">
        <v>43264.773738425924</v>
      </c>
      <c r="AA761" s="284" t="s">
        <v>6527</v>
      </c>
      <c r="AB761" s="284"/>
      <c r="AC761" s="284"/>
      <c r="AD761" s="284">
        <v>11901</v>
      </c>
      <c r="AE761" s="284" t="s">
        <v>7062</v>
      </c>
      <c r="AF761" s="284" t="s">
        <v>7063</v>
      </c>
      <c r="AG761" s="284" t="s">
        <v>15</v>
      </c>
    </row>
    <row r="762" spans="1:33" ht="28.8" x14ac:dyDescent="0.3">
      <c r="A762" s="284"/>
      <c r="B762" s="284" t="s">
        <v>7062</v>
      </c>
      <c r="C762" s="284" t="s">
        <v>24</v>
      </c>
      <c r="D762" s="284" t="s">
        <v>932</v>
      </c>
      <c r="E762" s="284" t="s">
        <v>2539</v>
      </c>
      <c r="F762" s="284" t="s">
        <v>1356</v>
      </c>
      <c r="G762" s="284" t="s">
        <v>1202</v>
      </c>
      <c r="H762" s="284" t="s">
        <v>378</v>
      </c>
      <c r="I762" s="284" t="s">
        <v>6527</v>
      </c>
      <c r="J762" s="284" t="s">
        <v>6527</v>
      </c>
      <c r="K762" s="284" t="s">
        <v>6527</v>
      </c>
      <c r="L762" s="284" t="s">
        <v>6527</v>
      </c>
      <c r="M762" s="284" t="s">
        <v>6927</v>
      </c>
      <c r="N762" s="284" t="s">
        <v>6941</v>
      </c>
      <c r="O762" s="284" t="s">
        <v>6527</v>
      </c>
      <c r="P762" s="284" t="s">
        <v>2549</v>
      </c>
      <c r="Q762" s="284" t="s">
        <v>2504</v>
      </c>
      <c r="R762" s="284"/>
      <c r="S762" s="284" t="s">
        <v>7045</v>
      </c>
      <c r="T762" s="284"/>
      <c r="U762" s="284" t="s">
        <v>6527</v>
      </c>
      <c r="V762" s="284" t="s">
        <v>6527</v>
      </c>
      <c r="W762" s="284" t="s">
        <v>6527</v>
      </c>
      <c r="X762" s="284" t="s">
        <v>6527</v>
      </c>
      <c r="Y762" s="283">
        <v>43264.162048611113</v>
      </c>
      <c r="Z762" s="283">
        <v>43265.192685185182</v>
      </c>
      <c r="AA762" s="284" t="s">
        <v>6527</v>
      </c>
      <c r="AB762" s="284"/>
      <c r="AC762" s="284"/>
      <c r="AD762" s="284">
        <v>9393</v>
      </c>
      <c r="AE762" s="284" t="s">
        <v>7062</v>
      </c>
      <c r="AF762" s="284" t="s">
        <v>7063</v>
      </c>
      <c r="AG762" s="284" t="s">
        <v>6527</v>
      </c>
    </row>
    <row r="763" spans="1:33" ht="72" x14ac:dyDescent="0.3">
      <c r="A763" s="284"/>
      <c r="B763" s="284" t="s">
        <v>7062</v>
      </c>
      <c r="C763" s="284" t="s">
        <v>24</v>
      </c>
      <c r="D763" s="284" t="s">
        <v>866</v>
      </c>
      <c r="E763" s="284" t="s">
        <v>2550</v>
      </c>
      <c r="F763" s="284" t="s">
        <v>2551</v>
      </c>
      <c r="G763" s="284" t="s">
        <v>758</v>
      </c>
      <c r="H763" s="284" t="s">
        <v>34</v>
      </c>
      <c r="I763" s="284" t="s">
        <v>6527</v>
      </c>
      <c r="J763" s="284" t="s">
        <v>6527</v>
      </c>
      <c r="K763" s="284" t="s">
        <v>6527</v>
      </c>
      <c r="L763" s="284" t="s">
        <v>6527</v>
      </c>
      <c r="M763" s="284" t="s">
        <v>6927</v>
      </c>
      <c r="N763" s="284" t="s">
        <v>6941</v>
      </c>
      <c r="O763" s="284" t="s">
        <v>6527</v>
      </c>
      <c r="P763" s="284" t="s">
        <v>2552</v>
      </c>
      <c r="Q763" s="284"/>
      <c r="R763" s="284"/>
      <c r="S763" s="284" t="s">
        <v>7218</v>
      </c>
      <c r="T763" s="284"/>
      <c r="U763" s="284" t="s">
        <v>6527</v>
      </c>
      <c r="V763" s="284" t="s">
        <v>6527</v>
      </c>
      <c r="W763" s="284"/>
      <c r="X763" s="284"/>
      <c r="Y763" s="283">
        <v>43264.172615740739</v>
      </c>
      <c r="Z763" s="283">
        <v>43266.026388888888</v>
      </c>
      <c r="AA763" s="284" t="s">
        <v>6527</v>
      </c>
      <c r="AB763" s="284"/>
      <c r="AC763" s="284"/>
      <c r="AD763" s="284">
        <v>8760</v>
      </c>
      <c r="AE763" s="284" t="s">
        <v>7062</v>
      </c>
      <c r="AF763" s="284" t="s">
        <v>7063</v>
      </c>
      <c r="AG763" s="284" t="s">
        <v>354</v>
      </c>
    </row>
    <row r="764" spans="1:33" ht="28.8" x14ac:dyDescent="0.3">
      <c r="A764" s="284"/>
      <c r="B764" s="284" t="s">
        <v>7062</v>
      </c>
      <c r="C764" s="284" t="s">
        <v>24</v>
      </c>
      <c r="D764" s="284" t="s">
        <v>1313</v>
      </c>
      <c r="E764" s="284" t="s">
        <v>1323</v>
      </c>
      <c r="F764" s="284" t="s">
        <v>1321</v>
      </c>
      <c r="G764" s="284" t="s">
        <v>1311</v>
      </c>
      <c r="H764" s="284" t="s">
        <v>349</v>
      </c>
      <c r="I764" s="284" t="s">
        <v>6527</v>
      </c>
      <c r="J764" s="284" t="s">
        <v>6527</v>
      </c>
      <c r="K764" s="284" t="s">
        <v>6527</v>
      </c>
      <c r="L764" s="284" t="s">
        <v>6527</v>
      </c>
      <c r="M764" s="284" t="s">
        <v>6927</v>
      </c>
      <c r="N764" s="284" t="s">
        <v>6941</v>
      </c>
      <c r="O764" s="284" t="s">
        <v>6527</v>
      </c>
      <c r="P764" s="284" t="s">
        <v>2554</v>
      </c>
      <c r="Q764" s="284" t="s">
        <v>1320</v>
      </c>
      <c r="R764" s="284" t="s">
        <v>2553</v>
      </c>
      <c r="S764" s="284"/>
      <c r="T764" s="284"/>
      <c r="U764" s="284" t="s">
        <v>6527</v>
      </c>
      <c r="V764" s="284" t="s">
        <v>6527</v>
      </c>
      <c r="W764" s="284" t="s">
        <v>6527</v>
      </c>
      <c r="X764" s="284" t="s">
        <v>6527</v>
      </c>
      <c r="Y764" s="283">
        <v>43264.190254629626</v>
      </c>
      <c r="Z764" s="283">
        <v>43264.702847222223</v>
      </c>
      <c r="AA764" s="284" t="s">
        <v>6527</v>
      </c>
      <c r="AB764" s="284"/>
      <c r="AC764" s="284"/>
      <c r="AD764" s="284">
        <v>9311</v>
      </c>
      <c r="AE764" s="284" t="s">
        <v>7062</v>
      </c>
      <c r="AF764" s="284" t="s">
        <v>7063</v>
      </c>
      <c r="AG764" s="284" t="s">
        <v>15</v>
      </c>
    </row>
    <row r="765" spans="1:33" x14ac:dyDescent="0.3">
      <c r="A765" s="284"/>
      <c r="B765" s="284" t="s">
        <v>7062</v>
      </c>
      <c r="C765" s="284" t="s">
        <v>31</v>
      </c>
      <c r="D765" s="284" t="s">
        <v>166</v>
      </c>
      <c r="E765" s="284" t="s">
        <v>2555</v>
      </c>
      <c r="F765" s="284" t="s">
        <v>2556</v>
      </c>
      <c r="G765" s="284" t="s">
        <v>364</v>
      </c>
      <c r="H765" s="284" t="s">
        <v>34</v>
      </c>
      <c r="I765" s="284" t="s">
        <v>6527</v>
      </c>
      <c r="J765" s="284" t="s">
        <v>6527</v>
      </c>
      <c r="K765" s="284" t="s">
        <v>6527</v>
      </c>
      <c r="L765" s="284" t="s">
        <v>6527</v>
      </c>
      <c r="M765" s="284" t="s">
        <v>6927</v>
      </c>
      <c r="N765" s="284" t="s">
        <v>6941</v>
      </c>
      <c r="O765" s="284" t="s">
        <v>6527</v>
      </c>
      <c r="P765" s="284"/>
      <c r="Q765" s="284"/>
      <c r="R765" s="284"/>
      <c r="S765" s="284"/>
      <c r="T765" s="284"/>
      <c r="U765" s="284" t="s">
        <v>6527</v>
      </c>
      <c r="V765" s="284" t="s">
        <v>6527</v>
      </c>
      <c r="W765" s="284"/>
      <c r="X765" s="284"/>
      <c r="Y765" s="283">
        <v>43264.715462962966</v>
      </c>
      <c r="Z765" s="283">
        <v>43265.192685185182</v>
      </c>
      <c r="AA765" s="284" t="s">
        <v>6527</v>
      </c>
      <c r="AB765" s="284"/>
      <c r="AC765" s="284"/>
      <c r="AD765" s="284">
        <v>136300</v>
      </c>
      <c r="AE765" s="284" t="s">
        <v>7062</v>
      </c>
      <c r="AF765" s="284" t="s">
        <v>7063</v>
      </c>
      <c r="AG765" s="284" t="s">
        <v>34</v>
      </c>
    </row>
    <row r="766" spans="1:33" ht="144" x14ac:dyDescent="0.3">
      <c r="A766" s="284"/>
      <c r="B766" s="284" t="s">
        <v>7062</v>
      </c>
      <c r="C766" s="284" t="s">
        <v>24</v>
      </c>
      <c r="D766" s="284" t="s">
        <v>1313</v>
      </c>
      <c r="E766" s="284" t="s">
        <v>2554</v>
      </c>
      <c r="F766" s="284" t="s">
        <v>1321</v>
      </c>
      <c r="G766" s="284" t="s">
        <v>1311</v>
      </c>
      <c r="H766" s="284" t="s">
        <v>349</v>
      </c>
      <c r="I766" s="284" t="s">
        <v>6527</v>
      </c>
      <c r="J766" s="284" t="s">
        <v>6527</v>
      </c>
      <c r="K766" s="284" t="s">
        <v>6527</v>
      </c>
      <c r="L766" s="284" t="s">
        <v>6527</v>
      </c>
      <c r="M766" s="284" t="s">
        <v>6927</v>
      </c>
      <c r="N766" s="284" t="s">
        <v>6941</v>
      </c>
      <c r="O766" s="284" t="s">
        <v>6527</v>
      </c>
      <c r="P766" s="284" t="s">
        <v>2557</v>
      </c>
      <c r="Q766" s="284" t="s">
        <v>1323</v>
      </c>
      <c r="R766" s="284"/>
      <c r="S766" s="285" t="s">
        <v>7219</v>
      </c>
      <c r="T766" s="284"/>
      <c r="U766" s="284" t="s">
        <v>6527</v>
      </c>
      <c r="V766" s="284" t="s">
        <v>6527</v>
      </c>
      <c r="W766" s="284" t="s">
        <v>6527</v>
      </c>
      <c r="X766" s="284" t="s">
        <v>6527</v>
      </c>
      <c r="Y766" s="283">
        <v>43264.723657407405</v>
      </c>
      <c r="Z766" s="283">
        <v>43264.730381944442</v>
      </c>
      <c r="AA766" s="284" t="s">
        <v>6527</v>
      </c>
      <c r="AB766" s="284"/>
      <c r="AC766" s="284"/>
      <c r="AD766" s="284">
        <v>9312</v>
      </c>
      <c r="AE766" s="284" t="s">
        <v>7062</v>
      </c>
      <c r="AF766" s="284" t="s">
        <v>7063</v>
      </c>
      <c r="AG766" s="284" t="s">
        <v>15</v>
      </c>
    </row>
    <row r="767" spans="1:33" ht="43.2" x14ac:dyDescent="0.3">
      <c r="A767" s="284"/>
      <c r="B767" s="284" t="s">
        <v>7062</v>
      </c>
      <c r="C767" s="284" t="s">
        <v>24</v>
      </c>
      <c r="D767" s="284" t="s">
        <v>727</v>
      </c>
      <c r="E767" s="284" t="s">
        <v>2436</v>
      </c>
      <c r="F767" s="284" t="s">
        <v>743</v>
      </c>
      <c r="G767" s="284" t="s">
        <v>725</v>
      </c>
      <c r="H767" s="284" t="s">
        <v>378</v>
      </c>
      <c r="I767" s="284" t="s">
        <v>6527</v>
      </c>
      <c r="J767" s="284" t="s">
        <v>6527</v>
      </c>
      <c r="K767" s="284" t="s">
        <v>6527</v>
      </c>
      <c r="L767" s="284" t="s">
        <v>6527</v>
      </c>
      <c r="M767" s="284" t="s">
        <v>6927</v>
      </c>
      <c r="N767" s="284" t="s">
        <v>6941</v>
      </c>
      <c r="O767" s="284" t="s">
        <v>6527</v>
      </c>
      <c r="P767" s="284" t="s">
        <v>2558</v>
      </c>
      <c r="Q767" s="284" t="s">
        <v>744</v>
      </c>
      <c r="R767" s="284"/>
      <c r="S767" s="284"/>
      <c r="T767" s="284"/>
      <c r="U767" s="284" t="s">
        <v>6527</v>
      </c>
      <c r="V767" s="284" t="s">
        <v>6527</v>
      </c>
      <c r="W767" s="284" t="s">
        <v>6527</v>
      </c>
      <c r="X767" s="284" t="s">
        <v>6527</v>
      </c>
      <c r="Y767" s="283">
        <v>43264.727592592593</v>
      </c>
      <c r="Z767" s="283">
        <v>43264.773738425924</v>
      </c>
      <c r="AA767" s="284" t="s">
        <v>6527</v>
      </c>
      <c r="AB767" s="284"/>
      <c r="AC767" s="284"/>
      <c r="AD767" s="284">
        <v>8822</v>
      </c>
      <c r="AE767" s="284" t="s">
        <v>7062</v>
      </c>
      <c r="AF767" s="284" t="s">
        <v>7063</v>
      </c>
      <c r="AG767" s="284" t="s">
        <v>15</v>
      </c>
    </row>
    <row r="768" spans="1:33" ht="28.8" x14ac:dyDescent="0.3">
      <c r="A768" s="284"/>
      <c r="B768" s="284" t="s">
        <v>7062</v>
      </c>
      <c r="C768" s="284" t="s">
        <v>31</v>
      </c>
      <c r="D768" s="284" t="s">
        <v>199</v>
      </c>
      <c r="E768" s="284" t="s">
        <v>2559</v>
      </c>
      <c r="F768" s="284" t="s">
        <v>359</v>
      </c>
      <c r="G768" s="284" t="s">
        <v>360</v>
      </c>
      <c r="H768" s="284" t="s">
        <v>34</v>
      </c>
      <c r="I768" s="284" t="s">
        <v>334</v>
      </c>
      <c r="J768" s="284" t="s">
        <v>6527</v>
      </c>
      <c r="K768" s="284" t="s">
        <v>6527</v>
      </c>
      <c r="L768" s="284" t="s">
        <v>6527</v>
      </c>
      <c r="M768" s="284" t="s">
        <v>335</v>
      </c>
      <c r="N768" s="284" t="s">
        <v>94</v>
      </c>
      <c r="O768" s="284" t="s">
        <v>200</v>
      </c>
      <c r="P768" s="284"/>
      <c r="Q768" s="284"/>
      <c r="R768" s="284"/>
      <c r="S768" s="284"/>
      <c r="T768" s="284"/>
      <c r="U768" s="284" t="s">
        <v>6527</v>
      </c>
      <c r="V768" s="284" t="s">
        <v>6527</v>
      </c>
      <c r="W768" s="284" t="s">
        <v>6527</v>
      </c>
      <c r="X768" s="284" t="s">
        <v>6527</v>
      </c>
      <c r="Y768" s="283">
        <v>43264.728356481479</v>
      </c>
      <c r="Z768" s="283">
        <v>43264.773738425924</v>
      </c>
      <c r="AA768" s="284" t="s">
        <v>6527</v>
      </c>
      <c r="AB768" s="284"/>
      <c r="AC768" s="284"/>
      <c r="AD768" s="284">
        <v>6650</v>
      </c>
      <c r="AE768" s="284" t="s">
        <v>7062</v>
      </c>
      <c r="AF768" s="284" t="s">
        <v>7063</v>
      </c>
      <c r="AG768" s="284" t="s">
        <v>35</v>
      </c>
    </row>
    <row r="769" spans="1:33" x14ac:dyDescent="0.3">
      <c r="A769" s="284"/>
      <c r="B769" s="284" t="s">
        <v>7062</v>
      </c>
      <c r="C769" s="284" t="s">
        <v>31</v>
      </c>
      <c r="D769" s="284" t="s">
        <v>1469</v>
      </c>
      <c r="E769" s="284" t="s">
        <v>1470</v>
      </c>
      <c r="F769" s="284" t="s">
        <v>1466</v>
      </c>
      <c r="G769" s="284" t="s">
        <v>1467</v>
      </c>
      <c r="H769" s="284" t="s">
        <v>22</v>
      </c>
      <c r="I769" s="284" t="s">
        <v>6527</v>
      </c>
      <c r="J769" s="284" t="s">
        <v>6527</v>
      </c>
      <c r="K769" s="284" t="s">
        <v>6527</v>
      </c>
      <c r="L769" s="284" t="s">
        <v>6527</v>
      </c>
      <c r="M769" s="284" t="s">
        <v>6927</v>
      </c>
      <c r="N769" s="284" t="s">
        <v>6941</v>
      </c>
      <c r="O769" s="284" t="s">
        <v>6527</v>
      </c>
      <c r="P769" s="284"/>
      <c r="Q769" s="284" t="s">
        <v>1465</v>
      </c>
      <c r="R769" s="284"/>
      <c r="S769" s="284"/>
      <c r="T769" s="284"/>
      <c r="U769" s="284" t="s">
        <v>6527</v>
      </c>
      <c r="V769" s="284" t="s">
        <v>6527</v>
      </c>
      <c r="W769" s="284" t="s">
        <v>6527</v>
      </c>
      <c r="X769" s="284" t="s">
        <v>6527</v>
      </c>
      <c r="Y769" s="283">
        <v>43264.731006944443</v>
      </c>
      <c r="Z769" s="283">
        <v>43264.773738425924</v>
      </c>
      <c r="AA769" s="284" t="s">
        <v>6527</v>
      </c>
      <c r="AB769" s="284"/>
      <c r="AC769" s="284"/>
      <c r="AD769" s="284">
        <v>9721</v>
      </c>
      <c r="AE769" s="284" t="s">
        <v>7062</v>
      </c>
      <c r="AF769" s="284" t="s">
        <v>7063</v>
      </c>
      <c r="AG769" s="284" t="s">
        <v>6527</v>
      </c>
    </row>
    <row r="770" spans="1:33" ht="28.8" x14ac:dyDescent="0.3">
      <c r="A770" s="284"/>
      <c r="B770" s="284" t="s">
        <v>7062</v>
      </c>
      <c r="C770" s="284" t="s">
        <v>24</v>
      </c>
      <c r="D770" s="284" t="s">
        <v>1313</v>
      </c>
      <c r="E770" s="284" t="s">
        <v>2557</v>
      </c>
      <c r="F770" s="284" t="s">
        <v>1321</v>
      </c>
      <c r="G770" s="284" t="s">
        <v>1311</v>
      </c>
      <c r="H770" s="284" t="s">
        <v>349</v>
      </c>
      <c r="I770" s="284" t="s">
        <v>6527</v>
      </c>
      <c r="J770" s="284" t="s">
        <v>6527</v>
      </c>
      <c r="K770" s="284" t="s">
        <v>6527</v>
      </c>
      <c r="L770" s="284" t="s">
        <v>6527</v>
      </c>
      <c r="M770" s="284" t="s">
        <v>6927</v>
      </c>
      <c r="N770" s="284" t="s">
        <v>6941</v>
      </c>
      <c r="O770" s="284" t="s">
        <v>6527</v>
      </c>
      <c r="P770" s="284" t="s">
        <v>2560</v>
      </c>
      <c r="Q770" s="284" t="s">
        <v>2554</v>
      </c>
      <c r="R770" s="284"/>
      <c r="S770" s="284"/>
      <c r="T770" s="284"/>
      <c r="U770" s="284" t="s">
        <v>6527</v>
      </c>
      <c r="V770" s="284" t="s">
        <v>6527</v>
      </c>
      <c r="W770" s="284" t="s">
        <v>6527</v>
      </c>
      <c r="X770" s="284" t="s">
        <v>6527</v>
      </c>
      <c r="Y770" s="283">
        <v>43264.734826388885</v>
      </c>
      <c r="Z770" s="283">
        <v>43265.156886574077</v>
      </c>
      <c r="AA770" s="284" t="s">
        <v>6527</v>
      </c>
      <c r="AB770" s="284"/>
      <c r="AC770" s="284"/>
      <c r="AD770" s="284">
        <v>9313</v>
      </c>
      <c r="AE770" s="284" t="s">
        <v>7062</v>
      </c>
      <c r="AF770" s="284" t="s">
        <v>7063</v>
      </c>
      <c r="AG770" s="284" t="s">
        <v>15</v>
      </c>
    </row>
    <row r="771" spans="1:33" ht="28.8" x14ac:dyDescent="0.3">
      <c r="A771" s="284"/>
      <c r="B771" s="284" t="s">
        <v>7062</v>
      </c>
      <c r="C771" s="284" t="s">
        <v>24</v>
      </c>
      <c r="D771" s="284" t="s">
        <v>752</v>
      </c>
      <c r="E771" s="284" t="s">
        <v>958</v>
      </c>
      <c r="F771" s="284" t="s">
        <v>954</v>
      </c>
      <c r="G771" s="284" t="s">
        <v>955</v>
      </c>
      <c r="H771" s="284" t="s">
        <v>378</v>
      </c>
      <c r="I771" s="284" t="s">
        <v>6527</v>
      </c>
      <c r="J771" s="284" t="s">
        <v>6527</v>
      </c>
      <c r="K771" s="284" t="s">
        <v>6527</v>
      </c>
      <c r="L771" s="284" t="s">
        <v>6527</v>
      </c>
      <c r="M771" s="284" t="s">
        <v>6927</v>
      </c>
      <c r="N771" s="284" t="s">
        <v>6941</v>
      </c>
      <c r="O771" s="284" t="s">
        <v>6527</v>
      </c>
      <c r="P771" s="284" t="s">
        <v>2561</v>
      </c>
      <c r="Q771" s="284" t="s">
        <v>953</v>
      </c>
      <c r="R771" s="284"/>
      <c r="S771" s="284"/>
      <c r="T771" s="284"/>
      <c r="U771" s="284" t="s">
        <v>6527</v>
      </c>
      <c r="V771" s="284" t="s">
        <v>6527</v>
      </c>
      <c r="W771" s="284" t="s">
        <v>6527</v>
      </c>
      <c r="X771" s="284" t="s">
        <v>6527</v>
      </c>
      <c r="Y771" s="283">
        <v>43264.739710648151</v>
      </c>
      <c r="Z771" s="283">
        <v>43264.773738425924</v>
      </c>
      <c r="AA771" s="284" t="s">
        <v>6527</v>
      </c>
      <c r="AB771" s="284"/>
      <c r="AC771" s="284"/>
      <c r="AD771" s="284">
        <v>10011</v>
      </c>
      <c r="AE771" s="284" t="s">
        <v>7062</v>
      </c>
      <c r="AF771" s="284" t="s">
        <v>7063</v>
      </c>
      <c r="AG771" s="284" t="s">
        <v>15</v>
      </c>
    </row>
    <row r="772" spans="1:33" ht="72" x14ac:dyDescent="0.3">
      <c r="A772" s="284" t="s">
        <v>413</v>
      </c>
      <c r="B772" s="284" t="s">
        <v>7062</v>
      </c>
      <c r="C772" s="284" t="s">
        <v>18</v>
      </c>
      <c r="D772" s="284" t="s">
        <v>350</v>
      </c>
      <c r="E772" s="284" t="s">
        <v>2512</v>
      </c>
      <c r="F772" s="284" t="s">
        <v>348</v>
      </c>
      <c r="G772" s="284" t="s">
        <v>338</v>
      </c>
      <c r="H772" s="284" t="s">
        <v>349</v>
      </c>
      <c r="I772" s="284" t="s">
        <v>6527</v>
      </c>
      <c r="J772" s="284" t="s">
        <v>6527</v>
      </c>
      <c r="K772" s="284" t="s">
        <v>6527</v>
      </c>
      <c r="L772" s="284" t="s">
        <v>6527</v>
      </c>
      <c r="M772" s="284" t="s">
        <v>6927</v>
      </c>
      <c r="N772" s="284" t="s">
        <v>6941</v>
      </c>
      <c r="O772" s="284" t="s">
        <v>6527</v>
      </c>
      <c r="P772" s="284"/>
      <c r="Q772" s="284" t="s">
        <v>351</v>
      </c>
      <c r="R772" s="284"/>
      <c r="S772" s="284" t="s">
        <v>7220</v>
      </c>
      <c r="T772" s="284"/>
      <c r="U772" s="284" t="s">
        <v>6527</v>
      </c>
      <c r="V772" s="284" t="s">
        <v>6527</v>
      </c>
      <c r="W772" s="284" t="s">
        <v>6527</v>
      </c>
      <c r="X772" s="284" t="s">
        <v>6527</v>
      </c>
      <c r="Y772" s="283">
        <v>43264.743356481478</v>
      </c>
      <c r="Z772" s="283">
        <v>43265.156180555554</v>
      </c>
      <c r="AA772" s="284" t="s">
        <v>6527</v>
      </c>
      <c r="AB772" s="284"/>
      <c r="AC772" s="284"/>
      <c r="AD772" s="284">
        <v>6632</v>
      </c>
      <c r="AE772" s="284" t="s">
        <v>7062</v>
      </c>
      <c r="AF772" s="284" t="s">
        <v>7063</v>
      </c>
      <c r="AG772" s="284" t="s">
        <v>15</v>
      </c>
    </row>
    <row r="773" spans="1:33" ht="28.8" x14ac:dyDescent="0.3">
      <c r="A773" s="284"/>
      <c r="B773" s="284" t="s">
        <v>7062</v>
      </c>
      <c r="C773" s="284" t="s">
        <v>24</v>
      </c>
      <c r="D773" s="284" t="s">
        <v>46</v>
      </c>
      <c r="E773" s="284" t="s">
        <v>2511</v>
      </c>
      <c r="F773" s="284" t="s">
        <v>2030</v>
      </c>
      <c r="G773" s="284" t="s">
        <v>2031</v>
      </c>
      <c r="H773" s="284" t="s">
        <v>34</v>
      </c>
      <c r="I773" s="284" t="s">
        <v>6527</v>
      </c>
      <c r="J773" s="284" t="s">
        <v>6527</v>
      </c>
      <c r="K773" s="284" t="s">
        <v>6527</v>
      </c>
      <c r="L773" s="284" t="s">
        <v>6527</v>
      </c>
      <c r="M773" s="284" t="s">
        <v>6927</v>
      </c>
      <c r="N773" s="284" t="s">
        <v>6941</v>
      </c>
      <c r="O773" s="284" t="s">
        <v>6527</v>
      </c>
      <c r="P773" s="284" t="s">
        <v>2562</v>
      </c>
      <c r="Q773" s="284" t="s">
        <v>2409</v>
      </c>
      <c r="R773" s="284"/>
      <c r="S773" s="284"/>
      <c r="T773" s="284"/>
      <c r="U773" s="284" t="s">
        <v>6527</v>
      </c>
      <c r="V773" s="284" t="s">
        <v>6527</v>
      </c>
      <c r="W773" s="284" t="s">
        <v>6527</v>
      </c>
      <c r="X773" s="284" t="s">
        <v>6527</v>
      </c>
      <c r="Y773" s="283">
        <v>43264.752604166664</v>
      </c>
      <c r="Z773" s="283">
        <v>43264.78328703704</v>
      </c>
      <c r="AA773" s="284" t="s">
        <v>6527</v>
      </c>
      <c r="AB773" s="284"/>
      <c r="AC773" s="284"/>
      <c r="AD773" s="284">
        <v>11333</v>
      </c>
      <c r="AE773" s="284" t="s">
        <v>7062</v>
      </c>
      <c r="AF773" s="284" t="s">
        <v>7063</v>
      </c>
      <c r="AG773" s="284" t="s">
        <v>701</v>
      </c>
    </row>
    <row r="774" spans="1:33" ht="288" x14ac:dyDescent="0.3">
      <c r="A774" s="284"/>
      <c r="B774" s="284" t="s">
        <v>7062</v>
      </c>
      <c r="C774" s="284" t="s">
        <v>24</v>
      </c>
      <c r="D774" s="284" t="s">
        <v>385</v>
      </c>
      <c r="E774" s="284" t="s">
        <v>2530</v>
      </c>
      <c r="F774" s="284" t="s">
        <v>2114</v>
      </c>
      <c r="G774" s="284" t="s">
        <v>477</v>
      </c>
      <c r="H774" s="284" t="s">
        <v>378</v>
      </c>
      <c r="I774" s="284" t="s">
        <v>6527</v>
      </c>
      <c r="J774" s="284" t="s">
        <v>6527</v>
      </c>
      <c r="K774" s="284" t="s">
        <v>6527</v>
      </c>
      <c r="L774" s="284" t="s">
        <v>6527</v>
      </c>
      <c r="M774" s="284" t="s">
        <v>6927</v>
      </c>
      <c r="N774" s="284" t="s">
        <v>6941</v>
      </c>
      <c r="O774" s="284" t="s">
        <v>6527</v>
      </c>
      <c r="P774" s="284" t="s">
        <v>2563</v>
      </c>
      <c r="Q774" s="284" t="s">
        <v>2116</v>
      </c>
      <c r="R774" s="284"/>
      <c r="S774" s="285" t="s">
        <v>7221</v>
      </c>
      <c r="T774" s="284"/>
      <c r="U774" s="284" t="s">
        <v>6527</v>
      </c>
      <c r="V774" s="284" t="s">
        <v>6527</v>
      </c>
      <c r="W774" s="284" t="s">
        <v>6527</v>
      </c>
      <c r="X774" s="284" t="s">
        <v>6527</v>
      </c>
      <c r="Y774" s="283">
        <v>43264.764363425929</v>
      </c>
      <c r="Z774" s="283">
        <v>43265.830023148148</v>
      </c>
      <c r="AA774" s="284" t="s">
        <v>6527</v>
      </c>
      <c r="AB774" s="284"/>
      <c r="AC774" s="284"/>
      <c r="AD774" s="284">
        <v>8292</v>
      </c>
      <c r="AE774" s="284" t="s">
        <v>7062</v>
      </c>
      <c r="AF774" s="284" t="s">
        <v>7063</v>
      </c>
      <c r="AG774" s="284" t="s">
        <v>354</v>
      </c>
    </row>
    <row r="775" spans="1:33" ht="43.2" x14ac:dyDescent="0.3">
      <c r="A775" s="284"/>
      <c r="B775" s="284" t="s">
        <v>7062</v>
      </c>
      <c r="C775" s="284" t="s">
        <v>18</v>
      </c>
      <c r="D775" s="284" t="s">
        <v>1334</v>
      </c>
      <c r="E775" s="284" t="s">
        <v>2564</v>
      </c>
      <c r="F775" s="284" t="s">
        <v>2565</v>
      </c>
      <c r="G775" s="284" t="s">
        <v>211</v>
      </c>
      <c r="H775" s="284" t="s">
        <v>7023</v>
      </c>
      <c r="I775" s="284" t="s">
        <v>6527</v>
      </c>
      <c r="J775" s="284" t="s">
        <v>6527</v>
      </c>
      <c r="K775" s="284" t="s">
        <v>6527</v>
      </c>
      <c r="L775" s="284" t="s">
        <v>6527</v>
      </c>
      <c r="M775" s="284" t="s">
        <v>6927</v>
      </c>
      <c r="N775" s="284" t="s">
        <v>94</v>
      </c>
      <c r="O775" s="284" t="s">
        <v>191</v>
      </c>
      <c r="P775" s="284"/>
      <c r="Q775" s="284"/>
      <c r="R775" s="284" t="s">
        <v>2566</v>
      </c>
      <c r="S775" s="284"/>
      <c r="T775" s="284"/>
      <c r="U775" s="284" t="s">
        <v>6527</v>
      </c>
      <c r="V775" s="284" t="s">
        <v>6527</v>
      </c>
      <c r="W775" s="284"/>
      <c r="X775" s="284"/>
      <c r="Y775" s="283">
        <v>43264.840011574073</v>
      </c>
      <c r="Z775" s="283">
        <v>43265.156180555554</v>
      </c>
      <c r="AA775" s="284" t="s">
        <v>6527</v>
      </c>
      <c r="AB775" s="284"/>
      <c r="AC775" s="284"/>
      <c r="AD775" s="284">
        <v>137400</v>
      </c>
      <c r="AE775" s="284" t="s">
        <v>7062</v>
      </c>
      <c r="AF775" s="284" t="s">
        <v>7063</v>
      </c>
      <c r="AG775" s="284" t="s">
        <v>15</v>
      </c>
    </row>
    <row r="776" spans="1:33" ht="43.2" x14ac:dyDescent="0.3">
      <c r="A776" s="284" t="s">
        <v>469</v>
      </c>
      <c r="B776" s="284" t="s">
        <v>7062</v>
      </c>
      <c r="C776" s="284" t="s">
        <v>18</v>
      </c>
      <c r="D776" s="284" t="s">
        <v>1334</v>
      </c>
      <c r="E776" s="284" t="s">
        <v>2567</v>
      </c>
      <c r="F776" s="284" t="s">
        <v>2568</v>
      </c>
      <c r="G776" s="284" t="s">
        <v>364</v>
      </c>
      <c r="H776" s="284" t="s">
        <v>7</v>
      </c>
      <c r="I776" s="284" t="s">
        <v>2405</v>
      </c>
      <c r="J776" s="284">
        <v>13</v>
      </c>
      <c r="K776" s="284">
        <v>1</v>
      </c>
      <c r="L776" s="284" t="s">
        <v>826</v>
      </c>
      <c r="M776" s="284" t="s">
        <v>824</v>
      </c>
      <c r="N776" s="284" t="s">
        <v>94</v>
      </c>
      <c r="O776" s="284" t="s">
        <v>191</v>
      </c>
      <c r="P776" s="284"/>
      <c r="Q776" s="284"/>
      <c r="R776" s="284" t="s">
        <v>2569</v>
      </c>
      <c r="S776" s="284"/>
      <c r="T776" s="284"/>
      <c r="U776" s="284" t="s">
        <v>6527</v>
      </c>
      <c r="V776" s="284" t="s">
        <v>6527</v>
      </c>
      <c r="W776" s="284"/>
      <c r="X776" s="284"/>
      <c r="Y776" s="283">
        <v>43264.869444444441</v>
      </c>
      <c r="Z776" s="283">
        <v>43266.09002314815</v>
      </c>
      <c r="AA776" s="284" t="s">
        <v>6527</v>
      </c>
      <c r="AB776" s="284"/>
      <c r="AC776" s="284"/>
      <c r="AD776" s="284">
        <v>126200</v>
      </c>
      <c r="AE776" s="284" t="s">
        <v>7062</v>
      </c>
      <c r="AF776" s="284" t="s">
        <v>7063</v>
      </c>
      <c r="AG776" s="284" t="s">
        <v>15</v>
      </c>
    </row>
    <row r="777" spans="1:33" ht="28.8" x14ac:dyDescent="0.3">
      <c r="A777" s="284"/>
      <c r="B777" s="284" t="s">
        <v>7062</v>
      </c>
      <c r="C777" s="284" t="s">
        <v>18</v>
      </c>
      <c r="D777" s="284" t="s">
        <v>1716</v>
      </c>
      <c r="E777" s="284" t="s">
        <v>1759</v>
      </c>
      <c r="F777" s="284" t="s">
        <v>1756</v>
      </c>
      <c r="G777" s="284" t="s">
        <v>879</v>
      </c>
      <c r="H777" s="284" t="s">
        <v>448</v>
      </c>
      <c r="I777" s="284" t="s">
        <v>6527</v>
      </c>
      <c r="J777" s="284" t="s">
        <v>6527</v>
      </c>
      <c r="K777" s="284" t="s">
        <v>6527</v>
      </c>
      <c r="L777" s="284" t="s">
        <v>6527</v>
      </c>
      <c r="M777" s="284" t="s">
        <v>6927</v>
      </c>
      <c r="N777" s="284" t="s">
        <v>94</v>
      </c>
      <c r="O777" s="284" t="s">
        <v>1760</v>
      </c>
      <c r="P777" s="284"/>
      <c r="Q777" s="284" t="s">
        <v>1755</v>
      </c>
      <c r="R777" s="284" t="s">
        <v>1757</v>
      </c>
      <c r="S777" s="284"/>
      <c r="T777" s="284"/>
      <c r="U777" s="284" t="s">
        <v>6527</v>
      </c>
      <c r="V777" s="284" t="s">
        <v>6527</v>
      </c>
      <c r="W777" s="284" t="s">
        <v>6527</v>
      </c>
      <c r="X777" s="284" t="s">
        <v>6527</v>
      </c>
      <c r="Y777" s="283">
        <v>43264.886111111111</v>
      </c>
      <c r="Z777" s="283">
        <v>43265.156180555554</v>
      </c>
      <c r="AA777" s="284" t="s">
        <v>6527</v>
      </c>
      <c r="AB777" s="284"/>
      <c r="AC777" s="284"/>
      <c r="AD777" s="284">
        <v>10521</v>
      </c>
      <c r="AE777" s="284" t="s">
        <v>7062</v>
      </c>
      <c r="AF777" s="284" t="s">
        <v>7063</v>
      </c>
      <c r="AG777" s="284" t="s">
        <v>15</v>
      </c>
    </row>
    <row r="778" spans="1:33" ht="57.6" x14ac:dyDescent="0.3">
      <c r="A778" s="284"/>
      <c r="B778" s="284" t="s">
        <v>7062</v>
      </c>
      <c r="C778" s="284" t="s">
        <v>24</v>
      </c>
      <c r="D778" s="284" t="s">
        <v>752</v>
      </c>
      <c r="E778" s="284" t="s">
        <v>2561</v>
      </c>
      <c r="F778" s="284" t="s">
        <v>954</v>
      </c>
      <c r="G778" s="284" t="s">
        <v>955</v>
      </c>
      <c r="H778" s="284" t="s">
        <v>378</v>
      </c>
      <c r="I778" s="284" t="s">
        <v>6527</v>
      </c>
      <c r="J778" s="284" t="s">
        <v>6527</v>
      </c>
      <c r="K778" s="284" t="s">
        <v>6527</v>
      </c>
      <c r="L778" s="284" t="s">
        <v>6527</v>
      </c>
      <c r="M778" s="284" t="s">
        <v>6927</v>
      </c>
      <c r="N778" s="284" t="s">
        <v>6941</v>
      </c>
      <c r="O778" s="284" t="s">
        <v>6527</v>
      </c>
      <c r="P778" s="284" t="s">
        <v>2570</v>
      </c>
      <c r="Q778" s="284" t="s">
        <v>958</v>
      </c>
      <c r="R778" s="284"/>
      <c r="S778" s="284" t="s">
        <v>7222</v>
      </c>
      <c r="T778" s="284"/>
      <c r="U778" s="284" t="s">
        <v>6527</v>
      </c>
      <c r="V778" s="284" t="s">
        <v>6527</v>
      </c>
      <c r="W778" s="284" t="s">
        <v>6527</v>
      </c>
      <c r="X778" s="284" t="s">
        <v>6527</v>
      </c>
      <c r="Y778" s="283">
        <v>43264.887604166666</v>
      </c>
      <c r="Z778" s="283">
        <v>43265.745266203703</v>
      </c>
      <c r="AA778" s="284" t="s">
        <v>6527</v>
      </c>
      <c r="AB778" s="284"/>
      <c r="AC778" s="284"/>
      <c r="AD778" s="284">
        <v>10012</v>
      </c>
      <c r="AE778" s="284" t="s">
        <v>7062</v>
      </c>
      <c r="AF778" s="284" t="s">
        <v>7063</v>
      </c>
      <c r="AG778" s="284" t="s">
        <v>15</v>
      </c>
    </row>
    <row r="779" spans="1:33" ht="129.6" x14ac:dyDescent="0.3">
      <c r="A779" s="284"/>
      <c r="B779" s="284" t="s">
        <v>7062</v>
      </c>
      <c r="C779" s="284" t="s">
        <v>24</v>
      </c>
      <c r="D779" s="284" t="s">
        <v>93</v>
      </c>
      <c r="E779" s="284" t="s">
        <v>1549</v>
      </c>
      <c r="F779" s="284" t="s">
        <v>1548</v>
      </c>
      <c r="G779" s="284" t="s">
        <v>410</v>
      </c>
      <c r="H779" s="284" t="s">
        <v>880</v>
      </c>
      <c r="I779" s="284" t="s">
        <v>6527</v>
      </c>
      <c r="J779" s="284" t="s">
        <v>6527</v>
      </c>
      <c r="K779" s="284" t="s">
        <v>6527</v>
      </c>
      <c r="L779" s="284" t="s">
        <v>6527</v>
      </c>
      <c r="M779" s="284" t="s">
        <v>6927</v>
      </c>
      <c r="N779" s="284" t="s">
        <v>94</v>
      </c>
      <c r="O779" s="284" t="s">
        <v>111</v>
      </c>
      <c r="P779" s="284" t="s">
        <v>2571</v>
      </c>
      <c r="Q779" s="284" t="s">
        <v>1547</v>
      </c>
      <c r="R779" s="284"/>
      <c r="S779" s="285" t="s">
        <v>7223</v>
      </c>
      <c r="T779" s="284"/>
      <c r="U779" s="284" t="s">
        <v>6527</v>
      </c>
      <c r="V779" s="284" t="s">
        <v>6527</v>
      </c>
      <c r="W779" s="284" t="s">
        <v>6527</v>
      </c>
      <c r="X779" s="284" t="s">
        <v>6527</v>
      </c>
      <c r="Y779" s="283">
        <v>43264.889317129629</v>
      </c>
      <c r="Z779" s="283">
        <v>43266.09002314815</v>
      </c>
      <c r="AA779" s="284" t="s">
        <v>6527</v>
      </c>
      <c r="AB779" s="284"/>
      <c r="AC779" s="284"/>
      <c r="AD779" s="284">
        <v>12151</v>
      </c>
      <c r="AE779" s="284" t="s">
        <v>7062</v>
      </c>
      <c r="AF779" s="284" t="s">
        <v>7063</v>
      </c>
      <c r="AG779" s="284" t="s">
        <v>15</v>
      </c>
    </row>
    <row r="780" spans="1:33" ht="28.8" x14ac:dyDescent="0.3">
      <c r="A780" s="284"/>
      <c r="B780" s="284" t="s">
        <v>7062</v>
      </c>
      <c r="C780" s="284" t="s">
        <v>24</v>
      </c>
      <c r="D780" s="284" t="s">
        <v>93</v>
      </c>
      <c r="E780" s="284" t="s">
        <v>1546</v>
      </c>
      <c r="F780" s="284" t="s">
        <v>1545</v>
      </c>
      <c r="G780" s="284" t="s">
        <v>410</v>
      </c>
      <c r="H780" s="284" t="s">
        <v>478</v>
      </c>
      <c r="I780" s="284" t="s">
        <v>6527</v>
      </c>
      <c r="J780" s="284" t="s">
        <v>6527</v>
      </c>
      <c r="K780" s="284" t="s">
        <v>6527</v>
      </c>
      <c r="L780" s="284" t="s">
        <v>6527</v>
      </c>
      <c r="M780" s="284" t="s">
        <v>6927</v>
      </c>
      <c r="N780" s="284" t="s">
        <v>94</v>
      </c>
      <c r="O780" s="284" t="s">
        <v>111</v>
      </c>
      <c r="P780" s="284" t="s">
        <v>2572</v>
      </c>
      <c r="Q780" s="284" t="s">
        <v>1544</v>
      </c>
      <c r="R780" s="284"/>
      <c r="S780" s="284"/>
      <c r="T780" s="284"/>
      <c r="U780" s="284" t="s">
        <v>6527</v>
      </c>
      <c r="V780" s="284" t="s">
        <v>6527</v>
      </c>
      <c r="W780" s="284" t="s">
        <v>6527</v>
      </c>
      <c r="X780" s="284" t="s">
        <v>6527</v>
      </c>
      <c r="Y780" s="283">
        <v>43264.889664351853</v>
      </c>
      <c r="Z780" s="283">
        <v>43266.026388888888</v>
      </c>
      <c r="AA780" s="284" t="s">
        <v>6527</v>
      </c>
      <c r="AB780" s="284"/>
      <c r="AC780" s="284"/>
      <c r="AD780" s="284">
        <v>12461</v>
      </c>
      <c r="AE780" s="284" t="s">
        <v>7062</v>
      </c>
      <c r="AF780" s="284" t="s">
        <v>7063</v>
      </c>
      <c r="AG780" s="284" t="s">
        <v>35</v>
      </c>
    </row>
    <row r="781" spans="1:33" ht="57.6" x14ac:dyDescent="0.3">
      <c r="A781" s="284"/>
      <c r="B781" s="284" t="s">
        <v>7062</v>
      </c>
      <c r="C781" s="284" t="s">
        <v>24</v>
      </c>
      <c r="D781" s="284" t="s">
        <v>103</v>
      </c>
      <c r="E781" s="284" t="s">
        <v>2573</v>
      </c>
      <c r="F781" s="284" t="s">
        <v>2574</v>
      </c>
      <c r="G781" s="284" t="s">
        <v>2575</v>
      </c>
      <c r="H781" s="284" t="s">
        <v>22</v>
      </c>
      <c r="I781" s="284" t="s">
        <v>6527</v>
      </c>
      <c r="J781" s="284" t="s">
        <v>6527</v>
      </c>
      <c r="K781" s="284" t="s">
        <v>6527</v>
      </c>
      <c r="L781" s="284" t="s">
        <v>6527</v>
      </c>
      <c r="M781" s="284" t="s">
        <v>6927</v>
      </c>
      <c r="N781" s="284" t="s">
        <v>94</v>
      </c>
      <c r="O781" s="284" t="s">
        <v>6527</v>
      </c>
      <c r="P781" s="284" t="s">
        <v>2577</v>
      </c>
      <c r="Q781" s="284"/>
      <c r="R781" s="284" t="s">
        <v>2576</v>
      </c>
      <c r="S781" s="284" t="s">
        <v>7224</v>
      </c>
      <c r="T781" s="284"/>
      <c r="U781" s="284" t="s">
        <v>6527</v>
      </c>
      <c r="V781" s="284" t="s">
        <v>6527</v>
      </c>
      <c r="W781" s="284"/>
      <c r="X781" s="284"/>
      <c r="Y781" s="283">
        <v>43264.895520833335</v>
      </c>
      <c r="Z781" s="283">
        <v>43265.830023148148</v>
      </c>
      <c r="AA781" s="284" t="s">
        <v>6527</v>
      </c>
      <c r="AB781" s="284"/>
      <c r="AC781" s="284"/>
      <c r="AD781" s="284">
        <v>137900</v>
      </c>
      <c r="AE781" s="284" t="s">
        <v>7062</v>
      </c>
      <c r="AF781" s="284" t="s">
        <v>7063</v>
      </c>
      <c r="AG781" s="284" t="s">
        <v>34</v>
      </c>
    </row>
    <row r="782" spans="1:33" ht="144" x14ac:dyDescent="0.3">
      <c r="A782" s="284"/>
      <c r="B782" s="284" t="s">
        <v>7062</v>
      </c>
      <c r="C782" s="284" t="s">
        <v>24</v>
      </c>
      <c r="D782" s="284" t="s">
        <v>199</v>
      </c>
      <c r="E782" s="284" t="s">
        <v>333</v>
      </c>
      <c r="F782" s="284" t="s">
        <v>329</v>
      </c>
      <c r="G782" s="284" t="s">
        <v>330</v>
      </c>
      <c r="H782" s="284" t="s">
        <v>332</v>
      </c>
      <c r="I782" s="284" t="s">
        <v>334</v>
      </c>
      <c r="J782" s="284" t="s">
        <v>6527</v>
      </c>
      <c r="K782" s="284" t="s">
        <v>6527</v>
      </c>
      <c r="L782" s="284" t="s">
        <v>6527</v>
      </c>
      <c r="M782" s="284" t="s">
        <v>335</v>
      </c>
      <c r="N782" s="284" t="s">
        <v>94</v>
      </c>
      <c r="O782" s="284" t="s">
        <v>200</v>
      </c>
      <c r="P782" s="284" t="s">
        <v>2578</v>
      </c>
      <c r="Q782" s="284" t="s">
        <v>328</v>
      </c>
      <c r="R782" s="284"/>
      <c r="S782" s="285" t="s">
        <v>7225</v>
      </c>
      <c r="T782" s="284"/>
      <c r="U782" s="284" t="s">
        <v>6527</v>
      </c>
      <c r="V782" s="284" t="s">
        <v>6527</v>
      </c>
      <c r="W782" s="284" t="s">
        <v>6527</v>
      </c>
      <c r="X782" s="284" t="s">
        <v>6527</v>
      </c>
      <c r="Y782" s="283">
        <v>43264.900740740741</v>
      </c>
      <c r="Z782" s="283">
        <v>43264.965219907404</v>
      </c>
      <c r="AA782" s="284" t="s">
        <v>6527</v>
      </c>
      <c r="AB782" s="284"/>
      <c r="AC782" s="284"/>
      <c r="AD782" s="284">
        <v>6590</v>
      </c>
      <c r="AE782" s="284" t="s">
        <v>7062</v>
      </c>
      <c r="AF782" s="284" t="s">
        <v>7063</v>
      </c>
      <c r="AG782" s="284" t="s">
        <v>15</v>
      </c>
    </row>
    <row r="783" spans="1:33" ht="28.8" x14ac:dyDescent="0.3">
      <c r="A783" s="284"/>
      <c r="B783" s="284" t="s">
        <v>7062</v>
      </c>
      <c r="C783" s="284" t="s">
        <v>18</v>
      </c>
      <c r="D783" s="284" t="s">
        <v>199</v>
      </c>
      <c r="E783" s="284" t="s">
        <v>344</v>
      </c>
      <c r="F783" s="284" t="s">
        <v>343</v>
      </c>
      <c r="G783" s="284" t="s">
        <v>338</v>
      </c>
      <c r="H783" s="284" t="s">
        <v>332</v>
      </c>
      <c r="I783" s="284" t="s">
        <v>334</v>
      </c>
      <c r="J783" s="284" t="s">
        <v>6527</v>
      </c>
      <c r="K783" s="284" t="s">
        <v>6527</v>
      </c>
      <c r="L783" s="284" t="s">
        <v>6527</v>
      </c>
      <c r="M783" s="284" t="s">
        <v>335</v>
      </c>
      <c r="N783" s="284" t="s">
        <v>94</v>
      </c>
      <c r="O783" s="284" t="s">
        <v>200</v>
      </c>
      <c r="P783" s="284"/>
      <c r="Q783" s="284" t="s">
        <v>342</v>
      </c>
      <c r="R783" s="284"/>
      <c r="S783" s="284"/>
      <c r="T783" s="284"/>
      <c r="U783" s="284" t="s">
        <v>6527</v>
      </c>
      <c r="V783" s="284" t="s">
        <v>6527</v>
      </c>
      <c r="W783" s="284" t="s">
        <v>6527</v>
      </c>
      <c r="X783" s="284" t="s">
        <v>6527</v>
      </c>
      <c r="Y783" s="283">
        <v>43264.901226851849</v>
      </c>
      <c r="Z783" s="283">
        <v>43264.965219907404</v>
      </c>
      <c r="AA783" s="284" t="s">
        <v>6527</v>
      </c>
      <c r="AB783" s="284"/>
      <c r="AC783" s="284"/>
      <c r="AD783" s="284">
        <v>6600</v>
      </c>
      <c r="AE783" s="284" t="s">
        <v>7062</v>
      </c>
      <c r="AF783" s="284" t="s">
        <v>7063</v>
      </c>
      <c r="AG783" s="284" t="s">
        <v>15</v>
      </c>
    </row>
    <row r="784" spans="1:33" ht="28.8" x14ac:dyDescent="0.3">
      <c r="A784" s="284"/>
      <c r="B784" s="284" t="s">
        <v>7062</v>
      </c>
      <c r="C784" s="284" t="s">
        <v>18</v>
      </c>
      <c r="D784" s="284" t="s">
        <v>199</v>
      </c>
      <c r="E784" s="284" t="s">
        <v>1736</v>
      </c>
      <c r="F784" s="284" t="s">
        <v>1735</v>
      </c>
      <c r="G784" s="284" t="s">
        <v>338</v>
      </c>
      <c r="H784" s="284" t="s">
        <v>332</v>
      </c>
      <c r="I784" s="284" t="s">
        <v>334</v>
      </c>
      <c r="J784" s="284" t="s">
        <v>6527</v>
      </c>
      <c r="K784" s="284" t="s">
        <v>6527</v>
      </c>
      <c r="L784" s="284" t="s">
        <v>6527</v>
      </c>
      <c r="M784" s="284" t="s">
        <v>335</v>
      </c>
      <c r="N784" s="284" t="s">
        <v>94</v>
      </c>
      <c r="O784" s="284" t="s">
        <v>200</v>
      </c>
      <c r="P784" s="284"/>
      <c r="Q784" s="284" t="s">
        <v>1734</v>
      </c>
      <c r="R784" s="284"/>
      <c r="S784" s="284"/>
      <c r="T784" s="284"/>
      <c r="U784" s="284" t="s">
        <v>6527</v>
      </c>
      <c r="V784" s="284" t="s">
        <v>6527</v>
      </c>
      <c r="W784" s="284" t="s">
        <v>6527</v>
      </c>
      <c r="X784" s="284" t="s">
        <v>6527</v>
      </c>
      <c r="Y784" s="283">
        <v>43264.901504629626</v>
      </c>
      <c r="Z784" s="283">
        <v>43264.965219907404</v>
      </c>
      <c r="AA784" s="284" t="s">
        <v>6527</v>
      </c>
      <c r="AB784" s="284"/>
      <c r="AC784" s="284"/>
      <c r="AD784" s="284">
        <v>10330</v>
      </c>
      <c r="AE784" s="284" t="s">
        <v>7062</v>
      </c>
      <c r="AF784" s="284" t="s">
        <v>7063</v>
      </c>
      <c r="AG784" s="284" t="s">
        <v>15</v>
      </c>
    </row>
    <row r="785" spans="1:33" ht="28.8" x14ac:dyDescent="0.3">
      <c r="A785" s="284"/>
      <c r="B785" s="284" t="s">
        <v>7062</v>
      </c>
      <c r="C785" s="284" t="s">
        <v>18</v>
      </c>
      <c r="D785" s="284" t="s">
        <v>199</v>
      </c>
      <c r="E785" s="284" t="s">
        <v>1707</v>
      </c>
      <c r="F785" s="284" t="s">
        <v>1706</v>
      </c>
      <c r="G785" s="284" t="s">
        <v>338</v>
      </c>
      <c r="H785" s="284" t="s">
        <v>332</v>
      </c>
      <c r="I785" s="284" t="s">
        <v>334</v>
      </c>
      <c r="J785" s="284" t="s">
        <v>6527</v>
      </c>
      <c r="K785" s="284" t="s">
        <v>6527</v>
      </c>
      <c r="L785" s="284" t="s">
        <v>6527</v>
      </c>
      <c r="M785" s="284" t="s">
        <v>335</v>
      </c>
      <c r="N785" s="284" t="s">
        <v>94</v>
      </c>
      <c r="O785" s="284" t="s">
        <v>200</v>
      </c>
      <c r="P785" s="284"/>
      <c r="Q785" s="284" t="s">
        <v>1705</v>
      </c>
      <c r="R785" s="284"/>
      <c r="S785" s="284"/>
      <c r="T785" s="284"/>
      <c r="U785" s="284" t="s">
        <v>6527</v>
      </c>
      <c r="V785" s="284" t="s">
        <v>6527</v>
      </c>
      <c r="W785" s="284" t="s">
        <v>6527</v>
      </c>
      <c r="X785" s="284" t="s">
        <v>6527</v>
      </c>
      <c r="Y785" s="283">
        <v>43264.901759259257</v>
      </c>
      <c r="Z785" s="283">
        <v>43264.965219907404</v>
      </c>
      <c r="AA785" s="284" t="s">
        <v>6527</v>
      </c>
      <c r="AB785" s="284"/>
      <c r="AC785" s="284"/>
      <c r="AD785" s="284">
        <v>10100</v>
      </c>
      <c r="AE785" s="284" t="s">
        <v>7062</v>
      </c>
      <c r="AF785" s="284" t="s">
        <v>7063</v>
      </c>
      <c r="AG785" s="284" t="s">
        <v>15</v>
      </c>
    </row>
    <row r="786" spans="1:33" x14ac:dyDescent="0.3">
      <c r="A786" s="284"/>
      <c r="B786" s="284" t="s">
        <v>7062</v>
      </c>
      <c r="C786" s="284" t="s">
        <v>24</v>
      </c>
      <c r="D786" s="284" t="s">
        <v>856</v>
      </c>
      <c r="E786" s="284" t="s">
        <v>1218</v>
      </c>
      <c r="F786" s="284" t="s">
        <v>1217</v>
      </c>
      <c r="G786" s="284" t="s">
        <v>999</v>
      </c>
      <c r="H786" s="284" t="s">
        <v>378</v>
      </c>
      <c r="I786" s="284" t="s">
        <v>6527</v>
      </c>
      <c r="J786" s="284" t="s">
        <v>6527</v>
      </c>
      <c r="K786" s="284" t="s">
        <v>6527</v>
      </c>
      <c r="L786" s="284" t="s">
        <v>6527</v>
      </c>
      <c r="M786" s="284" t="s">
        <v>6927</v>
      </c>
      <c r="N786" s="284" t="s">
        <v>6941</v>
      </c>
      <c r="O786" s="284" t="s">
        <v>6527</v>
      </c>
      <c r="P786" s="284" t="s">
        <v>2579</v>
      </c>
      <c r="Q786" s="284" t="s">
        <v>1216</v>
      </c>
      <c r="R786" s="284"/>
      <c r="S786" s="284"/>
      <c r="T786" s="284"/>
      <c r="U786" s="284" t="s">
        <v>6527</v>
      </c>
      <c r="V786" s="284" t="s">
        <v>6527</v>
      </c>
      <c r="W786" s="284" t="s">
        <v>6527</v>
      </c>
      <c r="X786" s="284" t="s">
        <v>6527</v>
      </c>
      <c r="Y786" s="283">
        <v>43264.915902777779</v>
      </c>
      <c r="Z786" s="283">
        <v>43265.192685185182</v>
      </c>
      <c r="AA786" s="284" t="s">
        <v>6527</v>
      </c>
      <c r="AB786" s="284"/>
      <c r="AC786" s="284"/>
      <c r="AD786" s="284">
        <v>9011</v>
      </c>
      <c r="AE786" s="284" t="s">
        <v>7062</v>
      </c>
      <c r="AF786" s="284" t="s">
        <v>7063</v>
      </c>
      <c r="AG786" s="284" t="s">
        <v>6527</v>
      </c>
    </row>
    <row r="787" spans="1:33" ht="409.6" x14ac:dyDescent="0.3">
      <c r="A787" s="284"/>
      <c r="B787" s="284" t="s">
        <v>7062</v>
      </c>
      <c r="C787" s="284" t="s">
        <v>31</v>
      </c>
      <c r="D787" s="284">
        <v>16</v>
      </c>
      <c r="E787" s="284" t="s">
        <v>2580</v>
      </c>
      <c r="F787" s="284" t="s">
        <v>2581</v>
      </c>
      <c r="G787" s="284" t="s">
        <v>2582</v>
      </c>
      <c r="H787" s="284" t="s">
        <v>34</v>
      </c>
      <c r="I787" s="284" t="s">
        <v>6527</v>
      </c>
      <c r="J787" s="284" t="s">
        <v>6527</v>
      </c>
      <c r="K787" s="284" t="s">
        <v>6527</v>
      </c>
      <c r="L787" s="284" t="s">
        <v>6527</v>
      </c>
      <c r="M787" s="284" t="s">
        <v>6927</v>
      </c>
      <c r="N787" s="284" t="s">
        <v>6941</v>
      </c>
      <c r="O787" s="284" t="s">
        <v>6527</v>
      </c>
      <c r="P787" s="284"/>
      <c r="Q787" s="284"/>
      <c r="R787" s="284" t="s">
        <v>2583</v>
      </c>
      <c r="S787" s="285" t="s">
        <v>7226</v>
      </c>
      <c r="T787" s="284"/>
      <c r="U787" s="284" t="s">
        <v>6527</v>
      </c>
      <c r="V787" s="284" t="s">
        <v>6527</v>
      </c>
      <c r="W787" s="284"/>
      <c r="X787" s="284"/>
      <c r="Y787" s="283">
        <v>43264.956689814811</v>
      </c>
      <c r="Z787" s="283">
        <v>43265.192685185182</v>
      </c>
      <c r="AA787" s="284" t="s">
        <v>6527</v>
      </c>
      <c r="AB787" s="284"/>
      <c r="AC787" s="284"/>
      <c r="AD787" s="284">
        <v>138500</v>
      </c>
      <c r="AE787" s="284" t="s">
        <v>7062</v>
      </c>
      <c r="AF787" s="284" t="s">
        <v>7063</v>
      </c>
      <c r="AG787" s="284" t="s">
        <v>34</v>
      </c>
    </row>
    <row r="788" spans="1:33" ht="28.8" x14ac:dyDescent="0.3">
      <c r="A788" s="284"/>
      <c r="B788" s="284" t="s">
        <v>7062</v>
      </c>
      <c r="C788" s="284" t="s">
        <v>24</v>
      </c>
      <c r="D788" s="284" t="s">
        <v>103</v>
      </c>
      <c r="E788" s="284" t="s">
        <v>2584</v>
      </c>
      <c r="F788" s="284" t="s">
        <v>2585</v>
      </c>
      <c r="G788" s="284" t="s">
        <v>2575</v>
      </c>
      <c r="H788" s="284" t="s">
        <v>34</v>
      </c>
      <c r="I788" s="284" t="s">
        <v>6527</v>
      </c>
      <c r="J788" s="284" t="s">
        <v>6527</v>
      </c>
      <c r="K788" s="284" t="s">
        <v>6527</v>
      </c>
      <c r="L788" s="284" t="s">
        <v>6527</v>
      </c>
      <c r="M788" s="284" t="s">
        <v>6927</v>
      </c>
      <c r="N788" s="284" t="s">
        <v>94</v>
      </c>
      <c r="O788" s="284" t="s">
        <v>191</v>
      </c>
      <c r="P788" s="284" t="s">
        <v>2586</v>
      </c>
      <c r="Q788" s="284"/>
      <c r="R788" s="284"/>
      <c r="S788" s="284"/>
      <c r="T788" s="284"/>
      <c r="U788" s="284" t="s">
        <v>6527</v>
      </c>
      <c r="V788" s="284" t="s">
        <v>6527</v>
      </c>
      <c r="W788" s="284"/>
      <c r="X788" s="284"/>
      <c r="Y788" s="283">
        <v>43264.972719907404</v>
      </c>
      <c r="Z788" s="283">
        <v>43265.961446759262</v>
      </c>
      <c r="AA788" s="284" t="s">
        <v>6527</v>
      </c>
      <c r="AB788" s="284"/>
      <c r="AC788" s="284"/>
      <c r="AD788" s="284">
        <v>138700</v>
      </c>
      <c r="AE788" s="284" t="s">
        <v>7062</v>
      </c>
      <c r="AF788" s="284" t="s">
        <v>7063</v>
      </c>
      <c r="AG788" s="284" t="s">
        <v>34</v>
      </c>
    </row>
    <row r="789" spans="1:33" ht="43.2" x14ac:dyDescent="0.3">
      <c r="A789" s="284"/>
      <c r="B789" s="284" t="s">
        <v>7062</v>
      </c>
      <c r="C789" s="284" t="s">
        <v>24</v>
      </c>
      <c r="D789" s="284" t="s">
        <v>103</v>
      </c>
      <c r="E789" s="284" t="s">
        <v>2587</v>
      </c>
      <c r="F789" s="284" t="s">
        <v>2588</v>
      </c>
      <c r="G789" s="284" t="s">
        <v>2575</v>
      </c>
      <c r="H789" s="284" t="s">
        <v>1193</v>
      </c>
      <c r="I789" s="284" t="s">
        <v>6527</v>
      </c>
      <c r="J789" s="284" t="s">
        <v>6527</v>
      </c>
      <c r="K789" s="284" t="s">
        <v>6527</v>
      </c>
      <c r="L789" s="284" t="s">
        <v>6527</v>
      </c>
      <c r="M789" s="284" t="s">
        <v>6927</v>
      </c>
      <c r="N789" s="284" t="s">
        <v>94</v>
      </c>
      <c r="O789" s="284" t="s">
        <v>191</v>
      </c>
      <c r="P789" s="284" t="s">
        <v>213</v>
      </c>
      <c r="Q789" s="284"/>
      <c r="R789" s="284"/>
      <c r="S789" s="284"/>
      <c r="T789" s="284"/>
      <c r="U789" s="284" t="s">
        <v>2589</v>
      </c>
      <c r="V789" s="284" t="s">
        <v>211</v>
      </c>
      <c r="W789" s="284"/>
      <c r="X789" s="284"/>
      <c r="Y789" s="283">
        <v>43264.973391203705</v>
      </c>
      <c r="Z789" s="283">
        <v>43265.976678240739</v>
      </c>
      <c r="AA789" s="284" t="s">
        <v>6527</v>
      </c>
      <c r="AB789" s="284"/>
      <c r="AC789" s="284"/>
      <c r="AD789" s="284">
        <v>143900</v>
      </c>
      <c r="AE789" s="284" t="s">
        <v>7062</v>
      </c>
      <c r="AF789" s="284" t="s">
        <v>7063</v>
      </c>
      <c r="AG789" s="284" t="s">
        <v>15</v>
      </c>
    </row>
    <row r="790" spans="1:33" ht="28.8" x14ac:dyDescent="0.3">
      <c r="A790" s="284"/>
      <c r="B790" s="284" t="s">
        <v>7062</v>
      </c>
      <c r="C790" s="284" t="s">
        <v>24</v>
      </c>
      <c r="D790" s="284" t="s">
        <v>93</v>
      </c>
      <c r="E790" s="284" t="s">
        <v>2590</v>
      </c>
      <c r="F790" s="284" t="s">
        <v>2591</v>
      </c>
      <c r="G790" s="284" t="s">
        <v>999</v>
      </c>
      <c r="H790" s="284" t="s">
        <v>349</v>
      </c>
      <c r="I790" s="284" t="s">
        <v>6527</v>
      </c>
      <c r="J790" s="284" t="s">
        <v>6527</v>
      </c>
      <c r="K790" s="284" t="s">
        <v>6527</v>
      </c>
      <c r="L790" s="284" t="s">
        <v>6527</v>
      </c>
      <c r="M790" s="284" t="s">
        <v>6927</v>
      </c>
      <c r="N790" s="284" t="s">
        <v>94</v>
      </c>
      <c r="O790" s="284" t="s">
        <v>6527</v>
      </c>
      <c r="P790" s="284" t="s">
        <v>2593</v>
      </c>
      <c r="Q790" s="284"/>
      <c r="R790" s="284" t="s">
        <v>2592</v>
      </c>
      <c r="S790" s="284"/>
      <c r="T790" s="284"/>
      <c r="U790" s="284" t="s">
        <v>6527</v>
      </c>
      <c r="V790" s="284" t="s">
        <v>6527</v>
      </c>
      <c r="W790" s="284"/>
      <c r="X790" s="284"/>
      <c r="Y790" s="283">
        <v>43265.002152777779</v>
      </c>
      <c r="Z790" s="283">
        <v>43265.961446759262</v>
      </c>
      <c r="AA790" s="284" t="s">
        <v>6527</v>
      </c>
      <c r="AB790" s="284"/>
      <c r="AC790" s="284"/>
      <c r="AD790" s="284">
        <v>138800</v>
      </c>
      <c r="AE790" s="284" t="s">
        <v>7062</v>
      </c>
      <c r="AF790" s="284" t="s">
        <v>7063</v>
      </c>
      <c r="AG790" s="284" t="s">
        <v>15</v>
      </c>
    </row>
    <row r="791" spans="1:33" ht="72" x14ac:dyDescent="0.3">
      <c r="A791" s="284"/>
      <c r="B791" s="284" t="s">
        <v>7062</v>
      </c>
      <c r="C791" s="284" t="s">
        <v>18</v>
      </c>
      <c r="D791" s="284" t="s">
        <v>93</v>
      </c>
      <c r="E791" s="284" t="s">
        <v>194</v>
      </c>
      <c r="F791" s="284" t="s">
        <v>2594</v>
      </c>
      <c r="G791" s="284" t="s">
        <v>134</v>
      </c>
      <c r="H791" s="284" t="s">
        <v>1193</v>
      </c>
      <c r="I791" s="284" t="s">
        <v>6527</v>
      </c>
      <c r="J791" s="284" t="s">
        <v>6527</v>
      </c>
      <c r="K791" s="284" t="s">
        <v>6527</v>
      </c>
      <c r="L791" s="284" t="s">
        <v>6527</v>
      </c>
      <c r="M791" s="284" t="s">
        <v>6927</v>
      </c>
      <c r="N791" s="284" t="s">
        <v>94</v>
      </c>
      <c r="O791" s="284" t="s">
        <v>111</v>
      </c>
      <c r="P791" s="284"/>
      <c r="Q791" s="284" t="s">
        <v>1191</v>
      </c>
      <c r="R791" s="284"/>
      <c r="S791" s="284"/>
      <c r="T791" s="284"/>
      <c r="U791" s="284" t="s">
        <v>189</v>
      </c>
      <c r="V791" s="284" t="s">
        <v>192</v>
      </c>
      <c r="W791" s="284" t="s">
        <v>239</v>
      </c>
      <c r="X791" s="284" t="s">
        <v>6527</v>
      </c>
      <c r="Y791" s="283">
        <v>43265.015555555554</v>
      </c>
      <c r="Z791" s="283">
        <v>43265.976678240739</v>
      </c>
      <c r="AA791" s="284" t="s">
        <v>6527</v>
      </c>
      <c r="AB791" s="284"/>
      <c r="AC791" s="284"/>
      <c r="AD791" s="284">
        <v>9631</v>
      </c>
      <c r="AE791" s="284" t="s">
        <v>7062</v>
      </c>
      <c r="AF791" s="284" t="s">
        <v>7063</v>
      </c>
      <c r="AG791" s="284" t="s">
        <v>15</v>
      </c>
    </row>
    <row r="792" spans="1:33" ht="230.4" x14ac:dyDescent="0.3">
      <c r="A792" s="284"/>
      <c r="B792" s="284" t="s">
        <v>7062</v>
      </c>
      <c r="C792" s="284" t="s">
        <v>24</v>
      </c>
      <c r="D792" s="284" t="s">
        <v>166</v>
      </c>
      <c r="E792" s="284" t="s">
        <v>2548</v>
      </c>
      <c r="F792" s="284" t="s">
        <v>1478</v>
      </c>
      <c r="G792" s="284" t="s">
        <v>674</v>
      </c>
      <c r="H792" s="284" t="s">
        <v>349</v>
      </c>
      <c r="I792" s="284" t="s">
        <v>6527</v>
      </c>
      <c r="J792" s="284" t="s">
        <v>6527</v>
      </c>
      <c r="K792" s="284" t="s">
        <v>6527</v>
      </c>
      <c r="L792" s="284" t="s">
        <v>6527</v>
      </c>
      <c r="M792" s="284" t="s">
        <v>6927</v>
      </c>
      <c r="N792" s="284" t="s">
        <v>6941</v>
      </c>
      <c r="O792" s="284" t="s">
        <v>6527</v>
      </c>
      <c r="P792" s="284" t="s">
        <v>2595</v>
      </c>
      <c r="Q792" s="284" t="s">
        <v>2428</v>
      </c>
      <c r="R792" s="284"/>
      <c r="S792" s="285" t="s">
        <v>7227</v>
      </c>
      <c r="T792" s="284"/>
      <c r="U792" s="284" t="s">
        <v>6527</v>
      </c>
      <c r="V792" s="284" t="s">
        <v>6527</v>
      </c>
      <c r="W792" s="284" t="s">
        <v>6527</v>
      </c>
      <c r="X792" s="284" t="s">
        <v>6527</v>
      </c>
      <c r="Y792" s="283">
        <v>43265.053414351853</v>
      </c>
      <c r="Z792" s="283">
        <v>43265.976678240739</v>
      </c>
      <c r="AA792" s="284" t="s">
        <v>6527</v>
      </c>
      <c r="AB792" s="284"/>
      <c r="AC792" s="284"/>
      <c r="AD792" s="284">
        <v>11902</v>
      </c>
      <c r="AE792" s="284" t="s">
        <v>7062</v>
      </c>
      <c r="AF792" s="284" t="s">
        <v>7063</v>
      </c>
      <c r="AG792" s="284" t="s">
        <v>15</v>
      </c>
    </row>
    <row r="793" spans="1:33" ht="409.6" x14ac:dyDescent="0.3">
      <c r="A793" s="284"/>
      <c r="B793" s="284" t="s">
        <v>7062</v>
      </c>
      <c r="C793" s="284" t="s">
        <v>31</v>
      </c>
      <c r="D793" s="284" t="s">
        <v>46</v>
      </c>
      <c r="E793" s="284" t="s">
        <v>2562</v>
      </c>
      <c r="F793" s="284" t="s">
        <v>2030</v>
      </c>
      <c r="G793" s="284" t="s">
        <v>2031</v>
      </c>
      <c r="H793" s="284" t="s">
        <v>34</v>
      </c>
      <c r="I793" s="284" t="s">
        <v>6527</v>
      </c>
      <c r="J793" s="284" t="s">
        <v>6527</v>
      </c>
      <c r="K793" s="284" t="s">
        <v>6527</v>
      </c>
      <c r="L793" s="284" t="s">
        <v>6527</v>
      </c>
      <c r="M793" s="284" t="s">
        <v>6927</v>
      </c>
      <c r="N793" s="284" t="s">
        <v>6941</v>
      </c>
      <c r="O793" s="284" t="s">
        <v>6527</v>
      </c>
      <c r="P793" s="284"/>
      <c r="Q793" s="284" t="s">
        <v>2511</v>
      </c>
      <c r="R793" s="284"/>
      <c r="S793" s="285" t="s">
        <v>7228</v>
      </c>
      <c r="T793" s="284"/>
      <c r="U793" s="284" t="s">
        <v>6527</v>
      </c>
      <c r="V793" s="284" t="s">
        <v>6527</v>
      </c>
      <c r="W793" s="284" t="s">
        <v>6527</v>
      </c>
      <c r="X793" s="284" t="s">
        <v>6527</v>
      </c>
      <c r="Y793" s="283">
        <v>43265.061886574076</v>
      </c>
      <c r="Z793" s="283">
        <v>43265.745266203703</v>
      </c>
      <c r="AA793" s="284" t="s">
        <v>6527</v>
      </c>
      <c r="AB793" s="284"/>
      <c r="AC793" s="284"/>
      <c r="AD793" s="284">
        <v>11334</v>
      </c>
      <c r="AE793" s="284" t="s">
        <v>7062</v>
      </c>
      <c r="AF793" s="284" t="s">
        <v>7063</v>
      </c>
      <c r="AG793" s="284" t="s">
        <v>701</v>
      </c>
    </row>
    <row r="794" spans="1:33" ht="28.8" x14ac:dyDescent="0.3">
      <c r="A794" s="284"/>
      <c r="B794" s="284" t="s">
        <v>7062</v>
      </c>
      <c r="C794" s="284" t="s">
        <v>18</v>
      </c>
      <c r="D794" s="284" t="s">
        <v>199</v>
      </c>
      <c r="E794" s="284" t="s">
        <v>2596</v>
      </c>
      <c r="F794" s="284" t="s">
        <v>2597</v>
      </c>
      <c r="G794" s="284" t="s">
        <v>2598</v>
      </c>
      <c r="H794" s="284" t="s">
        <v>332</v>
      </c>
      <c r="I794" s="284" t="s">
        <v>334</v>
      </c>
      <c r="J794" s="284" t="s">
        <v>6527</v>
      </c>
      <c r="K794" s="284" t="s">
        <v>6527</v>
      </c>
      <c r="L794" s="284" t="s">
        <v>6527</v>
      </c>
      <c r="M794" s="284" t="s">
        <v>335</v>
      </c>
      <c r="N794" s="284" t="s">
        <v>94</v>
      </c>
      <c r="O794" s="284" t="s">
        <v>200</v>
      </c>
      <c r="P794" s="284"/>
      <c r="Q794" s="284"/>
      <c r="R794" s="284" t="s">
        <v>2599</v>
      </c>
      <c r="S794" s="284"/>
      <c r="T794" s="284"/>
      <c r="U794" s="284" t="s">
        <v>6527</v>
      </c>
      <c r="V794" s="284" t="s">
        <v>6527</v>
      </c>
      <c r="W794" s="284"/>
      <c r="X794" s="284"/>
      <c r="Y794" s="283">
        <v>43265.081400462965</v>
      </c>
      <c r="Z794" s="283">
        <v>43265.156180555554</v>
      </c>
      <c r="AA794" s="284" t="s">
        <v>6527</v>
      </c>
      <c r="AB794" s="284"/>
      <c r="AC794" s="284"/>
      <c r="AD794" s="284">
        <v>6580</v>
      </c>
      <c r="AE794" s="284" t="s">
        <v>7062</v>
      </c>
      <c r="AF794" s="284" t="s">
        <v>7063</v>
      </c>
      <c r="AG794" s="284" t="s">
        <v>15</v>
      </c>
    </row>
    <row r="795" spans="1:33" ht="28.8" x14ac:dyDescent="0.3">
      <c r="A795" s="284" t="s">
        <v>1658</v>
      </c>
      <c r="B795" s="284" t="s">
        <v>7062</v>
      </c>
      <c r="C795" s="284" t="s">
        <v>18</v>
      </c>
      <c r="D795" s="284" t="s">
        <v>199</v>
      </c>
      <c r="E795" s="284" t="s">
        <v>2600</v>
      </c>
      <c r="F795" s="284" t="s">
        <v>2601</v>
      </c>
      <c r="G795" s="284" t="s">
        <v>2598</v>
      </c>
      <c r="H795" s="284" t="s">
        <v>467</v>
      </c>
      <c r="I795" s="284" t="s">
        <v>334</v>
      </c>
      <c r="J795" s="284" t="s">
        <v>6527</v>
      </c>
      <c r="K795" s="284" t="s">
        <v>6527</v>
      </c>
      <c r="L795" s="284" t="s">
        <v>6527</v>
      </c>
      <c r="M795" s="284" t="s">
        <v>416</v>
      </c>
      <c r="N795" s="284" t="s">
        <v>94</v>
      </c>
      <c r="O795" s="284" t="s">
        <v>200</v>
      </c>
      <c r="P795" s="284"/>
      <c r="Q795" s="284"/>
      <c r="R795" s="284" t="s">
        <v>2602</v>
      </c>
      <c r="S795" s="284"/>
      <c r="T795" s="284"/>
      <c r="U795" s="284" t="s">
        <v>6527</v>
      </c>
      <c r="V795" s="284" t="s">
        <v>6527</v>
      </c>
      <c r="W795" s="284"/>
      <c r="X795" s="284"/>
      <c r="Y795" s="283">
        <v>43265.089016203703</v>
      </c>
      <c r="Z795" s="283">
        <v>43266.307662037034</v>
      </c>
      <c r="AA795" s="284" t="s">
        <v>6527</v>
      </c>
      <c r="AB795" s="284"/>
      <c r="AC795" s="284"/>
      <c r="AD795" s="284">
        <v>10411</v>
      </c>
      <c r="AE795" s="284" t="s">
        <v>7062</v>
      </c>
      <c r="AF795" s="284" t="s">
        <v>7063</v>
      </c>
      <c r="AG795" s="284" t="s">
        <v>15</v>
      </c>
    </row>
    <row r="796" spans="1:33" ht="57.6" x14ac:dyDescent="0.3">
      <c r="A796" s="284"/>
      <c r="B796" s="284" t="s">
        <v>7062</v>
      </c>
      <c r="C796" s="284" t="s">
        <v>18</v>
      </c>
      <c r="D796" s="284" t="s">
        <v>199</v>
      </c>
      <c r="E796" s="284" t="s">
        <v>2578</v>
      </c>
      <c r="F796" s="284" t="s">
        <v>329</v>
      </c>
      <c r="G796" s="284" t="s">
        <v>330</v>
      </c>
      <c r="H796" s="284" t="s">
        <v>332</v>
      </c>
      <c r="I796" s="284" t="s">
        <v>334</v>
      </c>
      <c r="J796" s="284" t="s">
        <v>6527</v>
      </c>
      <c r="K796" s="284" t="s">
        <v>6527</v>
      </c>
      <c r="L796" s="284" t="s">
        <v>6527</v>
      </c>
      <c r="M796" s="284" t="s">
        <v>335</v>
      </c>
      <c r="N796" s="284" t="s">
        <v>94</v>
      </c>
      <c r="O796" s="284" t="s">
        <v>200</v>
      </c>
      <c r="P796" s="284"/>
      <c r="Q796" s="284" t="s">
        <v>333</v>
      </c>
      <c r="R796" s="284"/>
      <c r="S796" s="284"/>
      <c r="T796" s="284"/>
      <c r="U796" s="284" t="s">
        <v>6527</v>
      </c>
      <c r="V796" s="284" t="s">
        <v>6527</v>
      </c>
      <c r="W796" s="284" t="s">
        <v>6527</v>
      </c>
      <c r="X796" s="284" t="s">
        <v>6527</v>
      </c>
      <c r="Y796" s="283">
        <v>43265.092164351852</v>
      </c>
      <c r="Z796" s="283">
        <v>43265.156180555554</v>
      </c>
      <c r="AA796" s="284" t="s">
        <v>6527</v>
      </c>
      <c r="AB796" s="284"/>
      <c r="AC796" s="284"/>
      <c r="AD796" s="284">
        <v>6591</v>
      </c>
      <c r="AE796" s="284" t="s">
        <v>7062</v>
      </c>
      <c r="AF796" s="284" t="s">
        <v>7063</v>
      </c>
      <c r="AG796" s="284" t="s">
        <v>15</v>
      </c>
    </row>
    <row r="797" spans="1:33" ht="28.8" x14ac:dyDescent="0.3">
      <c r="A797" s="284"/>
      <c r="B797" s="284" t="s">
        <v>7062</v>
      </c>
      <c r="C797" s="284" t="s">
        <v>24</v>
      </c>
      <c r="D797" s="284" t="s">
        <v>836</v>
      </c>
      <c r="E797" s="284" t="s">
        <v>2603</v>
      </c>
      <c r="F797" s="284" t="s">
        <v>2604</v>
      </c>
      <c r="G797" s="284" t="s">
        <v>843</v>
      </c>
      <c r="H797" s="284" t="s">
        <v>428</v>
      </c>
      <c r="I797" s="284" t="s">
        <v>6527</v>
      </c>
      <c r="J797" s="284" t="s">
        <v>6527</v>
      </c>
      <c r="K797" s="284" t="s">
        <v>6527</v>
      </c>
      <c r="L797" s="284" t="s">
        <v>6527</v>
      </c>
      <c r="M797" s="284" t="s">
        <v>6927</v>
      </c>
      <c r="N797" s="284" t="s">
        <v>94</v>
      </c>
      <c r="O797" s="284" t="s">
        <v>837</v>
      </c>
      <c r="P797" s="284" t="s">
        <v>2605</v>
      </c>
      <c r="Q797" s="284"/>
      <c r="R797" s="284" t="s">
        <v>6521</v>
      </c>
      <c r="S797" s="284" t="s">
        <v>7046</v>
      </c>
      <c r="T797" s="284"/>
      <c r="U797" s="284" t="s">
        <v>6527</v>
      </c>
      <c r="V797" s="284" t="s">
        <v>6527</v>
      </c>
      <c r="W797" s="284"/>
      <c r="X797" s="284"/>
      <c r="Y797" s="283">
        <v>43265.100613425922</v>
      </c>
      <c r="Z797" s="283">
        <v>43265.192685185182</v>
      </c>
      <c r="AA797" s="284" t="s">
        <v>6527</v>
      </c>
      <c r="AB797" s="284"/>
      <c r="AC797" s="284"/>
      <c r="AD797" s="284">
        <v>139500</v>
      </c>
      <c r="AE797" s="284" t="s">
        <v>7062</v>
      </c>
      <c r="AF797" s="284" t="s">
        <v>7063</v>
      </c>
      <c r="AG797" s="284" t="s">
        <v>34</v>
      </c>
    </row>
    <row r="798" spans="1:33" x14ac:dyDescent="0.3">
      <c r="A798" s="284"/>
      <c r="B798" s="284" t="s">
        <v>7062</v>
      </c>
      <c r="C798" s="284" t="s">
        <v>24</v>
      </c>
      <c r="D798" s="284" t="s">
        <v>1139</v>
      </c>
      <c r="E798" s="284" t="s">
        <v>2532</v>
      </c>
      <c r="F798" s="284" t="s">
        <v>2531</v>
      </c>
      <c r="G798" s="284" t="s">
        <v>772</v>
      </c>
      <c r="H798" s="284" t="s">
        <v>349</v>
      </c>
      <c r="I798" s="284" t="s">
        <v>6527</v>
      </c>
      <c r="J798" s="284" t="s">
        <v>6527</v>
      </c>
      <c r="K798" s="284" t="s">
        <v>6527</v>
      </c>
      <c r="L798" s="284" t="s">
        <v>6527</v>
      </c>
      <c r="M798" s="284" t="s">
        <v>6927</v>
      </c>
      <c r="N798" s="284" t="s">
        <v>6941</v>
      </c>
      <c r="O798" s="284" t="s">
        <v>6527</v>
      </c>
      <c r="P798" s="284" t="s">
        <v>2606</v>
      </c>
      <c r="Q798" s="284" t="s">
        <v>1578</v>
      </c>
      <c r="R798" s="284"/>
      <c r="S798" s="284" t="s">
        <v>7047</v>
      </c>
      <c r="T798" s="284"/>
      <c r="U798" s="284" t="s">
        <v>6527</v>
      </c>
      <c r="V798" s="284" t="s">
        <v>6527</v>
      </c>
      <c r="W798" s="284" t="s">
        <v>6527</v>
      </c>
      <c r="X798" s="284" t="s">
        <v>6527</v>
      </c>
      <c r="Y798" s="283">
        <v>43265.107557870368</v>
      </c>
      <c r="Z798" s="283">
        <v>43265.192685185182</v>
      </c>
      <c r="AA798" s="284" t="s">
        <v>6527</v>
      </c>
      <c r="AB798" s="284"/>
      <c r="AC798" s="284"/>
      <c r="AD798" s="284">
        <v>10002</v>
      </c>
      <c r="AE798" s="284" t="s">
        <v>7062</v>
      </c>
      <c r="AF798" s="284" t="s">
        <v>7063</v>
      </c>
      <c r="AG798" s="284" t="s">
        <v>15</v>
      </c>
    </row>
    <row r="799" spans="1:33" x14ac:dyDescent="0.3">
      <c r="A799" s="284"/>
      <c r="B799" s="284" t="s">
        <v>7062</v>
      </c>
      <c r="C799" s="284" t="s">
        <v>1996</v>
      </c>
      <c r="D799" s="284" t="s">
        <v>103</v>
      </c>
      <c r="E799" s="284" t="s">
        <v>2498</v>
      </c>
      <c r="F799" s="284" t="s">
        <v>2497</v>
      </c>
      <c r="G799" s="284" t="s">
        <v>2482</v>
      </c>
      <c r="H799" s="284" t="s">
        <v>34</v>
      </c>
      <c r="I799" s="284" t="s">
        <v>6527</v>
      </c>
      <c r="J799" s="284" t="s">
        <v>6527</v>
      </c>
      <c r="K799" s="284" t="s">
        <v>6527</v>
      </c>
      <c r="L799" s="284" t="s">
        <v>6527</v>
      </c>
      <c r="M799" s="284" t="s">
        <v>6927</v>
      </c>
      <c r="N799" s="284" t="s">
        <v>6527</v>
      </c>
      <c r="O799" s="284" t="s">
        <v>6527</v>
      </c>
      <c r="P799" s="284"/>
      <c r="Q799" s="284" t="s">
        <v>2483</v>
      </c>
      <c r="R799" s="284"/>
      <c r="S799" s="284" t="s">
        <v>7048</v>
      </c>
      <c r="T799" s="284"/>
      <c r="U799" s="284" t="s">
        <v>6527</v>
      </c>
      <c r="V799" s="284" t="s">
        <v>6527</v>
      </c>
      <c r="W799" s="284" t="s">
        <v>6527</v>
      </c>
      <c r="X799" s="284" t="s">
        <v>6527</v>
      </c>
      <c r="Y799" s="283">
        <v>43265.118807870371</v>
      </c>
      <c r="Z799" s="283">
        <v>43265.830023148148</v>
      </c>
      <c r="AA799" s="284" t="s">
        <v>6527</v>
      </c>
      <c r="AB799" s="284"/>
      <c r="AC799" s="284"/>
      <c r="AD799" s="284">
        <v>131202</v>
      </c>
      <c r="AE799" s="284" t="s">
        <v>7062</v>
      </c>
      <c r="AF799" s="284" t="s">
        <v>7063</v>
      </c>
      <c r="AG799" s="284" t="s">
        <v>34</v>
      </c>
    </row>
    <row r="800" spans="1:33" ht="86.4" x14ac:dyDescent="0.3">
      <c r="A800" s="284" t="s">
        <v>2431</v>
      </c>
      <c r="B800" s="284" t="s">
        <v>7062</v>
      </c>
      <c r="C800" s="284" t="s">
        <v>31</v>
      </c>
      <c r="D800" s="284" t="s">
        <v>1382</v>
      </c>
      <c r="E800" s="284" t="s">
        <v>1383</v>
      </c>
      <c r="F800" s="284" t="s">
        <v>1380</v>
      </c>
      <c r="G800" s="284" t="s">
        <v>197</v>
      </c>
      <c r="H800" s="284" t="s">
        <v>285</v>
      </c>
      <c r="I800" s="284" t="s">
        <v>6527</v>
      </c>
      <c r="J800" s="284" t="s">
        <v>6527</v>
      </c>
      <c r="K800" s="284" t="s">
        <v>6527</v>
      </c>
      <c r="L800" s="284" t="s">
        <v>6527</v>
      </c>
      <c r="M800" s="284" t="s">
        <v>6927</v>
      </c>
      <c r="N800" s="284" t="s">
        <v>94</v>
      </c>
      <c r="O800" s="284" t="s">
        <v>1384</v>
      </c>
      <c r="P800" s="284"/>
      <c r="Q800" s="284" t="s">
        <v>1379</v>
      </c>
      <c r="R800" s="284"/>
      <c r="S800" s="284" t="s">
        <v>7229</v>
      </c>
      <c r="T800" s="284"/>
      <c r="U800" s="284" t="s">
        <v>6527</v>
      </c>
      <c r="V800" s="284" t="s">
        <v>6527</v>
      </c>
      <c r="W800" s="284" t="s">
        <v>6527</v>
      </c>
      <c r="X800" s="284" t="s">
        <v>6527</v>
      </c>
      <c r="Y800" s="283">
        <v>43265.153460648151</v>
      </c>
      <c r="Z800" s="283">
        <v>43265.745266203703</v>
      </c>
      <c r="AA800" s="284" t="s">
        <v>6527</v>
      </c>
      <c r="AB800" s="284"/>
      <c r="AC800" s="284"/>
      <c r="AD800" s="284">
        <v>9461</v>
      </c>
      <c r="AE800" s="284" t="s">
        <v>7062</v>
      </c>
      <c r="AF800" s="284" t="s">
        <v>7063</v>
      </c>
      <c r="AG800" s="284" t="s">
        <v>6527</v>
      </c>
    </row>
    <row r="801" spans="1:33" x14ac:dyDescent="0.3">
      <c r="A801" s="284" t="s">
        <v>1246</v>
      </c>
      <c r="B801" s="284" t="s">
        <v>7062</v>
      </c>
      <c r="C801" s="284" t="s">
        <v>18</v>
      </c>
      <c r="D801" s="284" t="s">
        <v>1203</v>
      </c>
      <c r="E801" s="284" t="s">
        <v>2534</v>
      </c>
      <c r="F801" s="284" t="s">
        <v>1205</v>
      </c>
      <c r="G801" s="284" t="s">
        <v>1202</v>
      </c>
      <c r="H801" s="284" t="s">
        <v>349</v>
      </c>
      <c r="I801" s="284" t="s">
        <v>6527</v>
      </c>
      <c r="J801" s="284" t="s">
        <v>6527</v>
      </c>
      <c r="K801" s="284" t="s">
        <v>6527</v>
      </c>
      <c r="L801" s="284" t="s">
        <v>6527</v>
      </c>
      <c r="M801" s="284" t="s">
        <v>6927</v>
      </c>
      <c r="N801" s="284" t="s">
        <v>6941</v>
      </c>
      <c r="O801" s="284" t="s">
        <v>6527</v>
      </c>
      <c r="P801" s="284"/>
      <c r="Q801" s="284" t="s">
        <v>1206</v>
      </c>
      <c r="R801" s="284"/>
      <c r="S801" s="284"/>
      <c r="T801" s="284"/>
      <c r="U801" s="284" t="s">
        <v>6527</v>
      </c>
      <c r="V801" s="284" t="s">
        <v>6527</v>
      </c>
      <c r="W801" s="284" t="s">
        <v>6527</v>
      </c>
      <c r="X801" s="284" t="s">
        <v>6527</v>
      </c>
      <c r="Y801" s="283">
        <v>43265.163275462961</v>
      </c>
      <c r="Z801" s="283">
        <v>43265.976678240739</v>
      </c>
      <c r="AA801" s="284" t="s">
        <v>6527</v>
      </c>
      <c r="AB801" s="284"/>
      <c r="AC801" s="284"/>
      <c r="AD801" s="284">
        <v>9242</v>
      </c>
      <c r="AE801" s="284" t="s">
        <v>7062</v>
      </c>
      <c r="AF801" s="284" t="s">
        <v>7063</v>
      </c>
      <c r="AG801" s="284" t="s">
        <v>15</v>
      </c>
    </row>
    <row r="802" spans="1:33" ht="86.4" x14ac:dyDescent="0.3">
      <c r="A802" s="284"/>
      <c r="B802" s="284" t="s">
        <v>7062</v>
      </c>
      <c r="C802" s="284" t="s">
        <v>24</v>
      </c>
      <c r="D802" s="284" t="s">
        <v>1139</v>
      </c>
      <c r="E802" s="284" t="s">
        <v>2538</v>
      </c>
      <c r="F802" s="284" t="s">
        <v>2536</v>
      </c>
      <c r="G802" s="284" t="s">
        <v>2537</v>
      </c>
      <c r="H802" s="284" t="s">
        <v>378</v>
      </c>
      <c r="I802" s="284" t="s">
        <v>6527</v>
      </c>
      <c r="J802" s="284" t="s">
        <v>6527</v>
      </c>
      <c r="K802" s="284" t="s">
        <v>6527</v>
      </c>
      <c r="L802" s="284" t="s">
        <v>6527</v>
      </c>
      <c r="M802" s="284" t="s">
        <v>6927</v>
      </c>
      <c r="N802" s="284" t="s">
        <v>6941</v>
      </c>
      <c r="O802" s="284" t="s">
        <v>6527</v>
      </c>
      <c r="P802" s="284" t="s">
        <v>2607</v>
      </c>
      <c r="Q802" s="284" t="s">
        <v>2535</v>
      </c>
      <c r="R802" s="284"/>
      <c r="S802" s="284" t="s">
        <v>7230</v>
      </c>
      <c r="T802" s="284"/>
      <c r="U802" s="284" t="s">
        <v>6527</v>
      </c>
      <c r="V802" s="284" t="s">
        <v>6527</v>
      </c>
      <c r="W802" s="284" t="s">
        <v>6527</v>
      </c>
      <c r="X802" s="284" t="s">
        <v>6527</v>
      </c>
      <c r="Y802" s="283">
        <v>43265.170613425929</v>
      </c>
      <c r="Z802" s="283">
        <v>43265.830023148148</v>
      </c>
      <c r="AA802" s="284" t="s">
        <v>6527</v>
      </c>
      <c r="AB802" s="284"/>
      <c r="AC802" s="284"/>
      <c r="AD802" s="284">
        <v>135001</v>
      </c>
      <c r="AE802" s="284" t="s">
        <v>7062</v>
      </c>
      <c r="AF802" s="284" t="s">
        <v>7063</v>
      </c>
      <c r="AG802" s="284" t="s">
        <v>15</v>
      </c>
    </row>
    <row r="803" spans="1:33" x14ac:dyDescent="0.3">
      <c r="A803" s="284"/>
      <c r="B803" s="284" t="s">
        <v>7062</v>
      </c>
      <c r="C803" s="284" t="s">
        <v>24</v>
      </c>
      <c r="D803" s="284" t="s">
        <v>927</v>
      </c>
      <c r="E803" s="284" t="s">
        <v>2542</v>
      </c>
      <c r="F803" s="284" t="s">
        <v>2541</v>
      </c>
      <c r="G803" s="284" t="s">
        <v>1255</v>
      </c>
      <c r="H803" s="284" t="s">
        <v>349</v>
      </c>
      <c r="I803" s="284" t="s">
        <v>6527</v>
      </c>
      <c r="J803" s="284" t="s">
        <v>6527</v>
      </c>
      <c r="K803" s="284" t="s">
        <v>6527</v>
      </c>
      <c r="L803" s="284" t="s">
        <v>6527</v>
      </c>
      <c r="M803" s="284" t="s">
        <v>6927</v>
      </c>
      <c r="N803" s="284" t="s">
        <v>6941</v>
      </c>
      <c r="O803" s="284" t="s">
        <v>6527</v>
      </c>
      <c r="P803" s="284" t="s">
        <v>2608</v>
      </c>
      <c r="Q803" s="284" t="s">
        <v>2540</v>
      </c>
      <c r="R803" s="284"/>
      <c r="S803" s="284"/>
      <c r="T803" s="284"/>
      <c r="U803" s="284" t="s">
        <v>6527</v>
      </c>
      <c r="V803" s="284" t="s">
        <v>6527</v>
      </c>
      <c r="W803" s="284" t="s">
        <v>6527</v>
      </c>
      <c r="X803" s="284" t="s">
        <v>6527</v>
      </c>
      <c r="Y803" s="283">
        <v>43265.174849537034</v>
      </c>
      <c r="Z803" s="283">
        <v>43265.830023148148</v>
      </c>
      <c r="AA803" s="284" t="s">
        <v>6527</v>
      </c>
      <c r="AB803" s="284"/>
      <c r="AC803" s="284"/>
      <c r="AD803" s="284">
        <v>8102</v>
      </c>
      <c r="AE803" s="284" t="s">
        <v>7062</v>
      </c>
      <c r="AF803" s="284" t="s">
        <v>7063</v>
      </c>
      <c r="AG803" s="284" t="s">
        <v>15</v>
      </c>
    </row>
    <row r="804" spans="1:33" ht="28.8" x14ac:dyDescent="0.3">
      <c r="A804" s="284" t="s">
        <v>469</v>
      </c>
      <c r="B804" s="284" t="s">
        <v>7062</v>
      </c>
      <c r="C804" s="284" t="s">
        <v>18</v>
      </c>
      <c r="D804" s="284" t="s">
        <v>1032</v>
      </c>
      <c r="E804" s="284" t="s">
        <v>2499</v>
      </c>
      <c r="F804" s="284" t="s">
        <v>1676</v>
      </c>
      <c r="G804" s="284" t="s">
        <v>1667</v>
      </c>
      <c r="H804" s="284" t="s">
        <v>349</v>
      </c>
      <c r="I804" s="284" t="s">
        <v>6527</v>
      </c>
      <c r="J804" s="284" t="s">
        <v>6527</v>
      </c>
      <c r="K804" s="284" t="s">
        <v>6527</v>
      </c>
      <c r="L804" s="284" t="s">
        <v>6527</v>
      </c>
      <c r="M804" s="284" t="s">
        <v>6927</v>
      </c>
      <c r="N804" s="284" t="s">
        <v>6941</v>
      </c>
      <c r="O804" s="284" t="s">
        <v>6527</v>
      </c>
      <c r="P804" s="284"/>
      <c r="Q804" s="284" t="s">
        <v>1678</v>
      </c>
      <c r="R804" s="284"/>
      <c r="S804" s="284" t="s">
        <v>7049</v>
      </c>
      <c r="T804" s="284"/>
      <c r="U804" s="284" t="s">
        <v>6527</v>
      </c>
      <c r="V804" s="284" t="s">
        <v>6527</v>
      </c>
      <c r="W804" s="284" t="s">
        <v>6527</v>
      </c>
      <c r="X804" s="284" t="s">
        <v>6527</v>
      </c>
      <c r="Y804" s="283">
        <v>43265.177627314813</v>
      </c>
      <c r="Z804" s="283">
        <v>43265.830023148148</v>
      </c>
      <c r="AA804" s="284" t="s">
        <v>6527</v>
      </c>
      <c r="AB804" s="284"/>
      <c r="AC804" s="284"/>
      <c r="AD804" s="284">
        <v>10262</v>
      </c>
      <c r="AE804" s="284" t="s">
        <v>7062</v>
      </c>
      <c r="AF804" s="284" t="s">
        <v>7063</v>
      </c>
      <c r="AG804" s="284" t="s">
        <v>15</v>
      </c>
    </row>
    <row r="805" spans="1:33" ht="28.8" x14ac:dyDescent="0.3">
      <c r="A805" s="284"/>
      <c r="B805" s="284" t="s">
        <v>7062</v>
      </c>
      <c r="C805" s="284" t="s">
        <v>18</v>
      </c>
      <c r="D805" s="284" t="s">
        <v>836</v>
      </c>
      <c r="E805" s="284" t="s">
        <v>2605</v>
      </c>
      <c r="F805" s="284" t="s">
        <v>2604</v>
      </c>
      <c r="G805" s="284" t="s">
        <v>843</v>
      </c>
      <c r="H805" s="284" t="s">
        <v>428</v>
      </c>
      <c r="I805" s="284" t="s">
        <v>6527</v>
      </c>
      <c r="J805" s="284" t="s">
        <v>6527</v>
      </c>
      <c r="K805" s="284" t="s">
        <v>6527</v>
      </c>
      <c r="L805" s="284" t="s">
        <v>6527</v>
      </c>
      <c r="M805" s="284" t="s">
        <v>6927</v>
      </c>
      <c r="N805" s="284" t="s">
        <v>94</v>
      </c>
      <c r="O805" s="284" t="s">
        <v>837</v>
      </c>
      <c r="P805" s="284"/>
      <c r="Q805" s="284" t="s">
        <v>2603</v>
      </c>
      <c r="R805" s="284" t="s">
        <v>6521</v>
      </c>
      <c r="S805" s="284" t="s">
        <v>7050</v>
      </c>
      <c r="T805" s="284"/>
      <c r="U805" s="284" t="s">
        <v>6527</v>
      </c>
      <c r="V805" s="284" t="s">
        <v>6527</v>
      </c>
      <c r="W805" s="284" t="s">
        <v>6527</v>
      </c>
      <c r="X805" s="284" t="s">
        <v>6527</v>
      </c>
      <c r="Y805" s="283">
        <v>43265.179062499999</v>
      </c>
      <c r="Z805" s="283">
        <v>43265.961446759262</v>
      </c>
      <c r="AA805" s="284" t="s">
        <v>6527</v>
      </c>
      <c r="AB805" s="284"/>
      <c r="AC805" s="284"/>
      <c r="AD805" s="284">
        <v>139501</v>
      </c>
      <c r="AE805" s="284" t="s">
        <v>7062</v>
      </c>
      <c r="AF805" s="284" t="s">
        <v>7063</v>
      </c>
      <c r="AG805" s="284" t="s">
        <v>34</v>
      </c>
    </row>
    <row r="806" spans="1:33" ht="259.2" x14ac:dyDescent="0.3">
      <c r="A806" s="284"/>
      <c r="B806" s="284" t="s">
        <v>7062</v>
      </c>
      <c r="C806" s="284" t="s">
        <v>24</v>
      </c>
      <c r="D806" s="284" t="s">
        <v>856</v>
      </c>
      <c r="E806" s="284" t="s">
        <v>2579</v>
      </c>
      <c r="F806" s="284" t="s">
        <v>1217</v>
      </c>
      <c r="G806" s="284" t="s">
        <v>999</v>
      </c>
      <c r="H806" s="284" t="s">
        <v>378</v>
      </c>
      <c r="I806" s="284" t="s">
        <v>6527</v>
      </c>
      <c r="J806" s="284" t="s">
        <v>6527</v>
      </c>
      <c r="K806" s="284" t="s">
        <v>6527</v>
      </c>
      <c r="L806" s="284" t="s">
        <v>6527</v>
      </c>
      <c r="M806" s="284" t="s">
        <v>6927</v>
      </c>
      <c r="N806" s="284" t="s">
        <v>6941</v>
      </c>
      <c r="O806" s="284" t="s">
        <v>6527</v>
      </c>
      <c r="P806" s="284" t="s">
        <v>2609</v>
      </c>
      <c r="Q806" s="284" t="s">
        <v>1218</v>
      </c>
      <c r="R806" s="284"/>
      <c r="S806" s="285" t="s">
        <v>7231</v>
      </c>
      <c r="T806" s="284"/>
      <c r="U806" s="284" t="s">
        <v>6527</v>
      </c>
      <c r="V806" s="284" t="s">
        <v>6527</v>
      </c>
      <c r="W806" s="284" t="s">
        <v>6527</v>
      </c>
      <c r="X806" s="284" t="s">
        <v>6527</v>
      </c>
      <c r="Y806" s="283">
        <v>43265.180902777778</v>
      </c>
      <c r="Z806" s="283">
        <v>43265.745266203703</v>
      </c>
      <c r="AA806" s="284" t="s">
        <v>6527</v>
      </c>
      <c r="AB806" s="284"/>
      <c r="AC806" s="284"/>
      <c r="AD806" s="284">
        <v>9012</v>
      </c>
      <c r="AE806" s="284" t="s">
        <v>7062</v>
      </c>
      <c r="AF806" s="284" t="s">
        <v>7063</v>
      </c>
      <c r="AG806" s="284" t="s">
        <v>6527</v>
      </c>
    </row>
    <row r="807" spans="1:33" ht="129.6" x14ac:dyDescent="0.3">
      <c r="A807" s="284"/>
      <c r="B807" s="284" t="s">
        <v>7062</v>
      </c>
      <c r="C807" s="284" t="s">
        <v>24</v>
      </c>
      <c r="D807" s="284" t="s">
        <v>103</v>
      </c>
      <c r="E807" s="284" t="s">
        <v>2610</v>
      </c>
      <c r="F807" s="284" t="s">
        <v>2611</v>
      </c>
      <c r="G807" s="284" t="s">
        <v>364</v>
      </c>
      <c r="H807" s="284" t="s">
        <v>34</v>
      </c>
      <c r="I807" s="284" t="s">
        <v>6527</v>
      </c>
      <c r="J807" s="284" t="s">
        <v>6527</v>
      </c>
      <c r="K807" s="284" t="s">
        <v>6527</v>
      </c>
      <c r="L807" s="284" t="s">
        <v>6527</v>
      </c>
      <c r="M807" s="284" t="s">
        <v>6927</v>
      </c>
      <c r="N807" s="284" t="s">
        <v>94</v>
      </c>
      <c r="O807" s="284" t="s">
        <v>111</v>
      </c>
      <c r="P807" s="284" t="s">
        <v>2613</v>
      </c>
      <c r="Q807" s="284"/>
      <c r="R807" s="284" t="s">
        <v>2612</v>
      </c>
      <c r="S807" s="285" t="s">
        <v>7232</v>
      </c>
      <c r="T807" s="284"/>
      <c r="U807" s="284" t="s">
        <v>6527</v>
      </c>
      <c r="V807" s="284" t="s">
        <v>6527</v>
      </c>
      <c r="W807" s="284"/>
      <c r="X807" s="284"/>
      <c r="Y807" s="283">
        <v>43265.279918981483</v>
      </c>
      <c r="Z807" s="283">
        <v>43265.961446759262</v>
      </c>
      <c r="AA807" s="284" t="s">
        <v>6527</v>
      </c>
      <c r="AB807" s="284"/>
      <c r="AC807" s="284"/>
      <c r="AD807" s="284">
        <v>6445</v>
      </c>
      <c r="AE807" s="284" t="s">
        <v>7062</v>
      </c>
      <c r="AF807" s="284" t="s">
        <v>7063</v>
      </c>
      <c r="AG807" s="284" t="s">
        <v>34</v>
      </c>
    </row>
    <row r="808" spans="1:33" ht="28.8" x14ac:dyDescent="0.3">
      <c r="A808" s="284"/>
      <c r="B808" s="284" t="s">
        <v>7063</v>
      </c>
      <c r="C808" s="284" t="s">
        <v>361</v>
      </c>
      <c r="D808" s="284" t="s">
        <v>93</v>
      </c>
      <c r="E808" s="284" t="s">
        <v>2614</v>
      </c>
      <c r="F808" s="284" t="s">
        <v>2615</v>
      </c>
      <c r="G808" s="284" t="s">
        <v>364</v>
      </c>
      <c r="H808" s="284" t="s">
        <v>34</v>
      </c>
      <c r="I808" s="284" t="s">
        <v>6527</v>
      </c>
      <c r="J808" s="284" t="s">
        <v>6527</v>
      </c>
      <c r="K808" s="284" t="s">
        <v>6527</v>
      </c>
      <c r="L808" s="284" t="s">
        <v>6527</v>
      </c>
      <c r="M808" s="284" t="s">
        <v>6927</v>
      </c>
      <c r="N808" s="284" t="s">
        <v>94</v>
      </c>
      <c r="O808" s="284" t="s">
        <v>111</v>
      </c>
      <c r="P808" s="284"/>
      <c r="Q808" s="284"/>
      <c r="R808" s="284" t="s">
        <v>2616</v>
      </c>
      <c r="S808" s="284"/>
      <c r="T808" s="284"/>
      <c r="U808" s="284" t="s">
        <v>6527</v>
      </c>
      <c r="V808" s="284" t="s">
        <v>6527</v>
      </c>
      <c r="W808" s="284"/>
      <c r="X808" s="284"/>
      <c r="Y808" s="283">
        <v>43265.280601851853</v>
      </c>
      <c r="Z808" s="284"/>
      <c r="AA808" s="284" t="s">
        <v>6527</v>
      </c>
      <c r="AB808" s="284"/>
      <c r="AC808" s="284"/>
      <c r="AD808" s="284">
        <v>9895</v>
      </c>
      <c r="AE808" s="284" t="s">
        <v>7062</v>
      </c>
      <c r="AF808" s="284" t="s">
        <v>7062</v>
      </c>
      <c r="AG808" s="284" t="s">
        <v>34</v>
      </c>
    </row>
    <row r="809" spans="1:33" x14ac:dyDescent="0.3">
      <c r="A809" s="284" t="s">
        <v>805</v>
      </c>
      <c r="B809" s="284" t="s">
        <v>7062</v>
      </c>
      <c r="C809" s="284" t="s">
        <v>18</v>
      </c>
      <c r="D809" s="284" t="s">
        <v>752</v>
      </c>
      <c r="E809" s="284" t="s">
        <v>920</v>
      </c>
      <c r="F809" s="284" t="s">
        <v>919</v>
      </c>
      <c r="G809" s="284" t="s">
        <v>477</v>
      </c>
      <c r="H809" s="284" t="s">
        <v>378</v>
      </c>
      <c r="I809" s="284" t="s">
        <v>6527</v>
      </c>
      <c r="J809" s="284" t="s">
        <v>6527</v>
      </c>
      <c r="K809" s="284" t="s">
        <v>6527</v>
      </c>
      <c r="L809" s="284" t="s">
        <v>6527</v>
      </c>
      <c r="M809" s="284" t="s">
        <v>6927</v>
      </c>
      <c r="N809" s="284" t="s">
        <v>6941</v>
      </c>
      <c r="O809" s="284" t="s">
        <v>6527</v>
      </c>
      <c r="P809" s="284"/>
      <c r="Q809" s="284" t="s">
        <v>918</v>
      </c>
      <c r="R809" s="284"/>
      <c r="S809" s="284"/>
      <c r="T809" s="284"/>
      <c r="U809" s="284" t="s">
        <v>6527</v>
      </c>
      <c r="V809" s="284" t="s">
        <v>6527</v>
      </c>
      <c r="W809" s="284" t="s">
        <v>6527</v>
      </c>
      <c r="X809" s="284" t="s">
        <v>6527</v>
      </c>
      <c r="Y809" s="283">
        <v>43265.285254629627</v>
      </c>
      <c r="Z809" s="283">
        <v>43265.745266203703</v>
      </c>
      <c r="AA809" s="284" t="s">
        <v>6527</v>
      </c>
      <c r="AB809" s="284"/>
      <c r="AC809" s="284"/>
      <c r="AD809" s="284">
        <v>7771</v>
      </c>
      <c r="AE809" s="284" t="s">
        <v>7062</v>
      </c>
      <c r="AF809" s="284" t="s">
        <v>7063</v>
      </c>
      <c r="AG809" s="284" t="s">
        <v>15</v>
      </c>
    </row>
    <row r="810" spans="1:33" ht="28.8" x14ac:dyDescent="0.3">
      <c r="A810" s="284" t="s">
        <v>805</v>
      </c>
      <c r="B810" s="284" t="s">
        <v>7062</v>
      </c>
      <c r="C810" s="284" t="s">
        <v>18</v>
      </c>
      <c r="D810" s="284" t="s">
        <v>675</v>
      </c>
      <c r="E810" s="284" t="s">
        <v>676</v>
      </c>
      <c r="F810" s="284" t="s">
        <v>673</v>
      </c>
      <c r="G810" s="284" t="s">
        <v>674</v>
      </c>
      <c r="H810" s="284" t="s">
        <v>378</v>
      </c>
      <c r="I810" s="284" t="s">
        <v>6527</v>
      </c>
      <c r="J810" s="284" t="s">
        <v>6527</v>
      </c>
      <c r="K810" s="284" t="s">
        <v>6527</v>
      </c>
      <c r="L810" s="284" t="s">
        <v>6527</v>
      </c>
      <c r="M810" s="284" t="s">
        <v>6927</v>
      </c>
      <c r="N810" s="284" t="s">
        <v>6941</v>
      </c>
      <c r="O810" s="284" t="s">
        <v>6527</v>
      </c>
      <c r="P810" s="284"/>
      <c r="Q810" s="284" t="s">
        <v>672</v>
      </c>
      <c r="R810" s="284"/>
      <c r="S810" s="284"/>
      <c r="T810" s="284"/>
      <c r="U810" s="284" t="s">
        <v>6527</v>
      </c>
      <c r="V810" s="284" t="s">
        <v>6527</v>
      </c>
      <c r="W810" s="284" t="s">
        <v>6527</v>
      </c>
      <c r="X810" s="284" t="s">
        <v>6527</v>
      </c>
      <c r="Y810" s="283">
        <v>43265.286192129628</v>
      </c>
      <c r="Z810" s="283">
        <v>43265.976678240739</v>
      </c>
      <c r="AA810" s="284" t="s">
        <v>6527</v>
      </c>
      <c r="AB810" s="284"/>
      <c r="AC810" s="284"/>
      <c r="AD810" s="284">
        <v>9681</v>
      </c>
      <c r="AE810" s="284" t="s">
        <v>7062</v>
      </c>
      <c r="AF810" s="284" t="s">
        <v>7063</v>
      </c>
      <c r="AG810" s="284" t="s">
        <v>15</v>
      </c>
    </row>
    <row r="811" spans="1:33" ht="28.8" x14ac:dyDescent="0.3">
      <c r="A811" s="284"/>
      <c r="B811" s="284" t="s">
        <v>7062</v>
      </c>
      <c r="C811" s="284" t="s">
        <v>24</v>
      </c>
      <c r="D811" s="284" t="s">
        <v>752</v>
      </c>
      <c r="E811" s="284" t="s">
        <v>1674</v>
      </c>
      <c r="F811" s="284" t="s">
        <v>1671</v>
      </c>
      <c r="G811" s="284" t="s">
        <v>1672</v>
      </c>
      <c r="H811" s="284" t="s">
        <v>378</v>
      </c>
      <c r="I811" s="284" t="s">
        <v>6527</v>
      </c>
      <c r="J811" s="284" t="s">
        <v>6527</v>
      </c>
      <c r="K811" s="284" t="s">
        <v>6527</v>
      </c>
      <c r="L811" s="284" t="s">
        <v>6527</v>
      </c>
      <c r="M811" s="284" t="s">
        <v>6927</v>
      </c>
      <c r="N811" s="284" t="s">
        <v>6941</v>
      </c>
      <c r="O811" s="284" t="s">
        <v>6527</v>
      </c>
      <c r="P811" s="284" t="s">
        <v>2617</v>
      </c>
      <c r="Q811" s="284" t="s">
        <v>1670</v>
      </c>
      <c r="R811" s="284"/>
      <c r="S811" s="284"/>
      <c r="T811" s="284"/>
      <c r="U811" s="284" t="s">
        <v>6527</v>
      </c>
      <c r="V811" s="284" t="s">
        <v>6527</v>
      </c>
      <c r="W811" s="284" t="s">
        <v>6527</v>
      </c>
      <c r="X811" s="284" t="s">
        <v>6527</v>
      </c>
      <c r="Y811" s="283">
        <v>43265.287106481483</v>
      </c>
      <c r="Z811" s="283">
        <v>43265.745266203703</v>
      </c>
      <c r="AA811" s="284" t="s">
        <v>6527</v>
      </c>
      <c r="AB811" s="284"/>
      <c r="AC811" s="284"/>
      <c r="AD811" s="284">
        <v>9711</v>
      </c>
      <c r="AE811" s="284" t="s">
        <v>7062</v>
      </c>
      <c r="AF811" s="284" t="s">
        <v>7063</v>
      </c>
      <c r="AG811" s="284" t="s">
        <v>15</v>
      </c>
    </row>
    <row r="812" spans="1:33" ht="86.4" x14ac:dyDescent="0.3">
      <c r="A812" s="284" t="s">
        <v>413</v>
      </c>
      <c r="B812" s="284" t="s">
        <v>7062</v>
      </c>
      <c r="C812" s="284" t="s">
        <v>18</v>
      </c>
      <c r="D812" s="284" t="s">
        <v>1334</v>
      </c>
      <c r="E812" s="284" t="s">
        <v>2618</v>
      </c>
      <c r="F812" s="284" t="s">
        <v>2619</v>
      </c>
      <c r="G812" s="284" t="s">
        <v>2620</v>
      </c>
      <c r="H812" s="284" t="s">
        <v>7</v>
      </c>
      <c r="I812" s="284" t="s">
        <v>2073</v>
      </c>
      <c r="J812" s="284">
        <v>1107</v>
      </c>
      <c r="K812" s="284">
        <v>4</v>
      </c>
      <c r="L812" s="284" t="s">
        <v>826</v>
      </c>
      <c r="M812" s="284" t="s">
        <v>824</v>
      </c>
      <c r="N812" s="284" t="s">
        <v>94</v>
      </c>
      <c r="O812" s="284" t="s">
        <v>191</v>
      </c>
      <c r="P812" s="284"/>
      <c r="Q812" s="284"/>
      <c r="R812" s="284" t="s">
        <v>2621</v>
      </c>
      <c r="S812" s="284"/>
      <c r="T812" s="284"/>
      <c r="U812" s="284" t="s">
        <v>6527</v>
      </c>
      <c r="V812" s="284" t="s">
        <v>6527</v>
      </c>
      <c r="W812" s="284"/>
      <c r="X812" s="284"/>
      <c r="Y812" s="283">
        <v>43265.295266203706</v>
      </c>
      <c r="Z812" s="283">
        <v>43265.830023148148</v>
      </c>
      <c r="AA812" s="284" t="s">
        <v>6527</v>
      </c>
      <c r="AB812" s="284"/>
      <c r="AC812" s="284"/>
      <c r="AD812" s="284">
        <v>11900</v>
      </c>
      <c r="AE812" s="284" t="s">
        <v>7062</v>
      </c>
      <c r="AF812" s="284" t="s">
        <v>7063</v>
      </c>
      <c r="AG812" s="284" t="s">
        <v>15</v>
      </c>
    </row>
    <row r="813" spans="1:33" ht="100.8" x14ac:dyDescent="0.3">
      <c r="A813" s="284" t="s">
        <v>456</v>
      </c>
      <c r="B813" s="284" t="s">
        <v>7062</v>
      </c>
      <c r="C813" s="284" t="s">
        <v>18</v>
      </c>
      <c r="D813" s="284" t="s">
        <v>2384</v>
      </c>
      <c r="E813" s="284" t="s">
        <v>2623</v>
      </c>
      <c r="F813" s="284" t="s">
        <v>2624</v>
      </c>
      <c r="G813" s="284" t="s">
        <v>477</v>
      </c>
      <c r="H813" s="284" t="s">
        <v>7</v>
      </c>
      <c r="I813" s="284" t="s">
        <v>2423</v>
      </c>
      <c r="J813" s="284">
        <v>3401</v>
      </c>
      <c r="K813" s="284">
        <v>2</v>
      </c>
      <c r="L813" s="284" t="s">
        <v>826</v>
      </c>
      <c r="M813" s="284" t="s">
        <v>2626</v>
      </c>
      <c r="N813" s="284" t="s">
        <v>592</v>
      </c>
      <c r="O813" s="284" t="s">
        <v>1929</v>
      </c>
      <c r="P813" s="284"/>
      <c r="Q813" s="284"/>
      <c r="R813" s="284" t="s">
        <v>2625</v>
      </c>
      <c r="S813" s="285" t="s">
        <v>7233</v>
      </c>
      <c r="T813" s="284"/>
      <c r="U813" s="284" t="s">
        <v>6527</v>
      </c>
      <c r="V813" s="284" t="s">
        <v>6527</v>
      </c>
      <c r="W813" s="284"/>
      <c r="X813" s="284"/>
      <c r="Y813" s="283">
        <v>43265.660567129627</v>
      </c>
      <c r="Z813" s="283">
        <v>43265.745266203703</v>
      </c>
      <c r="AA813" s="284" t="s">
        <v>6527</v>
      </c>
      <c r="AB813" s="284"/>
      <c r="AC813" s="284"/>
      <c r="AD813" s="284">
        <v>141100</v>
      </c>
      <c r="AE813" s="284" t="s">
        <v>7062</v>
      </c>
      <c r="AF813" s="284" t="s">
        <v>7063</v>
      </c>
      <c r="AG813" s="284" t="s">
        <v>15</v>
      </c>
    </row>
    <row r="814" spans="1:33" ht="43.2" x14ac:dyDescent="0.3">
      <c r="A814" s="284" t="s">
        <v>456</v>
      </c>
      <c r="B814" s="284" t="s">
        <v>7062</v>
      </c>
      <c r="C814" s="284" t="s">
        <v>18</v>
      </c>
      <c r="D814" s="284" t="s">
        <v>2384</v>
      </c>
      <c r="E814" s="284" t="s">
        <v>2629</v>
      </c>
      <c r="F814" s="284" t="s">
        <v>2624</v>
      </c>
      <c r="G814" s="284" t="s">
        <v>477</v>
      </c>
      <c r="H814" s="284" t="s">
        <v>7</v>
      </c>
      <c r="I814" s="284" t="s">
        <v>2423</v>
      </c>
      <c r="J814" s="284">
        <v>3402</v>
      </c>
      <c r="K814" s="284">
        <v>2</v>
      </c>
      <c r="L814" s="284" t="s">
        <v>2633</v>
      </c>
      <c r="M814" s="284" t="s">
        <v>2631</v>
      </c>
      <c r="N814" s="284" t="s">
        <v>597</v>
      </c>
      <c r="O814" s="284" t="s">
        <v>1929</v>
      </c>
      <c r="P814" s="284"/>
      <c r="Q814" s="284"/>
      <c r="R814" s="284" t="s">
        <v>2630</v>
      </c>
      <c r="S814" s="284" t="s">
        <v>7051</v>
      </c>
      <c r="T814" s="284"/>
      <c r="U814" s="284" t="s">
        <v>6527</v>
      </c>
      <c r="V814" s="284" t="s">
        <v>6527</v>
      </c>
      <c r="W814" s="284" t="s">
        <v>6527</v>
      </c>
      <c r="X814" s="284" t="s">
        <v>6527</v>
      </c>
      <c r="Y814" s="283">
        <v>43265.66306712963</v>
      </c>
      <c r="Z814" s="283">
        <v>43265.745266203703</v>
      </c>
      <c r="AA814" s="284" t="s">
        <v>6527</v>
      </c>
      <c r="AB814" s="284"/>
      <c r="AC814" s="284"/>
      <c r="AD814" s="284">
        <v>141101</v>
      </c>
      <c r="AE814" s="284" t="s">
        <v>7062</v>
      </c>
      <c r="AF814" s="284" t="s">
        <v>7063</v>
      </c>
      <c r="AG814" s="284" t="s">
        <v>15</v>
      </c>
    </row>
    <row r="815" spans="1:33" ht="43.2" x14ac:dyDescent="0.3">
      <c r="A815" s="284" t="s">
        <v>456</v>
      </c>
      <c r="B815" s="284" t="s">
        <v>7062</v>
      </c>
      <c r="C815" s="284" t="s">
        <v>18</v>
      </c>
      <c r="D815" s="284" t="s">
        <v>2384</v>
      </c>
      <c r="E815" s="284" t="s">
        <v>2634</v>
      </c>
      <c r="F815" s="284" t="s">
        <v>2624</v>
      </c>
      <c r="G815" s="284" t="s">
        <v>477</v>
      </c>
      <c r="H815" s="284" t="s">
        <v>7</v>
      </c>
      <c r="I815" s="284" t="s">
        <v>2423</v>
      </c>
      <c r="J815" s="284">
        <v>3403</v>
      </c>
      <c r="K815" s="284">
        <v>2</v>
      </c>
      <c r="L815" s="284" t="s">
        <v>2633</v>
      </c>
      <c r="M815" s="284" t="s">
        <v>2636</v>
      </c>
      <c r="N815" s="284" t="s">
        <v>489</v>
      </c>
      <c r="O815" s="284" t="s">
        <v>1929</v>
      </c>
      <c r="P815" s="284"/>
      <c r="Q815" s="284"/>
      <c r="R815" s="284" t="s">
        <v>2635</v>
      </c>
      <c r="S815" s="284" t="s">
        <v>7051</v>
      </c>
      <c r="T815" s="284"/>
      <c r="U815" s="284" t="s">
        <v>6527</v>
      </c>
      <c r="V815" s="284" t="s">
        <v>6527</v>
      </c>
      <c r="W815" s="284" t="s">
        <v>6527</v>
      </c>
      <c r="X815" s="284" t="s">
        <v>6527</v>
      </c>
      <c r="Y815" s="283">
        <v>43265.663148148145</v>
      </c>
      <c r="Z815" s="283">
        <v>43265.745266203703</v>
      </c>
      <c r="AA815" s="284" t="s">
        <v>6527</v>
      </c>
      <c r="AB815" s="284"/>
      <c r="AC815" s="284"/>
      <c r="AD815" s="284">
        <v>141102</v>
      </c>
      <c r="AE815" s="284" t="s">
        <v>7062</v>
      </c>
      <c r="AF815" s="284" t="s">
        <v>7063</v>
      </c>
      <c r="AG815" s="284" t="s">
        <v>15</v>
      </c>
    </row>
    <row r="816" spans="1:33" ht="43.2" x14ac:dyDescent="0.3">
      <c r="A816" s="284" t="s">
        <v>456</v>
      </c>
      <c r="B816" s="284" t="s">
        <v>7062</v>
      </c>
      <c r="C816" s="284" t="s">
        <v>18</v>
      </c>
      <c r="D816" s="284" t="s">
        <v>2384</v>
      </c>
      <c r="E816" s="284" t="s">
        <v>2638</v>
      </c>
      <c r="F816" s="284" t="s">
        <v>2624</v>
      </c>
      <c r="G816" s="284" t="s">
        <v>477</v>
      </c>
      <c r="H816" s="284" t="s">
        <v>7</v>
      </c>
      <c r="I816" s="284" t="s">
        <v>2423</v>
      </c>
      <c r="J816" s="284">
        <v>3404</v>
      </c>
      <c r="K816" s="284">
        <v>2</v>
      </c>
      <c r="L816" s="284" t="s">
        <v>2633</v>
      </c>
      <c r="M816" s="284" t="s">
        <v>2640</v>
      </c>
      <c r="N816" s="284" t="s">
        <v>293</v>
      </c>
      <c r="O816" s="284" t="s">
        <v>1929</v>
      </c>
      <c r="P816" s="284"/>
      <c r="Q816" s="284"/>
      <c r="R816" s="284" t="s">
        <v>2639</v>
      </c>
      <c r="S816" s="284" t="s">
        <v>7052</v>
      </c>
      <c r="T816" s="284"/>
      <c r="U816" s="284" t="s">
        <v>6527</v>
      </c>
      <c r="V816" s="284" t="s">
        <v>6527</v>
      </c>
      <c r="W816" s="284" t="s">
        <v>6527</v>
      </c>
      <c r="X816" s="284" t="s">
        <v>6527</v>
      </c>
      <c r="Y816" s="283">
        <v>43265.663217592592</v>
      </c>
      <c r="Z816" s="283">
        <v>43265.745266203703</v>
      </c>
      <c r="AA816" s="284" t="s">
        <v>6527</v>
      </c>
      <c r="AB816" s="284"/>
      <c r="AC816" s="284"/>
      <c r="AD816" s="284">
        <v>141103</v>
      </c>
      <c r="AE816" s="284" t="s">
        <v>7062</v>
      </c>
      <c r="AF816" s="284" t="s">
        <v>7063</v>
      </c>
      <c r="AG816" s="284" t="s">
        <v>15</v>
      </c>
    </row>
    <row r="817" spans="1:33" ht="43.2" x14ac:dyDescent="0.3">
      <c r="A817" s="284" t="s">
        <v>456</v>
      </c>
      <c r="B817" s="284" t="s">
        <v>7062</v>
      </c>
      <c r="C817" s="284" t="s">
        <v>18</v>
      </c>
      <c r="D817" s="284" t="s">
        <v>2384</v>
      </c>
      <c r="E817" s="284" t="s">
        <v>2642</v>
      </c>
      <c r="F817" s="284" t="s">
        <v>2624</v>
      </c>
      <c r="G817" s="284" t="s">
        <v>477</v>
      </c>
      <c r="H817" s="284" t="s">
        <v>7</v>
      </c>
      <c r="I817" s="284" t="s">
        <v>2423</v>
      </c>
      <c r="J817" s="284">
        <v>3405</v>
      </c>
      <c r="K817" s="284">
        <v>2</v>
      </c>
      <c r="L817" s="284" t="s">
        <v>2633</v>
      </c>
      <c r="M817" s="284" t="s">
        <v>2644</v>
      </c>
      <c r="N817" s="284" t="s">
        <v>304</v>
      </c>
      <c r="O817" s="284" t="s">
        <v>1929</v>
      </c>
      <c r="P817" s="284"/>
      <c r="Q817" s="284"/>
      <c r="R817" s="284" t="s">
        <v>2643</v>
      </c>
      <c r="S817" s="284" t="s">
        <v>7051</v>
      </c>
      <c r="T817" s="284"/>
      <c r="U817" s="284" t="s">
        <v>6527</v>
      </c>
      <c r="V817" s="284" t="s">
        <v>6527</v>
      </c>
      <c r="W817" s="284" t="s">
        <v>6527</v>
      </c>
      <c r="X817" s="284" t="s">
        <v>6527</v>
      </c>
      <c r="Y817" s="283">
        <v>43265.664027777777</v>
      </c>
      <c r="Z817" s="283">
        <v>43265.745266203703</v>
      </c>
      <c r="AA817" s="284" t="s">
        <v>6527</v>
      </c>
      <c r="AB817" s="284"/>
      <c r="AC817" s="284"/>
      <c r="AD817" s="284">
        <v>141104</v>
      </c>
      <c r="AE817" s="284" t="s">
        <v>7062</v>
      </c>
      <c r="AF817" s="284" t="s">
        <v>7063</v>
      </c>
      <c r="AG817" s="284" t="s">
        <v>15</v>
      </c>
    </row>
    <row r="818" spans="1:33" ht="43.2" x14ac:dyDescent="0.3">
      <c r="A818" s="284" t="s">
        <v>456</v>
      </c>
      <c r="B818" s="284" t="s">
        <v>7062</v>
      </c>
      <c r="C818" s="284" t="s">
        <v>18</v>
      </c>
      <c r="D818" s="284" t="s">
        <v>2384</v>
      </c>
      <c r="E818" s="284" t="s">
        <v>2646</v>
      </c>
      <c r="F818" s="284" t="s">
        <v>2624</v>
      </c>
      <c r="G818" s="284" t="s">
        <v>477</v>
      </c>
      <c r="H818" s="284" t="s">
        <v>7</v>
      </c>
      <c r="I818" s="284" t="s">
        <v>2423</v>
      </c>
      <c r="J818" s="284">
        <v>3406</v>
      </c>
      <c r="K818" s="284">
        <v>2</v>
      </c>
      <c r="L818" s="284" t="s">
        <v>2633</v>
      </c>
      <c r="M818" s="284" t="s">
        <v>824</v>
      </c>
      <c r="N818" s="284" t="s">
        <v>94</v>
      </c>
      <c r="O818" s="284" t="s">
        <v>1929</v>
      </c>
      <c r="P818" s="284"/>
      <c r="Q818" s="284"/>
      <c r="R818" s="284" t="s">
        <v>2647</v>
      </c>
      <c r="S818" s="284" t="s">
        <v>7051</v>
      </c>
      <c r="T818" s="284"/>
      <c r="U818" s="284" t="s">
        <v>6527</v>
      </c>
      <c r="V818" s="284" t="s">
        <v>6527</v>
      </c>
      <c r="W818" s="284" t="s">
        <v>6527</v>
      </c>
      <c r="X818" s="284" t="s">
        <v>6527</v>
      </c>
      <c r="Y818" s="283">
        <v>43265.664097222223</v>
      </c>
      <c r="Z818" s="283">
        <v>43265.745266203703</v>
      </c>
      <c r="AA818" s="284" t="s">
        <v>6527</v>
      </c>
      <c r="AB818" s="284"/>
      <c r="AC818" s="284"/>
      <c r="AD818" s="284">
        <v>141105</v>
      </c>
      <c r="AE818" s="284" t="s">
        <v>7062</v>
      </c>
      <c r="AF818" s="284" t="s">
        <v>7063</v>
      </c>
      <c r="AG818" s="284" t="s">
        <v>15</v>
      </c>
    </row>
    <row r="819" spans="1:33" ht="28.8" x14ac:dyDescent="0.3">
      <c r="A819" s="284"/>
      <c r="B819" s="284" t="s">
        <v>7062</v>
      </c>
      <c r="C819" s="284" t="s">
        <v>24</v>
      </c>
      <c r="D819" s="284" t="s">
        <v>1313</v>
      </c>
      <c r="E819" s="284" t="s">
        <v>2560</v>
      </c>
      <c r="F819" s="284" t="s">
        <v>1321</v>
      </c>
      <c r="G819" s="284" t="s">
        <v>1311</v>
      </c>
      <c r="H819" s="284" t="s">
        <v>349</v>
      </c>
      <c r="I819" s="284" t="s">
        <v>6527</v>
      </c>
      <c r="J819" s="284" t="s">
        <v>6527</v>
      </c>
      <c r="K819" s="284" t="s">
        <v>6527</v>
      </c>
      <c r="L819" s="284" t="s">
        <v>6527</v>
      </c>
      <c r="M819" s="284" t="s">
        <v>6927</v>
      </c>
      <c r="N819" s="284" t="s">
        <v>6941</v>
      </c>
      <c r="O819" s="284" t="s">
        <v>6527</v>
      </c>
      <c r="P819" s="284" t="s">
        <v>2649</v>
      </c>
      <c r="Q819" s="284" t="s">
        <v>2557</v>
      </c>
      <c r="R819" s="284"/>
      <c r="S819" s="284" t="s">
        <v>7053</v>
      </c>
      <c r="T819" s="284"/>
      <c r="U819" s="284" t="s">
        <v>6527</v>
      </c>
      <c r="V819" s="284" t="s">
        <v>6527</v>
      </c>
      <c r="W819" s="284" t="s">
        <v>6527</v>
      </c>
      <c r="X819" s="284" t="s">
        <v>6527</v>
      </c>
      <c r="Y819" s="283">
        <v>43265.669444444444</v>
      </c>
      <c r="Z819" s="283">
        <v>43265.745266203703</v>
      </c>
      <c r="AA819" s="284" t="s">
        <v>6527</v>
      </c>
      <c r="AB819" s="284"/>
      <c r="AC819" s="284"/>
      <c r="AD819" s="284">
        <v>9314</v>
      </c>
      <c r="AE819" s="284" t="s">
        <v>7062</v>
      </c>
      <c r="AF819" s="284" t="s">
        <v>7063</v>
      </c>
      <c r="AG819" s="284" t="s">
        <v>15</v>
      </c>
    </row>
    <row r="820" spans="1:33" ht="28.8" x14ac:dyDescent="0.3">
      <c r="A820" s="284"/>
      <c r="B820" s="284" t="s">
        <v>7062</v>
      </c>
      <c r="C820" s="284" t="s">
        <v>24</v>
      </c>
      <c r="D820" s="284" t="s">
        <v>385</v>
      </c>
      <c r="E820" s="284" t="s">
        <v>2510</v>
      </c>
      <c r="F820" s="284" t="s">
        <v>2508</v>
      </c>
      <c r="G820" s="284" t="s">
        <v>2400</v>
      </c>
      <c r="H820" s="284" t="s">
        <v>349</v>
      </c>
      <c r="I820" s="284" t="s">
        <v>6527</v>
      </c>
      <c r="J820" s="284" t="s">
        <v>6527</v>
      </c>
      <c r="K820" s="284" t="s">
        <v>6527</v>
      </c>
      <c r="L820" s="284" t="s">
        <v>6527</v>
      </c>
      <c r="M820" s="284" t="s">
        <v>6927</v>
      </c>
      <c r="N820" s="284" t="s">
        <v>6941</v>
      </c>
      <c r="O820" s="284" t="s">
        <v>6527</v>
      </c>
      <c r="P820" s="284" t="s">
        <v>2650</v>
      </c>
      <c r="Q820" s="284" t="s">
        <v>2507</v>
      </c>
      <c r="R820" s="284"/>
      <c r="S820" s="284" t="s">
        <v>7054</v>
      </c>
      <c r="T820" s="284"/>
      <c r="U820" s="284" t="s">
        <v>6527</v>
      </c>
      <c r="V820" s="284" t="s">
        <v>6527</v>
      </c>
      <c r="W820" s="284" t="s">
        <v>6527</v>
      </c>
      <c r="X820" s="284" t="s">
        <v>6527</v>
      </c>
      <c r="Y820" s="283">
        <v>43265.669872685183</v>
      </c>
      <c r="Z820" s="283">
        <v>43265.830023148148</v>
      </c>
      <c r="AA820" s="284" t="s">
        <v>6527</v>
      </c>
      <c r="AB820" s="284"/>
      <c r="AC820" s="284"/>
      <c r="AD820" s="284">
        <v>133201</v>
      </c>
      <c r="AE820" s="284" t="s">
        <v>7062</v>
      </c>
      <c r="AF820" s="284" t="s">
        <v>7063</v>
      </c>
      <c r="AG820" s="284" t="s">
        <v>15</v>
      </c>
    </row>
    <row r="821" spans="1:33" ht="28.8" x14ac:dyDescent="0.3">
      <c r="A821" s="284"/>
      <c r="B821" s="284" t="s">
        <v>7062</v>
      </c>
      <c r="C821" s="284" t="s">
        <v>18</v>
      </c>
      <c r="D821" s="284" t="s">
        <v>1044</v>
      </c>
      <c r="E821" s="284" t="s">
        <v>2017</v>
      </c>
      <c r="F821" s="284" t="s">
        <v>2013</v>
      </c>
      <c r="G821" s="284" t="s">
        <v>2014</v>
      </c>
      <c r="H821" s="284" t="s">
        <v>448</v>
      </c>
      <c r="I821" s="284" t="s">
        <v>6527</v>
      </c>
      <c r="J821" s="284" t="s">
        <v>6527</v>
      </c>
      <c r="K821" s="284" t="s">
        <v>6527</v>
      </c>
      <c r="L821" s="284" t="s">
        <v>6527</v>
      </c>
      <c r="M821" s="284" t="s">
        <v>6927</v>
      </c>
      <c r="N821" s="284" t="s">
        <v>6941</v>
      </c>
      <c r="O821" s="284" t="s">
        <v>1046</v>
      </c>
      <c r="P821" s="284"/>
      <c r="Q821" s="284" t="s">
        <v>2012</v>
      </c>
      <c r="R821" s="284" t="s">
        <v>2015</v>
      </c>
      <c r="S821" s="284"/>
      <c r="T821" s="284"/>
      <c r="U821" s="284" t="s">
        <v>6527</v>
      </c>
      <c r="V821" s="284" t="s">
        <v>6527</v>
      </c>
      <c r="W821" s="284" t="s">
        <v>6527</v>
      </c>
      <c r="X821" s="284" t="s">
        <v>6527</v>
      </c>
      <c r="Y821" s="283">
        <v>43265.695289351854</v>
      </c>
      <c r="Z821" s="283">
        <v>43265.830023148148</v>
      </c>
      <c r="AA821" s="284" t="s">
        <v>6527</v>
      </c>
      <c r="AB821" s="284"/>
      <c r="AC821" s="284"/>
      <c r="AD821" s="284">
        <v>11301</v>
      </c>
      <c r="AE821" s="284" t="s">
        <v>7062</v>
      </c>
      <c r="AF821" s="284" t="s">
        <v>7063</v>
      </c>
      <c r="AG821" s="284" t="s">
        <v>15</v>
      </c>
    </row>
    <row r="822" spans="1:33" ht="28.8" x14ac:dyDescent="0.3">
      <c r="A822" s="284"/>
      <c r="B822" s="284" t="s">
        <v>7062</v>
      </c>
      <c r="C822" s="284" t="s">
        <v>31</v>
      </c>
      <c r="D822" s="284" t="s">
        <v>1044</v>
      </c>
      <c r="E822" s="284" t="s">
        <v>1045</v>
      </c>
      <c r="F822" s="284" t="s">
        <v>1041</v>
      </c>
      <c r="G822" s="284" t="s">
        <v>205</v>
      </c>
      <c r="H822" s="284" t="s">
        <v>285</v>
      </c>
      <c r="I822" s="284" t="s">
        <v>6527</v>
      </c>
      <c r="J822" s="284" t="s">
        <v>6527</v>
      </c>
      <c r="K822" s="284" t="s">
        <v>6527</v>
      </c>
      <c r="L822" s="284" t="s">
        <v>6527</v>
      </c>
      <c r="M822" s="284" t="s">
        <v>6927</v>
      </c>
      <c r="N822" s="284" t="s">
        <v>6941</v>
      </c>
      <c r="O822" s="284" t="s">
        <v>1046</v>
      </c>
      <c r="P822" s="284"/>
      <c r="Q822" s="284" t="s">
        <v>1040</v>
      </c>
      <c r="R822" s="284"/>
      <c r="S822" s="284" t="s">
        <v>7055</v>
      </c>
      <c r="T822" s="284"/>
      <c r="U822" s="284" t="s">
        <v>6527</v>
      </c>
      <c r="V822" s="284" t="s">
        <v>6527</v>
      </c>
      <c r="W822" s="284" t="s">
        <v>6527</v>
      </c>
      <c r="X822" s="284" t="s">
        <v>6527</v>
      </c>
      <c r="Y822" s="283">
        <v>43265.696550925924</v>
      </c>
      <c r="Z822" s="283">
        <v>43265.830023148148</v>
      </c>
      <c r="AA822" s="284" t="s">
        <v>6527</v>
      </c>
      <c r="AB822" s="284"/>
      <c r="AC822" s="284"/>
      <c r="AD822" s="284">
        <v>8421</v>
      </c>
      <c r="AE822" s="284" t="s">
        <v>7062</v>
      </c>
      <c r="AF822" s="284" t="s">
        <v>7063</v>
      </c>
      <c r="AG822" s="284" t="s">
        <v>6527</v>
      </c>
    </row>
    <row r="823" spans="1:33" ht="43.2" x14ac:dyDescent="0.3">
      <c r="A823" s="284"/>
      <c r="B823" s="284" t="s">
        <v>7062</v>
      </c>
      <c r="C823" s="284" t="s">
        <v>18</v>
      </c>
      <c r="D823" s="284">
        <v>20</v>
      </c>
      <c r="E823" s="284" t="s">
        <v>2527</v>
      </c>
      <c r="F823" s="284" t="s">
        <v>2651</v>
      </c>
      <c r="G823" s="284" t="s">
        <v>134</v>
      </c>
      <c r="H823" s="284" t="s">
        <v>1193</v>
      </c>
      <c r="I823" s="284" t="s">
        <v>6527</v>
      </c>
      <c r="J823" s="284" t="s">
        <v>6527</v>
      </c>
      <c r="K823" s="284" t="s">
        <v>6527</v>
      </c>
      <c r="L823" s="284" t="s">
        <v>6527</v>
      </c>
      <c r="M823" s="284" t="s">
        <v>6927</v>
      </c>
      <c r="N823" s="284" t="s">
        <v>94</v>
      </c>
      <c r="O823" s="284" t="s">
        <v>111</v>
      </c>
      <c r="P823" s="284"/>
      <c r="Q823" s="284" t="s">
        <v>2524</v>
      </c>
      <c r="R823" s="284"/>
      <c r="S823" s="284"/>
      <c r="T823" s="284"/>
      <c r="U823" s="284" t="s">
        <v>2528</v>
      </c>
      <c r="V823" s="284" t="s">
        <v>2529</v>
      </c>
      <c r="W823" s="284" t="s">
        <v>6527</v>
      </c>
      <c r="X823" s="284" t="s">
        <v>6527</v>
      </c>
      <c r="Y823" s="283">
        <v>43265.714837962965</v>
      </c>
      <c r="Z823" s="283">
        <v>43265.961446759262</v>
      </c>
      <c r="AA823" s="284" t="s">
        <v>6527</v>
      </c>
      <c r="AB823" s="284"/>
      <c r="AC823" s="284"/>
      <c r="AD823" s="284">
        <v>134301</v>
      </c>
      <c r="AE823" s="284" t="s">
        <v>7062</v>
      </c>
      <c r="AF823" s="284" t="s">
        <v>7063</v>
      </c>
      <c r="AG823" s="284" t="s">
        <v>15</v>
      </c>
    </row>
    <row r="824" spans="1:33" ht="28.8" x14ac:dyDescent="0.3">
      <c r="A824" s="284"/>
      <c r="B824" s="284" t="s">
        <v>7062</v>
      </c>
      <c r="C824" s="284" t="s">
        <v>24</v>
      </c>
      <c r="D824" s="284">
        <v>7</v>
      </c>
      <c r="E824" s="284" t="s">
        <v>2652</v>
      </c>
      <c r="F824" s="284" t="s">
        <v>2653</v>
      </c>
      <c r="G824" s="284" t="s">
        <v>477</v>
      </c>
      <c r="H824" s="284" t="s">
        <v>1193</v>
      </c>
      <c r="I824" s="284" t="s">
        <v>6527</v>
      </c>
      <c r="J824" s="284" t="s">
        <v>6527</v>
      </c>
      <c r="K824" s="284" t="s">
        <v>6527</v>
      </c>
      <c r="L824" s="284" t="s">
        <v>6527</v>
      </c>
      <c r="M824" s="284" t="s">
        <v>6927</v>
      </c>
      <c r="N824" s="284" t="s">
        <v>6527</v>
      </c>
      <c r="O824" s="284" t="s">
        <v>6527</v>
      </c>
      <c r="P824" s="284" t="s">
        <v>2654</v>
      </c>
      <c r="Q824" s="284"/>
      <c r="R824" s="284"/>
      <c r="S824" s="284"/>
      <c r="T824" s="284"/>
      <c r="U824" s="284" t="s">
        <v>189</v>
      </c>
      <c r="V824" s="284" t="s">
        <v>6527</v>
      </c>
      <c r="W824" s="284" t="s">
        <v>2490</v>
      </c>
      <c r="X824" s="284"/>
      <c r="Y824" s="283">
        <v>43265.729189814818</v>
      </c>
      <c r="Z824" s="283">
        <v>43265.745266203703</v>
      </c>
      <c r="AA824" s="284" t="s">
        <v>6527</v>
      </c>
      <c r="AB824" s="284"/>
      <c r="AC824" s="284"/>
      <c r="AD824" s="284">
        <v>131601</v>
      </c>
      <c r="AE824" s="284" t="s">
        <v>7062</v>
      </c>
      <c r="AF824" s="284" t="s">
        <v>7063</v>
      </c>
      <c r="AG824" s="284" t="s">
        <v>15</v>
      </c>
    </row>
    <row r="825" spans="1:33" ht="316.8" x14ac:dyDescent="0.3">
      <c r="A825" s="284"/>
      <c r="B825" s="284" t="s">
        <v>7062</v>
      </c>
      <c r="C825" s="284" t="s">
        <v>31</v>
      </c>
      <c r="D825" s="284" t="s">
        <v>54</v>
      </c>
      <c r="E825" s="284" t="s">
        <v>2655</v>
      </c>
      <c r="F825" s="284" t="s">
        <v>2656</v>
      </c>
      <c r="G825" s="284" t="s">
        <v>2657</v>
      </c>
      <c r="H825" s="284" t="s">
        <v>34</v>
      </c>
      <c r="I825" s="284" t="s">
        <v>6527</v>
      </c>
      <c r="J825" s="284" t="s">
        <v>6527</v>
      </c>
      <c r="K825" s="284" t="s">
        <v>6527</v>
      </c>
      <c r="L825" s="284" t="s">
        <v>6527</v>
      </c>
      <c r="M825" s="284" t="s">
        <v>6927</v>
      </c>
      <c r="N825" s="284" t="s">
        <v>94</v>
      </c>
      <c r="O825" s="284" t="s">
        <v>191</v>
      </c>
      <c r="P825" s="284"/>
      <c r="Q825" s="284"/>
      <c r="R825" s="284"/>
      <c r="S825" s="285" t="s">
        <v>7234</v>
      </c>
      <c r="T825" s="284"/>
      <c r="U825" s="284" t="s">
        <v>6527</v>
      </c>
      <c r="V825" s="284" t="s">
        <v>6527</v>
      </c>
      <c r="W825" s="284"/>
      <c r="X825" s="284"/>
      <c r="Y825" s="283">
        <v>43265.736585648148</v>
      </c>
      <c r="Z825" s="283">
        <v>43265.976678240739</v>
      </c>
      <c r="AA825" s="284" t="s">
        <v>6527</v>
      </c>
      <c r="AB825" s="284"/>
      <c r="AC825" s="284"/>
      <c r="AD825" s="284">
        <v>142300</v>
      </c>
      <c r="AE825" s="284" t="s">
        <v>7062</v>
      </c>
      <c r="AF825" s="284" t="s">
        <v>7063</v>
      </c>
      <c r="AG825" s="284" t="s">
        <v>34</v>
      </c>
    </row>
    <row r="826" spans="1:33" ht="100.8" x14ac:dyDescent="0.3">
      <c r="A826" s="284"/>
      <c r="B826" s="284" t="s">
        <v>7062</v>
      </c>
      <c r="C826" s="284" t="s">
        <v>86</v>
      </c>
      <c r="D826" s="284">
        <v>7</v>
      </c>
      <c r="E826" s="284" t="s">
        <v>186</v>
      </c>
      <c r="F826" s="284" t="s">
        <v>2658</v>
      </c>
      <c r="G826" s="284" t="s">
        <v>2659</v>
      </c>
      <c r="H826" s="284" t="s">
        <v>1193</v>
      </c>
      <c r="I826" s="284" t="s">
        <v>6527</v>
      </c>
      <c r="J826" s="284" t="s">
        <v>6527</v>
      </c>
      <c r="K826" s="284" t="s">
        <v>6527</v>
      </c>
      <c r="L826" s="284" t="s">
        <v>6527</v>
      </c>
      <c r="M826" s="284" t="s">
        <v>6927</v>
      </c>
      <c r="N826" s="284" t="s">
        <v>94</v>
      </c>
      <c r="O826" s="284" t="s">
        <v>183</v>
      </c>
      <c r="P826" s="284"/>
      <c r="Q826" s="284"/>
      <c r="R826" s="284"/>
      <c r="S826" s="285" t="s">
        <v>7235</v>
      </c>
      <c r="T826" s="284"/>
      <c r="U826" s="284" t="s">
        <v>181</v>
      </c>
      <c r="V826" s="284" t="s">
        <v>184</v>
      </c>
      <c r="W826" s="284" t="s">
        <v>179</v>
      </c>
      <c r="X826" s="284"/>
      <c r="Y826" s="283">
        <v>43265.740324074075</v>
      </c>
      <c r="Z826" s="283">
        <v>43266.026388888888</v>
      </c>
      <c r="AA826" s="284" t="s">
        <v>6527</v>
      </c>
      <c r="AB826" s="284"/>
      <c r="AC826" s="284"/>
      <c r="AD826" s="284">
        <v>6311</v>
      </c>
      <c r="AE826" s="284" t="s">
        <v>7062</v>
      </c>
      <c r="AF826" s="284" t="s">
        <v>7063</v>
      </c>
      <c r="AG826" s="284" t="s">
        <v>15</v>
      </c>
    </row>
    <row r="827" spans="1:33" ht="28.8" x14ac:dyDescent="0.3">
      <c r="A827" s="284"/>
      <c r="B827" s="284" t="s">
        <v>7062</v>
      </c>
      <c r="C827" s="284" t="s">
        <v>24</v>
      </c>
      <c r="D827" s="284" t="s">
        <v>856</v>
      </c>
      <c r="E827" s="284" t="s">
        <v>2609</v>
      </c>
      <c r="F827" s="284" t="s">
        <v>1217</v>
      </c>
      <c r="G827" s="284" t="s">
        <v>999</v>
      </c>
      <c r="H827" s="284" t="s">
        <v>378</v>
      </c>
      <c r="I827" s="284" t="s">
        <v>6527</v>
      </c>
      <c r="J827" s="284" t="s">
        <v>6527</v>
      </c>
      <c r="K827" s="284" t="s">
        <v>6527</v>
      </c>
      <c r="L827" s="284" t="s">
        <v>6527</v>
      </c>
      <c r="M827" s="284" t="s">
        <v>6927</v>
      </c>
      <c r="N827" s="284" t="s">
        <v>6941</v>
      </c>
      <c r="O827" s="284" t="s">
        <v>6527</v>
      </c>
      <c r="P827" s="284" t="s">
        <v>2660</v>
      </c>
      <c r="Q827" s="284" t="s">
        <v>2579</v>
      </c>
      <c r="R827" s="284"/>
      <c r="S827" s="284" t="s">
        <v>7236</v>
      </c>
      <c r="T827" s="284"/>
      <c r="U827" s="284" t="s">
        <v>6527</v>
      </c>
      <c r="V827" s="284" t="s">
        <v>6527</v>
      </c>
      <c r="W827" s="284" t="s">
        <v>6527</v>
      </c>
      <c r="X827" s="284" t="s">
        <v>6527</v>
      </c>
      <c r="Y827" s="283">
        <v>43265.749907407408</v>
      </c>
      <c r="Z827" s="283">
        <v>43265.830023148148</v>
      </c>
      <c r="AA827" s="284" t="s">
        <v>6527</v>
      </c>
      <c r="AB827" s="284"/>
      <c r="AC827" s="284"/>
      <c r="AD827" s="284">
        <v>9013</v>
      </c>
      <c r="AE827" s="284" t="s">
        <v>7062</v>
      </c>
      <c r="AF827" s="284" t="s">
        <v>7063</v>
      </c>
      <c r="AG827" s="284" t="s">
        <v>6527</v>
      </c>
    </row>
    <row r="828" spans="1:33" x14ac:dyDescent="0.3">
      <c r="A828" s="284" t="s">
        <v>805</v>
      </c>
      <c r="B828" s="284" t="s">
        <v>7062</v>
      </c>
      <c r="C828" s="284" t="s">
        <v>18</v>
      </c>
      <c r="D828" s="284" t="s">
        <v>752</v>
      </c>
      <c r="E828" s="284" t="s">
        <v>917</v>
      </c>
      <c r="F828" s="284" t="s">
        <v>916</v>
      </c>
      <c r="G828" s="284" t="s">
        <v>477</v>
      </c>
      <c r="H828" s="284" t="s">
        <v>378</v>
      </c>
      <c r="I828" s="284" t="s">
        <v>6527</v>
      </c>
      <c r="J828" s="284" t="s">
        <v>6527</v>
      </c>
      <c r="K828" s="284" t="s">
        <v>6527</v>
      </c>
      <c r="L828" s="284" t="s">
        <v>6527</v>
      </c>
      <c r="M828" s="284" t="s">
        <v>6927</v>
      </c>
      <c r="N828" s="284" t="s">
        <v>6941</v>
      </c>
      <c r="O828" s="284" t="s">
        <v>6527</v>
      </c>
      <c r="P828" s="284"/>
      <c r="Q828" s="284" t="s">
        <v>915</v>
      </c>
      <c r="R828" s="284"/>
      <c r="S828" s="284"/>
      <c r="T828" s="284"/>
      <c r="U828" s="284" t="s">
        <v>6527</v>
      </c>
      <c r="V828" s="284" t="s">
        <v>6527</v>
      </c>
      <c r="W828" s="284" t="s">
        <v>6527</v>
      </c>
      <c r="X828" s="284" t="s">
        <v>6527</v>
      </c>
      <c r="Y828" s="283">
        <v>43265.753229166665</v>
      </c>
      <c r="Z828" s="283">
        <v>43266.026388888888</v>
      </c>
      <c r="AA828" s="284" t="s">
        <v>6527</v>
      </c>
      <c r="AB828" s="284"/>
      <c r="AC828" s="284"/>
      <c r="AD828" s="284">
        <v>8271</v>
      </c>
      <c r="AE828" s="284" t="s">
        <v>7062</v>
      </c>
      <c r="AF828" s="284" t="s">
        <v>7063</v>
      </c>
      <c r="AG828" s="284" t="s">
        <v>15</v>
      </c>
    </row>
    <row r="829" spans="1:33" x14ac:dyDescent="0.3">
      <c r="A829" s="284"/>
      <c r="B829" s="284" t="s">
        <v>7062</v>
      </c>
      <c r="C829" s="284" t="s">
        <v>86</v>
      </c>
      <c r="D829" s="284" t="s">
        <v>310</v>
      </c>
      <c r="E829" s="284" t="s">
        <v>2661</v>
      </c>
      <c r="F829" s="284" t="s">
        <v>2662</v>
      </c>
      <c r="G829" s="284" t="s">
        <v>2020</v>
      </c>
      <c r="H829" s="284" t="s">
        <v>34</v>
      </c>
      <c r="I829" s="284" t="s">
        <v>6527</v>
      </c>
      <c r="J829" s="284" t="s">
        <v>6527</v>
      </c>
      <c r="K829" s="284" t="s">
        <v>6527</v>
      </c>
      <c r="L829" s="284" t="s">
        <v>6527</v>
      </c>
      <c r="M829" s="284" t="s">
        <v>6927</v>
      </c>
      <c r="N829" s="284" t="s">
        <v>6527</v>
      </c>
      <c r="O829" s="284" t="s">
        <v>6527</v>
      </c>
      <c r="P829" s="284"/>
      <c r="Q829" s="284"/>
      <c r="R829" s="284" t="s">
        <v>2663</v>
      </c>
      <c r="S829" s="284"/>
      <c r="T829" s="284"/>
      <c r="U829" s="284" t="s">
        <v>6527</v>
      </c>
      <c r="V829" s="284" t="s">
        <v>6527</v>
      </c>
      <c r="W829" s="284" t="s">
        <v>6527</v>
      </c>
      <c r="X829" s="284" t="s">
        <v>6527</v>
      </c>
      <c r="Y829" s="283">
        <v>43265.760601851849</v>
      </c>
      <c r="Z829" s="283">
        <v>43266.09002314815</v>
      </c>
      <c r="AA829" s="284" t="s">
        <v>6527</v>
      </c>
      <c r="AB829" s="284"/>
      <c r="AC829" s="284"/>
      <c r="AD829" s="284">
        <v>11892</v>
      </c>
      <c r="AE829" s="284" t="s">
        <v>7062</v>
      </c>
      <c r="AF829" s="284" t="s">
        <v>7063</v>
      </c>
      <c r="AG829" s="284" t="s">
        <v>701</v>
      </c>
    </row>
    <row r="830" spans="1:33" ht="43.2" x14ac:dyDescent="0.3">
      <c r="A830" s="284"/>
      <c r="B830" s="284" t="s">
        <v>7062</v>
      </c>
      <c r="C830" s="284" t="s">
        <v>24</v>
      </c>
      <c r="D830" s="284" t="s">
        <v>727</v>
      </c>
      <c r="E830" s="284" t="s">
        <v>2558</v>
      </c>
      <c r="F830" s="284" t="s">
        <v>743</v>
      </c>
      <c r="G830" s="284" t="s">
        <v>725</v>
      </c>
      <c r="H830" s="284" t="s">
        <v>378</v>
      </c>
      <c r="I830" s="284" t="s">
        <v>6527</v>
      </c>
      <c r="J830" s="284" t="s">
        <v>6527</v>
      </c>
      <c r="K830" s="284" t="s">
        <v>6527</v>
      </c>
      <c r="L830" s="284" t="s">
        <v>6527</v>
      </c>
      <c r="M830" s="284" t="s">
        <v>6927</v>
      </c>
      <c r="N830" s="284" t="s">
        <v>6941</v>
      </c>
      <c r="O830" s="284" t="s">
        <v>6527</v>
      </c>
      <c r="P830" s="284" t="s">
        <v>2664</v>
      </c>
      <c r="Q830" s="284" t="s">
        <v>2436</v>
      </c>
      <c r="R830" s="284"/>
      <c r="S830" s="284" t="s">
        <v>7237</v>
      </c>
      <c r="T830" s="284"/>
      <c r="U830" s="284" t="s">
        <v>6527</v>
      </c>
      <c r="V830" s="284" t="s">
        <v>6527</v>
      </c>
      <c r="W830" s="284" t="s">
        <v>6527</v>
      </c>
      <c r="X830" s="284" t="s">
        <v>6527</v>
      </c>
      <c r="Y830" s="283">
        <v>43265.765150462961</v>
      </c>
      <c r="Z830" s="283">
        <v>43266.09002314815</v>
      </c>
      <c r="AA830" s="284" t="s">
        <v>6527</v>
      </c>
      <c r="AB830" s="284"/>
      <c r="AC830" s="284"/>
      <c r="AD830" s="284">
        <v>8823</v>
      </c>
      <c r="AE830" s="284" t="s">
        <v>7062</v>
      </c>
      <c r="AF830" s="284" t="s">
        <v>7063</v>
      </c>
      <c r="AG830" s="284" t="s">
        <v>15</v>
      </c>
    </row>
    <row r="831" spans="1:33" ht="57.6" x14ac:dyDescent="0.3">
      <c r="A831" s="284"/>
      <c r="B831" s="284" t="s">
        <v>7062</v>
      </c>
      <c r="C831" s="284" t="s">
        <v>24</v>
      </c>
      <c r="D831" s="284" t="s">
        <v>262</v>
      </c>
      <c r="E831" s="284" t="s">
        <v>2533</v>
      </c>
      <c r="F831" s="284" t="s">
        <v>1812</v>
      </c>
      <c r="G831" s="284" t="s">
        <v>1809</v>
      </c>
      <c r="H831" s="284" t="s">
        <v>349</v>
      </c>
      <c r="I831" s="284" t="s">
        <v>6527</v>
      </c>
      <c r="J831" s="284" t="s">
        <v>6527</v>
      </c>
      <c r="K831" s="284" t="s">
        <v>6527</v>
      </c>
      <c r="L831" s="284" t="s">
        <v>6527</v>
      </c>
      <c r="M831" s="284" t="s">
        <v>6927</v>
      </c>
      <c r="N831" s="284" t="s">
        <v>6941</v>
      </c>
      <c r="O831" s="284" t="s">
        <v>6527</v>
      </c>
      <c r="P831" s="284" t="s">
        <v>2665</v>
      </c>
      <c r="Q831" s="284" t="s">
        <v>1813</v>
      </c>
      <c r="R831" s="284"/>
      <c r="S831" s="284" t="s">
        <v>7056</v>
      </c>
      <c r="T831" s="284"/>
      <c r="U831" s="284" t="s">
        <v>6527</v>
      </c>
      <c r="V831" s="284" t="s">
        <v>6527</v>
      </c>
      <c r="W831" s="284" t="s">
        <v>6527</v>
      </c>
      <c r="X831" s="284" t="s">
        <v>6527</v>
      </c>
      <c r="Y831" s="283">
        <v>43265.7658912037</v>
      </c>
      <c r="Z831" s="283">
        <v>43266.111932870372</v>
      </c>
      <c r="AA831" s="284" t="s">
        <v>6527</v>
      </c>
      <c r="AB831" s="284"/>
      <c r="AC831" s="284"/>
      <c r="AD831" s="284">
        <v>10642</v>
      </c>
      <c r="AE831" s="284" t="s">
        <v>7062</v>
      </c>
      <c r="AF831" s="284" t="s">
        <v>7063</v>
      </c>
      <c r="AG831" s="284" t="s">
        <v>15</v>
      </c>
    </row>
    <row r="832" spans="1:33" x14ac:dyDescent="0.3">
      <c r="A832" s="284" t="s">
        <v>1246</v>
      </c>
      <c r="B832" s="284" t="s">
        <v>7062</v>
      </c>
      <c r="C832" s="284" t="s">
        <v>18</v>
      </c>
      <c r="D832" s="284" t="s">
        <v>1139</v>
      </c>
      <c r="E832" s="284" t="s">
        <v>2606</v>
      </c>
      <c r="F832" s="284" t="s">
        <v>2531</v>
      </c>
      <c r="G832" s="284" t="s">
        <v>772</v>
      </c>
      <c r="H832" s="284" t="s">
        <v>349</v>
      </c>
      <c r="I832" s="284" t="s">
        <v>6527</v>
      </c>
      <c r="J832" s="284" t="s">
        <v>6527</v>
      </c>
      <c r="K832" s="284" t="s">
        <v>6527</v>
      </c>
      <c r="L832" s="284" t="s">
        <v>6527</v>
      </c>
      <c r="M832" s="284" t="s">
        <v>6927</v>
      </c>
      <c r="N832" s="284" t="s">
        <v>6941</v>
      </c>
      <c r="O832" s="284" t="s">
        <v>6527</v>
      </c>
      <c r="P832" s="284"/>
      <c r="Q832" s="284" t="s">
        <v>2532</v>
      </c>
      <c r="R832" s="284"/>
      <c r="S832" s="284" t="s">
        <v>7050</v>
      </c>
      <c r="T832" s="284"/>
      <c r="U832" s="284" t="s">
        <v>6527</v>
      </c>
      <c r="V832" s="284" t="s">
        <v>6527</v>
      </c>
      <c r="W832" s="284" t="s">
        <v>6527</v>
      </c>
      <c r="X832" s="284" t="s">
        <v>6527</v>
      </c>
      <c r="Y832" s="283">
        <v>43265.77002314815</v>
      </c>
      <c r="Z832" s="283">
        <v>43266.026388888888</v>
      </c>
      <c r="AA832" s="284" t="s">
        <v>6527</v>
      </c>
      <c r="AB832" s="284"/>
      <c r="AC832" s="284"/>
      <c r="AD832" s="284">
        <v>10003</v>
      </c>
      <c r="AE832" s="284" t="s">
        <v>7062</v>
      </c>
      <c r="AF832" s="284" t="s">
        <v>7063</v>
      </c>
      <c r="AG832" s="284" t="s">
        <v>15</v>
      </c>
    </row>
    <row r="833" spans="1:33" ht="28.8" x14ac:dyDescent="0.3">
      <c r="A833" s="284" t="s">
        <v>1246</v>
      </c>
      <c r="B833" s="284" t="s">
        <v>7062</v>
      </c>
      <c r="C833" s="284" t="s">
        <v>18</v>
      </c>
      <c r="D833" s="284" t="s">
        <v>1139</v>
      </c>
      <c r="E833" s="284" t="s">
        <v>2607</v>
      </c>
      <c r="F833" s="284" t="s">
        <v>2536</v>
      </c>
      <c r="G833" s="284" t="s">
        <v>2537</v>
      </c>
      <c r="H833" s="284" t="s">
        <v>378</v>
      </c>
      <c r="I833" s="284" t="s">
        <v>6527</v>
      </c>
      <c r="J833" s="284" t="s">
        <v>6527</v>
      </c>
      <c r="K833" s="284" t="s">
        <v>6527</v>
      </c>
      <c r="L833" s="284" t="s">
        <v>6527</v>
      </c>
      <c r="M833" s="284" t="s">
        <v>6927</v>
      </c>
      <c r="N833" s="284" t="s">
        <v>6941</v>
      </c>
      <c r="O833" s="284" t="s">
        <v>6527</v>
      </c>
      <c r="P833" s="284"/>
      <c r="Q833" s="284" t="s">
        <v>2538</v>
      </c>
      <c r="R833" s="284"/>
      <c r="S833" s="284"/>
      <c r="T833" s="284"/>
      <c r="U833" s="284" t="s">
        <v>6527</v>
      </c>
      <c r="V833" s="284" t="s">
        <v>6527</v>
      </c>
      <c r="W833" s="284" t="s">
        <v>6527</v>
      </c>
      <c r="X833" s="284" t="s">
        <v>6527</v>
      </c>
      <c r="Y833" s="283">
        <v>43265.773310185185</v>
      </c>
      <c r="Z833" s="283">
        <v>43266.026388888888</v>
      </c>
      <c r="AA833" s="284" t="s">
        <v>6527</v>
      </c>
      <c r="AB833" s="284"/>
      <c r="AC833" s="284"/>
      <c r="AD833" s="284">
        <v>135002</v>
      </c>
      <c r="AE833" s="284" t="s">
        <v>7062</v>
      </c>
      <c r="AF833" s="284" t="s">
        <v>7063</v>
      </c>
      <c r="AG833" s="284" t="s">
        <v>15</v>
      </c>
    </row>
    <row r="834" spans="1:33" ht="28.8" x14ac:dyDescent="0.3">
      <c r="A834" s="284"/>
      <c r="B834" s="284" t="s">
        <v>7062</v>
      </c>
      <c r="C834" s="284" t="s">
        <v>24</v>
      </c>
      <c r="D834" s="284" t="s">
        <v>927</v>
      </c>
      <c r="E834" s="284" t="s">
        <v>2608</v>
      </c>
      <c r="F834" s="284" t="s">
        <v>2541</v>
      </c>
      <c r="G834" s="284" t="s">
        <v>1255</v>
      </c>
      <c r="H834" s="284" t="s">
        <v>349</v>
      </c>
      <c r="I834" s="284" t="s">
        <v>6527</v>
      </c>
      <c r="J834" s="284" t="s">
        <v>6527</v>
      </c>
      <c r="K834" s="284" t="s">
        <v>6527</v>
      </c>
      <c r="L834" s="284" t="s">
        <v>6527</v>
      </c>
      <c r="M834" s="284" t="s">
        <v>6927</v>
      </c>
      <c r="N834" s="284" t="s">
        <v>6941</v>
      </c>
      <c r="O834" s="284" t="s">
        <v>6527</v>
      </c>
      <c r="P834" s="284" t="s">
        <v>2666</v>
      </c>
      <c r="Q834" s="284" t="s">
        <v>2542</v>
      </c>
      <c r="R834" s="284"/>
      <c r="S834" s="284" t="s">
        <v>7057</v>
      </c>
      <c r="T834" s="284"/>
      <c r="U834" s="284" t="s">
        <v>6527</v>
      </c>
      <c r="V834" s="284" t="s">
        <v>6527</v>
      </c>
      <c r="W834" s="284" t="s">
        <v>6527</v>
      </c>
      <c r="X834" s="284" t="s">
        <v>6527</v>
      </c>
      <c r="Y834" s="283">
        <v>43265.780150462961</v>
      </c>
      <c r="Z834" s="283">
        <v>43265.830023148148</v>
      </c>
      <c r="AA834" s="284" t="s">
        <v>6527</v>
      </c>
      <c r="AB834" s="284"/>
      <c r="AC834" s="284"/>
      <c r="AD834" s="284">
        <v>8103</v>
      </c>
      <c r="AE834" s="284" t="s">
        <v>7062</v>
      </c>
      <c r="AF834" s="284" t="s">
        <v>7063</v>
      </c>
      <c r="AG834" s="284" t="s">
        <v>15</v>
      </c>
    </row>
    <row r="835" spans="1:33" x14ac:dyDescent="0.3">
      <c r="A835" s="284" t="s">
        <v>456</v>
      </c>
      <c r="B835" s="284" t="s">
        <v>7062</v>
      </c>
      <c r="C835" s="284" t="s">
        <v>18</v>
      </c>
      <c r="D835" s="284" t="s">
        <v>932</v>
      </c>
      <c r="E835" s="284" t="s">
        <v>2549</v>
      </c>
      <c r="F835" s="284" t="s">
        <v>1356</v>
      </c>
      <c r="G835" s="284" t="s">
        <v>1202</v>
      </c>
      <c r="H835" s="284" t="s">
        <v>378</v>
      </c>
      <c r="I835" s="284" t="s">
        <v>6527</v>
      </c>
      <c r="J835" s="284" t="s">
        <v>6527</v>
      </c>
      <c r="K835" s="284" t="s">
        <v>6527</v>
      </c>
      <c r="L835" s="284" t="s">
        <v>6527</v>
      </c>
      <c r="M835" s="284" t="s">
        <v>6927</v>
      </c>
      <c r="N835" s="284" t="s">
        <v>6941</v>
      </c>
      <c r="O835" s="284" t="s">
        <v>6527</v>
      </c>
      <c r="P835" s="284"/>
      <c r="Q835" s="284" t="s">
        <v>2539</v>
      </c>
      <c r="R835" s="284"/>
      <c r="S835" s="284"/>
      <c r="T835" s="284"/>
      <c r="U835" s="284" t="s">
        <v>6527</v>
      </c>
      <c r="V835" s="284" t="s">
        <v>6527</v>
      </c>
      <c r="W835" s="284" t="s">
        <v>6527</v>
      </c>
      <c r="X835" s="284" t="s">
        <v>6527</v>
      </c>
      <c r="Y835" s="283">
        <v>43265.782731481479</v>
      </c>
      <c r="Z835" s="283">
        <v>43266.111932870372</v>
      </c>
      <c r="AA835" s="284" t="s">
        <v>6527</v>
      </c>
      <c r="AB835" s="284"/>
      <c r="AC835" s="284"/>
      <c r="AD835" s="284">
        <v>9394</v>
      </c>
      <c r="AE835" s="284" t="s">
        <v>7062</v>
      </c>
      <c r="AF835" s="284" t="s">
        <v>7063</v>
      </c>
      <c r="AG835" s="284" t="s">
        <v>6527</v>
      </c>
    </row>
    <row r="836" spans="1:33" ht="28.8" x14ac:dyDescent="0.3">
      <c r="A836" s="284"/>
      <c r="B836" s="284" t="s">
        <v>7062</v>
      </c>
      <c r="C836" s="284" t="s">
        <v>24</v>
      </c>
      <c r="D836" s="284" t="s">
        <v>276</v>
      </c>
      <c r="E836" s="284" t="s">
        <v>2667</v>
      </c>
      <c r="F836" s="284" t="s">
        <v>2668</v>
      </c>
      <c r="G836" s="284" t="s">
        <v>38</v>
      </c>
      <c r="H836" s="284" t="s">
        <v>34</v>
      </c>
      <c r="I836" s="284" t="s">
        <v>6527</v>
      </c>
      <c r="J836" s="284" t="s">
        <v>6527</v>
      </c>
      <c r="K836" s="284" t="s">
        <v>6527</v>
      </c>
      <c r="L836" s="284" t="s">
        <v>6527</v>
      </c>
      <c r="M836" s="284" t="s">
        <v>6927</v>
      </c>
      <c r="N836" s="284" t="s">
        <v>6941</v>
      </c>
      <c r="O836" s="284" t="s">
        <v>6527</v>
      </c>
      <c r="P836" s="284" t="s">
        <v>2669</v>
      </c>
      <c r="Q836" s="284"/>
      <c r="R836" s="284"/>
      <c r="S836" s="284"/>
      <c r="T836" s="284"/>
      <c r="U836" s="284" t="s">
        <v>6527</v>
      </c>
      <c r="V836" s="284" t="s">
        <v>6527</v>
      </c>
      <c r="W836" s="284"/>
      <c r="X836" s="284"/>
      <c r="Y836" s="283">
        <v>43265.785173611112</v>
      </c>
      <c r="Z836" s="283">
        <v>43265.976678240739</v>
      </c>
      <c r="AA836" s="284" t="s">
        <v>6527</v>
      </c>
      <c r="AB836" s="284"/>
      <c r="AC836" s="284"/>
      <c r="AD836" s="284">
        <v>143400</v>
      </c>
      <c r="AE836" s="284" t="s">
        <v>7062</v>
      </c>
      <c r="AF836" s="284" t="s">
        <v>7063</v>
      </c>
      <c r="AG836" s="284" t="s">
        <v>34</v>
      </c>
    </row>
    <row r="837" spans="1:33" ht="28.8" x14ac:dyDescent="0.3">
      <c r="A837" s="284" t="s">
        <v>1658</v>
      </c>
      <c r="B837" s="284" t="s">
        <v>7062</v>
      </c>
      <c r="C837" s="284" t="s">
        <v>18</v>
      </c>
      <c r="D837" s="284" t="s">
        <v>1313</v>
      </c>
      <c r="E837" s="284" t="s">
        <v>2649</v>
      </c>
      <c r="F837" s="284" t="s">
        <v>1321</v>
      </c>
      <c r="G837" s="284" t="s">
        <v>1311</v>
      </c>
      <c r="H837" s="284" t="s">
        <v>349</v>
      </c>
      <c r="I837" s="284" t="s">
        <v>6527</v>
      </c>
      <c r="J837" s="284" t="s">
        <v>6527</v>
      </c>
      <c r="K837" s="284" t="s">
        <v>6527</v>
      </c>
      <c r="L837" s="284" t="s">
        <v>6527</v>
      </c>
      <c r="M837" s="284" t="s">
        <v>6927</v>
      </c>
      <c r="N837" s="284" t="s">
        <v>6941</v>
      </c>
      <c r="O837" s="284" t="s">
        <v>6527</v>
      </c>
      <c r="P837" s="284"/>
      <c r="Q837" s="284" t="s">
        <v>2560</v>
      </c>
      <c r="R837" s="284"/>
      <c r="S837" s="284"/>
      <c r="T837" s="284"/>
      <c r="U837" s="284" t="s">
        <v>6527</v>
      </c>
      <c r="V837" s="284" t="s">
        <v>6527</v>
      </c>
      <c r="W837" s="284" t="s">
        <v>6527</v>
      </c>
      <c r="X837" s="284" t="s">
        <v>6527</v>
      </c>
      <c r="Y837" s="283">
        <v>43265.785925925928</v>
      </c>
      <c r="Z837" s="283">
        <v>43270.71465277778</v>
      </c>
      <c r="AA837" s="284" t="s">
        <v>6527</v>
      </c>
      <c r="AB837" s="284"/>
      <c r="AC837" s="284"/>
      <c r="AD837" s="284">
        <v>9315</v>
      </c>
      <c r="AE837" s="284" t="s">
        <v>7062</v>
      </c>
      <c r="AF837" s="284" t="s">
        <v>7063</v>
      </c>
      <c r="AG837" s="284" t="s">
        <v>15</v>
      </c>
    </row>
    <row r="838" spans="1:33" x14ac:dyDescent="0.3">
      <c r="A838" s="284" t="s">
        <v>805</v>
      </c>
      <c r="B838" s="284" t="s">
        <v>7062</v>
      </c>
      <c r="C838" s="284" t="s">
        <v>18</v>
      </c>
      <c r="D838" s="284" t="s">
        <v>675</v>
      </c>
      <c r="E838" s="284" t="s">
        <v>2544</v>
      </c>
      <c r="F838" s="284" t="s">
        <v>1455</v>
      </c>
      <c r="G838" s="284" t="s">
        <v>1070</v>
      </c>
      <c r="H838" s="284" t="s">
        <v>378</v>
      </c>
      <c r="I838" s="284" t="s">
        <v>6527</v>
      </c>
      <c r="J838" s="284" t="s">
        <v>6527</v>
      </c>
      <c r="K838" s="284" t="s">
        <v>6527</v>
      </c>
      <c r="L838" s="284" t="s">
        <v>6527</v>
      </c>
      <c r="M838" s="284" t="s">
        <v>6927</v>
      </c>
      <c r="N838" s="284" t="s">
        <v>6941</v>
      </c>
      <c r="O838" s="284" t="s">
        <v>6527</v>
      </c>
      <c r="P838" s="284"/>
      <c r="Q838" s="284" t="s">
        <v>1456</v>
      </c>
      <c r="R838" s="284"/>
      <c r="S838" s="284"/>
      <c r="T838" s="284"/>
      <c r="U838" s="284" t="s">
        <v>6527</v>
      </c>
      <c r="V838" s="284" t="s">
        <v>6527</v>
      </c>
      <c r="W838" s="284" t="s">
        <v>6527</v>
      </c>
      <c r="X838" s="284" t="s">
        <v>6527</v>
      </c>
      <c r="Y838" s="283">
        <v>43265.790706018517</v>
      </c>
      <c r="Z838" s="283">
        <v>43265.961446759262</v>
      </c>
      <c r="AA838" s="284" t="s">
        <v>6527</v>
      </c>
      <c r="AB838" s="284"/>
      <c r="AC838" s="284"/>
      <c r="AD838" s="284">
        <v>8062</v>
      </c>
      <c r="AE838" s="284" t="s">
        <v>7062</v>
      </c>
      <c r="AF838" s="284" t="s">
        <v>7063</v>
      </c>
      <c r="AG838" s="284" t="s">
        <v>15</v>
      </c>
    </row>
    <row r="839" spans="1:33" ht="187.2" x14ac:dyDescent="0.3">
      <c r="A839" s="284"/>
      <c r="B839" s="284" t="s">
        <v>7062</v>
      </c>
      <c r="C839" s="284" t="s">
        <v>1996</v>
      </c>
      <c r="D839" s="284" t="s">
        <v>1032</v>
      </c>
      <c r="E839" s="284" t="s">
        <v>2670</v>
      </c>
      <c r="F839" s="284" t="s">
        <v>2671</v>
      </c>
      <c r="G839" s="284" t="s">
        <v>2672</v>
      </c>
      <c r="H839" s="284" t="s">
        <v>34</v>
      </c>
      <c r="I839" s="284" t="s">
        <v>6527</v>
      </c>
      <c r="J839" s="284" t="s">
        <v>6527</v>
      </c>
      <c r="K839" s="284" t="s">
        <v>6527</v>
      </c>
      <c r="L839" s="284" t="s">
        <v>6527</v>
      </c>
      <c r="M839" s="284" t="s">
        <v>6927</v>
      </c>
      <c r="N839" s="284" t="s">
        <v>6941</v>
      </c>
      <c r="O839" s="284" t="s">
        <v>6527</v>
      </c>
      <c r="P839" s="284"/>
      <c r="Q839" s="284"/>
      <c r="R839" s="284" t="s">
        <v>2673</v>
      </c>
      <c r="S839" s="285" t="s">
        <v>7238</v>
      </c>
      <c r="T839" s="284"/>
      <c r="U839" s="284" t="s">
        <v>6527</v>
      </c>
      <c r="V839" s="284" t="s">
        <v>6527</v>
      </c>
      <c r="W839" s="284"/>
      <c r="X839" s="284"/>
      <c r="Y839" s="283">
        <v>43265.791388888887</v>
      </c>
      <c r="Z839" s="283">
        <v>43266.09002314815</v>
      </c>
      <c r="AA839" s="284" t="s">
        <v>6527</v>
      </c>
      <c r="AB839" s="284"/>
      <c r="AC839" s="284"/>
      <c r="AD839" s="284">
        <v>9660</v>
      </c>
      <c r="AE839" s="284" t="s">
        <v>7062</v>
      </c>
      <c r="AF839" s="284" t="s">
        <v>7063</v>
      </c>
      <c r="AG839" s="284" t="s">
        <v>34</v>
      </c>
    </row>
    <row r="840" spans="1:33" x14ac:dyDescent="0.3">
      <c r="A840" s="284"/>
      <c r="B840" s="284" t="s">
        <v>7062</v>
      </c>
      <c r="C840" s="284" t="s">
        <v>24</v>
      </c>
      <c r="D840" s="284" t="s">
        <v>1110</v>
      </c>
      <c r="E840" s="284" t="s">
        <v>1117</v>
      </c>
      <c r="F840" s="284" t="s">
        <v>1115</v>
      </c>
      <c r="G840" s="284" t="s">
        <v>1107</v>
      </c>
      <c r="H840" s="284" t="s">
        <v>349</v>
      </c>
      <c r="I840" s="284" t="s">
        <v>6527</v>
      </c>
      <c r="J840" s="284" t="s">
        <v>6527</v>
      </c>
      <c r="K840" s="284" t="s">
        <v>6527</v>
      </c>
      <c r="L840" s="284" t="s">
        <v>6527</v>
      </c>
      <c r="M840" s="284" t="s">
        <v>6927</v>
      </c>
      <c r="N840" s="284" t="s">
        <v>6941</v>
      </c>
      <c r="O840" s="284" t="s">
        <v>6527</v>
      </c>
      <c r="P840" s="284" t="s">
        <v>2674</v>
      </c>
      <c r="Q840" s="284" t="s">
        <v>1114</v>
      </c>
      <c r="R840" s="284"/>
      <c r="S840" s="284"/>
      <c r="T840" s="284"/>
      <c r="U840" s="284" t="s">
        <v>6527</v>
      </c>
      <c r="V840" s="284" t="s">
        <v>6527</v>
      </c>
      <c r="W840" s="284" t="s">
        <v>6527</v>
      </c>
      <c r="X840" s="284" t="s">
        <v>6527</v>
      </c>
      <c r="Y840" s="283">
        <v>43265.793622685182</v>
      </c>
      <c r="Z840" s="283">
        <v>43265.976678240739</v>
      </c>
      <c r="AA840" s="284" t="s">
        <v>6527</v>
      </c>
      <c r="AB840" s="284"/>
      <c r="AC840" s="284"/>
      <c r="AD840" s="284">
        <v>8651</v>
      </c>
      <c r="AE840" s="284" t="s">
        <v>7062</v>
      </c>
      <c r="AF840" s="284" t="s">
        <v>7063</v>
      </c>
      <c r="AG840" s="284" t="s">
        <v>6527</v>
      </c>
    </row>
    <row r="841" spans="1:33" x14ac:dyDescent="0.3">
      <c r="A841" s="284"/>
      <c r="B841" s="284" t="s">
        <v>7062</v>
      </c>
      <c r="C841" s="284" t="s">
        <v>31</v>
      </c>
      <c r="D841" s="284" t="s">
        <v>103</v>
      </c>
      <c r="E841" s="284" t="s">
        <v>2675</v>
      </c>
      <c r="F841" s="284" t="s">
        <v>2676</v>
      </c>
      <c r="G841" s="284" t="s">
        <v>2575</v>
      </c>
      <c r="H841" s="284" t="s">
        <v>34</v>
      </c>
      <c r="I841" s="284" t="s">
        <v>6527</v>
      </c>
      <c r="J841" s="284" t="s">
        <v>6527</v>
      </c>
      <c r="K841" s="284" t="s">
        <v>6527</v>
      </c>
      <c r="L841" s="284" t="s">
        <v>6527</v>
      </c>
      <c r="M841" s="284" t="s">
        <v>6927</v>
      </c>
      <c r="N841" s="284" t="s">
        <v>94</v>
      </c>
      <c r="O841" s="284" t="s">
        <v>6527</v>
      </c>
      <c r="P841" s="284"/>
      <c r="Q841" s="284"/>
      <c r="R841" s="284" t="s">
        <v>2677</v>
      </c>
      <c r="S841" s="284"/>
      <c r="T841" s="284"/>
      <c r="U841" s="284" t="s">
        <v>6527</v>
      </c>
      <c r="V841" s="284" t="s">
        <v>6527</v>
      </c>
      <c r="W841" s="284"/>
      <c r="X841" s="284"/>
      <c r="Y841" s="283">
        <v>43265.802488425928</v>
      </c>
      <c r="Z841" s="283">
        <v>43265.961446759262</v>
      </c>
      <c r="AA841" s="284" t="s">
        <v>6527</v>
      </c>
      <c r="AB841" s="284"/>
      <c r="AC841" s="284"/>
      <c r="AD841" s="284">
        <v>138600</v>
      </c>
      <c r="AE841" s="284" t="s">
        <v>7062</v>
      </c>
      <c r="AF841" s="284" t="s">
        <v>7063</v>
      </c>
      <c r="AG841" s="284" t="s">
        <v>34</v>
      </c>
    </row>
    <row r="842" spans="1:33" ht="57.6" x14ac:dyDescent="0.3">
      <c r="A842" s="284"/>
      <c r="B842" s="284" t="s">
        <v>7062</v>
      </c>
      <c r="C842" s="284" t="s">
        <v>24</v>
      </c>
      <c r="D842" s="284" t="s">
        <v>385</v>
      </c>
      <c r="E842" s="284" t="s">
        <v>2563</v>
      </c>
      <c r="F842" s="284" t="s">
        <v>2114</v>
      </c>
      <c r="G842" s="284" t="s">
        <v>477</v>
      </c>
      <c r="H842" s="284" t="s">
        <v>378</v>
      </c>
      <c r="I842" s="284" t="s">
        <v>6527</v>
      </c>
      <c r="J842" s="284" t="s">
        <v>6527</v>
      </c>
      <c r="K842" s="284" t="s">
        <v>6527</v>
      </c>
      <c r="L842" s="284" t="s">
        <v>6527</v>
      </c>
      <c r="M842" s="284" t="s">
        <v>6927</v>
      </c>
      <c r="N842" s="284" t="s">
        <v>6941</v>
      </c>
      <c r="O842" s="284" t="s">
        <v>6527</v>
      </c>
      <c r="P842" s="284" t="s">
        <v>2678</v>
      </c>
      <c r="Q842" s="284" t="s">
        <v>2530</v>
      </c>
      <c r="R842" s="284"/>
      <c r="S842" s="284" t="s">
        <v>7239</v>
      </c>
      <c r="T842" s="284"/>
      <c r="U842" s="284" t="s">
        <v>6527</v>
      </c>
      <c r="V842" s="284" t="s">
        <v>6527</v>
      </c>
      <c r="W842" s="284" t="s">
        <v>6527</v>
      </c>
      <c r="X842" s="284" t="s">
        <v>6527</v>
      </c>
      <c r="Y842" s="283">
        <v>43265.804826388892</v>
      </c>
      <c r="Z842" s="283">
        <v>43266.026388888888</v>
      </c>
      <c r="AA842" s="284" t="s">
        <v>6527</v>
      </c>
      <c r="AB842" s="284"/>
      <c r="AC842" s="284"/>
      <c r="AD842" s="284">
        <v>8293</v>
      </c>
      <c r="AE842" s="284" t="s">
        <v>7062</v>
      </c>
      <c r="AF842" s="284" t="s">
        <v>7063</v>
      </c>
      <c r="AG842" s="284" t="s">
        <v>354</v>
      </c>
    </row>
    <row r="843" spans="1:33" ht="28.8" x14ac:dyDescent="0.3">
      <c r="A843" s="284" t="s">
        <v>805</v>
      </c>
      <c r="B843" s="284" t="s">
        <v>7062</v>
      </c>
      <c r="C843" s="284" t="s">
        <v>18</v>
      </c>
      <c r="D843" s="284" t="s">
        <v>675</v>
      </c>
      <c r="E843" s="284" t="s">
        <v>2002</v>
      </c>
      <c r="F843" s="284" t="s">
        <v>7005</v>
      </c>
      <c r="G843" s="284" t="s">
        <v>395</v>
      </c>
      <c r="H843" s="284" t="s">
        <v>378</v>
      </c>
      <c r="I843" s="284" t="s">
        <v>6527</v>
      </c>
      <c r="J843" s="284" t="s">
        <v>6527</v>
      </c>
      <c r="K843" s="284" t="s">
        <v>6527</v>
      </c>
      <c r="L843" s="284" t="s">
        <v>6527</v>
      </c>
      <c r="M843" s="284" t="s">
        <v>6927</v>
      </c>
      <c r="N843" s="284" t="s">
        <v>6941</v>
      </c>
      <c r="O843" s="284" t="s">
        <v>6527</v>
      </c>
      <c r="P843" s="284"/>
      <c r="Q843" s="284" t="s">
        <v>2000</v>
      </c>
      <c r="R843" s="284"/>
      <c r="S843" s="284"/>
      <c r="T843" s="284"/>
      <c r="U843" s="284" t="s">
        <v>6527</v>
      </c>
      <c r="V843" s="284" t="s">
        <v>6527</v>
      </c>
      <c r="W843" s="284" t="s">
        <v>6527</v>
      </c>
      <c r="X843" s="284" t="s">
        <v>6527</v>
      </c>
      <c r="Y843" s="283">
        <v>43265.813460648147</v>
      </c>
      <c r="Z843" s="283">
        <v>43266.09002314815</v>
      </c>
      <c r="AA843" s="284" t="s">
        <v>6527</v>
      </c>
      <c r="AB843" s="284"/>
      <c r="AC843" s="284"/>
      <c r="AD843" s="284">
        <v>7781</v>
      </c>
      <c r="AE843" s="284" t="s">
        <v>7062</v>
      </c>
      <c r="AF843" s="284" t="s">
        <v>7063</v>
      </c>
      <c r="AG843" s="284" t="s">
        <v>15</v>
      </c>
    </row>
    <row r="844" spans="1:33" ht="28.8" x14ac:dyDescent="0.3">
      <c r="A844" s="284"/>
      <c r="B844" s="284" t="s">
        <v>7062</v>
      </c>
      <c r="C844" s="284" t="s">
        <v>18</v>
      </c>
      <c r="D844" s="284" t="s">
        <v>1631</v>
      </c>
      <c r="E844" s="284" t="s">
        <v>1635</v>
      </c>
      <c r="F844" s="284" t="s">
        <v>6991</v>
      </c>
      <c r="G844" s="284" t="s">
        <v>395</v>
      </c>
      <c r="H844" s="284" t="s">
        <v>448</v>
      </c>
      <c r="I844" s="284" t="s">
        <v>6527</v>
      </c>
      <c r="J844" s="284" t="s">
        <v>6527</v>
      </c>
      <c r="K844" s="284" t="s">
        <v>6527</v>
      </c>
      <c r="L844" s="284" t="s">
        <v>6527</v>
      </c>
      <c r="M844" s="284" t="s">
        <v>6927</v>
      </c>
      <c r="N844" s="284" t="s">
        <v>94</v>
      </c>
      <c r="O844" s="284" t="s">
        <v>1632</v>
      </c>
      <c r="P844" s="284"/>
      <c r="Q844" s="284" t="s">
        <v>1633</v>
      </c>
      <c r="R844" s="284" t="s">
        <v>1634</v>
      </c>
      <c r="S844" s="284"/>
      <c r="T844" s="284"/>
      <c r="U844" s="284" t="s">
        <v>6527</v>
      </c>
      <c r="V844" s="284" t="s">
        <v>6527</v>
      </c>
      <c r="W844" s="284" t="s">
        <v>6527</v>
      </c>
      <c r="X844" s="284" t="s">
        <v>6527</v>
      </c>
      <c r="Y844" s="283">
        <v>43265.815011574072</v>
      </c>
      <c r="Z844" s="283">
        <v>43265.961446759262</v>
      </c>
      <c r="AA844" s="284" t="s">
        <v>6527</v>
      </c>
      <c r="AB844" s="284"/>
      <c r="AC844" s="284"/>
      <c r="AD844" s="284">
        <v>10931</v>
      </c>
      <c r="AE844" s="284" t="s">
        <v>7062</v>
      </c>
      <c r="AF844" s="284" t="s">
        <v>7063</v>
      </c>
      <c r="AG844" s="284" t="s">
        <v>15</v>
      </c>
    </row>
    <row r="845" spans="1:33" x14ac:dyDescent="0.3">
      <c r="A845" s="284"/>
      <c r="B845" s="284" t="s">
        <v>7062</v>
      </c>
      <c r="C845" s="284" t="s">
        <v>1996</v>
      </c>
      <c r="D845" s="284" t="s">
        <v>103</v>
      </c>
      <c r="E845" s="284" t="s">
        <v>2679</v>
      </c>
      <c r="F845" s="284" t="s">
        <v>2680</v>
      </c>
      <c r="G845" s="284" t="s">
        <v>364</v>
      </c>
      <c r="H845" s="284" t="s">
        <v>34</v>
      </c>
      <c r="I845" s="284" t="s">
        <v>6527</v>
      </c>
      <c r="J845" s="284" t="s">
        <v>6527</v>
      </c>
      <c r="K845" s="284" t="s">
        <v>6527</v>
      </c>
      <c r="L845" s="284" t="s">
        <v>6527</v>
      </c>
      <c r="M845" s="284" t="s">
        <v>6927</v>
      </c>
      <c r="N845" s="284" t="s">
        <v>94</v>
      </c>
      <c r="O845" s="284" t="s">
        <v>6527</v>
      </c>
      <c r="P845" s="284"/>
      <c r="Q845" s="284"/>
      <c r="R845" s="284" t="s">
        <v>2681</v>
      </c>
      <c r="S845" s="284"/>
      <c r="T845" s="284"/>
      <c r="U845" s="284" t="s">
        <v>6527</v>
      </c>
      <c r="V845" s="284" t="s">
        <v>6527</v>
      </c>
      <c r="W845" s="284"/>
      <c r="X845" s="284"/>
      <c r="Y845" s="283">
        <v>43265.816666666666</v>
      </c>
      <c r="Z845" s="283">
        <v>43265.976678240739</v>
      </c>
      <c r="AA845" s="284" t="s">
        <v>6527</v>
      </c>
      <c r="AB845" s="284"/>
      <c r="AC845" s="284"/>
      <c r="AD845" s="284">
        <v>11530</v>
      </c>
      <c r="AE845" s="284" t="s">
        <v>7062</v>
      </c>
      <c r="AF845" s="284" t="s">
        <v>7063</v>
      </c>
      <c r="AG845" s="284" t="s">
        <v>34</v>
      </c>
    </row>
    <row r="846" spans="1:33" ht="57.6" x14ac:dyDescent="0.3">
      <c r="A846" s="284"/>
      <c r="B846" s="284" t="s">
        <v>7062</v>
      </c>
      <c r="C846" s="284" t="s">
        <v>24</v>
      </c>
      <c r="D846" s="284" t="s">
        <v>93</v>
      </c>
      <c r="E846" s="284" t="s">
        <v>2682</v>
      </c>
      <c r="F846" s="284" t="s">
        <v>2683</v>
      </c>
      <c r="G846" s="284" t="s">
        <v>999</v>
      </c>
      <c r="H846" s="284" t="s">
        <v>1193</v>
      </c>
      <c r="I846" s="284" t="s">
        <v>6527</v>
      </c>
      <c r="J846" s="284" t="s">
        <v>6527</v>
      </c>
      <c r="K846" s="284" t="s">
        <v>6527</v>
      </c>
      <c r="L846" s="284" t="s">
        <v>6527</v>
      </c>
      <c r="M846" s="284" t="s">
        <v>6927</v>
      </c>
      <c r="N846" s="284" t="s">
        <v>94</v>
      </c>
      <c r="O846" s="284" t="s">
        <v>111</v>
      </c>
      <c r="P846" s="284" t="s">
        <v>2684</v>
      </c>
      <c r="Q846" s="284"/>
      <c r="R846" s="284"/>
      <c r="S846" s="284" t="s">
        <v>7240</v>
      </c>
      <c r="T846" s="284"/>
      <c r="U846" s="284" t="s">
        <v>143</v>
      </c>
      <c r="V846" s="284" t="s">
        <v>6527</v>
      </c>
      <c r="W846" s="284" t="s">
        <v>141</v>
      </c>
      <c r="X846" s="284"/>
      <c r="Y846" s="283">
        <v>43265.819374999999</v>
      </c>
      <c r="Z846" s="283">
        <v>43266.09003472222</v>
      </c>
      <c r="AA846" s="284" t="s">
        <v>6527</v>
      </c>
      <c r="AB846" s="284"/>
      <c r="AC846" s="284"/>
      <c r="AD846" s="284">
        <v>6800</v>
      </c>
      <c r="AE846" s="284" t="s">
        <v>7062</v>
      </c>
      <c r="AF846" s="284" t="s">
        <v>7063</v>
      </c>
      <c r="AG846" s="284" t="s">
        <v>15</v>
      </c>
    </row>
    <row r="847" spans="1:33" ht="28.8" x14ac:dyDescent="0.3">
      <c r="A847" s="284" t="s">
        <v>805</v>
      </c>
      <c r="B847" s="284" t="s">
        <v>7062</v>
      </c>
      <c r="C847" s="284" t="s">
        <v>18</v>
      </c>
      <c r="D847" s="284" t="s">
        <v>752</v>
      </c>
      <c r="E847" s="284" t="s">
        <v>2617</v>
      </c>
      <c r="F847" s="284" t="s">
        <v>2685</v>
      </c>
      <c r="G847" s="284" t="s">
        <v>1672</v>
      </c>
      <c r="H847" s="284" t="s">
        <v>378</v>
      </c>
      <c r="I847" s="284" t="s">
        <v>6527</v>
      </c>
      <c r="J847" s="284" t="s">
        <v>6527</v>
      </c>
      <c r="K847" s="284" t="s">
        <v>6527</v>
      </c>
      <c r="L847" s="284" t="s">
        <v>6527</v>
      </c>
      <c r="M847" s="284" t="s">
        <v>6927</v>
      </c>
      <c r="N847" s="284" t="s">
        <v>6941</v>
      </c>
      <c r="O847" s="284" t="s">
        <v>6527</v>
      </c>
      <c r="P847" s="284"/>
      <c r="Q847" s="284" t="s">
        <v>1674</v>
      </c>
      <c r="R847" s="284" t="s">
        <v>2686</v>
      </c>
      <c r="S847" s="284"/>
      <c r="T847" s="284"/>
      <c r="U847" s="284" t="s">
        <v>6527</v>
      </c>
      <c r="V847" s="284" t="s">
        <v>6527</v>
      </c>
      <c r="W847" s="284" t="s">
        <v>6527</v>
      </c>
      <c r="X847" s="284" t="s">
        <v>6527</v>
      </c>
      <c r="Y847" s="283">
        <v>43265.834143518521</v>
      </c>
      <c r="Z847" s="283">
        <v>43265.961446759262</v>
      </c>
      <c r="AA847" s="284" t="s">
        <v>6527</v>
      </c>
      <c r="AB847" s="284"/>
      <c r="AC847" s="284"/>
      <c r="AD847" s="284">
        <v>9712</v>
      </c>
      <c r="AE847" s="284" t="s">
        <v>7062</v>
      </c>
      <c r="AF847" s="284" t="s">
        <v>7063</v>
      </c>
      <c r="AG847" s="284" t="s">
        <v>15</v>
      </c>
    </row>
    <row r="848" spans="1:33" ht="129.6" x14ac:dyDescent="0.3">
      <c r="A848" s="284"/>
      <c r="B848" s="284" t="s">
        <v>7062</v>
      </c>
      <c r="C848" s="284" t="s">
        <v>24</v>
      </c>
      <c r="D848" s="284" t="s">
        <v>1160</v>
      </c>
      <c r="E848" s="284" t="s">
        <v>2505</v>
      </c>
      <c r="F848" s="284" t="s">
        <v>1159</v>
      </c>
      <c r="G848" s="284" t="s">
        <v>1070</v>
      </c>
      <c r="H848" s="284" t="s">
        <v>378</v>
      </c>
      <c r="I848" s="284" t="s">
        <v>6527</v>
      </c>
      <c r="J848" s="284" t="s">
        <v>6527</v>
      </c>
      <c r="K848" s="284" t="s">
        <v>6527</v>
      </c>
      <c r="L848" s="284" t="s">
        <v>6527</v>
      </c>
      <c r="M848" s="284" t="s">
        <v>6927</v>
      </c>
      <c r="N848" s="284" t="s">
        <v>6941</v>
      </c>
      <c r="O848" s="284" t="s">
        <v>6527</v>
      </c>
      <c r="P848" s="284" t="s">
        <v>2687</v>
      </c>
      <c r="Q848" s="284" t="s">
        <v>1161</v>
      </c>
      <c r="R848" s="284"/>
      <c r="S848" s="285" t="s">
        <v>7241</v>
      </c>
      <c r="T848" s="284"/>
      <c r="U848" s="284" t="s">
        <v>6527</v>
      </c>
      <c r="V848" s="284" t="s">
        <v>6527</v>
      </c>
      <c r="W848" s="284" t="s">
        <v>6527</v>
      </c>
      <c r="X848" s="284" t="s">
        <v>6527</v>
      </c>
      <c r="Y848" s="283">
        <v>43265.846226851849</v>
      </c>
      <c r="Z848" s="283">
        <v>43266.026388888888</v>
      </c>
      <c r="AA848" s="284" t="s">
        <v>6527</v>
      </c>
      <c r="AB848" s="284"/>
      <c r="AC848" s="284"/>
      <c r="AD848" s="284">
        <v>9072</v>
      </c>
      <c r="AE848" s="284" t="s">
        <v>7062</v>
      </c>
      <c r="AF848" s="284" t="s">
        <v>7063</v>
      </c>
      <c r="AG848" s="284" t="s">
        <v>15</v>
      </c>
    </row>
    <row r="849" spans="1:33" ht="28.8" x14ac:dyDescent="0.3">
      <c r="A849" s="284" t="s">
        <v>805</v>
      </c>
      <c r="B849" s="284" t="s">
        <v>7062</v>
      </c>
      <c r="C849" s="284" t="s">
        <v>18</v>
      </c>
      <c r="D849" s="284" t="s">
        <v>752</v>
      </c>
      <c r="E849" s="284" t="s">
        <v>753</v>
      </c>
      <c r="F849" s="284" t="s">
        <v>751</v>
      </c>
      <c r="G849" s="284" t="s">
        <v>410</v>
      </c>
      <c r="H849" s="284" t="s">
        <v>378</v>
      </c>
      <c r="I849" s="284" t="s">
        <v>6527</v>
      </c>
      <c r="J849" s="284" t="s">
        <v>6527</v>
      </c>
      <c r="K849" s="284" t="s">
        <v>6527</v>
      </c>
      <c r="L849" s="284" t="s">
        <v>6527</v>
      </c>
      <c r="M849" s="284" t="s">
        <v>6927</v>
      </c>
      <c r="N849" s="284" t="s">
        <v>6941</v>
      </c>
      <c r="O849" s="284" t="s">
        <v>6527</v>
      </c>
      <c r="P849" s="284"/>
      <c r="Q849" s="284" t="s">
        <v>750</v>
      </c>
      <c r="R849" s="284"/>
      <c r="S849" s="284"/>
      <c r="T849" s="284"/>
      <c r="U849" s="284" t="s">
        <v>6527</v>
      </c>
      <c r="V849" s="284" t="s">
        <v>6527</v>
      </c>
      <c r="W849" s="284" t="s">
        <v>6527</v>
      </c>
      <c r="X849" s="284" t="s">
        <v>6527</v>
      </c>
      <c r="Y849" s="283">
        <v>43265.860023148147</v>
      </c>
      <c r="Z849" s="283">
        <v>43265.976678240739</v>
      </c>
      <c r="AA849" s="284" t="s">
        <v>6527</v>
      </c>
      <c r="AB849" s="284"/>
      <c r="AC849" s="284"/>
      <c r="AD849" s="284">
        <v>7661</v>
      </c>
      <c r="AE849" s="284" t="s">
        <v>7062</v>
      </c>
      <c r="AF849" s="284" t="s">
        <v>7063</v>
      </c>
      <c r="AG849" s="284" t="s">
        <v>15</v>
      </c>
    </row>
    <row r="850" spans="1:33" ht="28.8" x14ac:dyDescent="0.3">
      <c r="A850" s="284"/>
      <c r="B850" s="284" t="s">
        <v>7062</v>
      </c>
      <c r="C850" s="284" t="s">
        <v>1996</v>
      </c>
      <c r="D850" s="284" t="s">
        <v>103</v>
      </c>
      <c r="E850" s="284" t="s">
        <v>2613</v>
      </c>
      <c r="F850" s="284" t="s">
        <v>2611</v>
      </c>
      <c r="G850" s="284" t="s">
        <v>364</v>
      </c>
      <c r="H850" s="284" t="s">
        <v>34</v>
      </c>
      <c r="I850" s="284" t="s">
        <v>6527</v>
      </c>
      <c r="J850" s="284" t="s">
        <v>6527</v>
      </c>
      <c r="K850" s="284" t="s">
        <v>6527</v>
      </c>
      <c r="L850" s="284" t="s">
        <v>6527</v>
      </c>
      <c r="M850" s="284" t="s">
        <v>6927</v>
      </c>
      <c r="N850" s="284" t="s">
        <v>94</v>
      </c>
      <c r="O850" s="284" t="s">
        <v>111</v>
      </c>
      <c r="P850" s="284"/>
      <c r="Q850" s="284" t="s">
        <v>2610</v>
      </c>
      <c r="R850" s="284"/>
      <c r="S850" s="284"/>
      <c r="T850" s="284"/>
      <c r="U850" s="284" t="s">
        <v>6527</v>
      </c>
      <c r="V850" s="284" t="s">
        <v>6527</v>
      </c>
      <c r="W850" s="284" t="s">
        <v>6527</v>
      </c>
      <c r="X850" s="284" t="s">
        <v>6527</v>
      </c>
      <c r="Y850" s="283">
        <v>43265.883923611109</v>
      </c>
      <c r="Z850" s="283">
        <v>43266.026388888888</v>
      </c>
      <c r="AA850" s="284" t="s">
        <v>6527</v>
      </c>
      <c r="AB850" s="284"/>
      <c r="AC850" s="284"/>
      <c r="AD850" s="284">
        <v>6446</v>
      </c>
      <c r="AE850" s="284" t="s">
        <v>7062</v>
      </c>
      <c r="AF850" s="284" t="s">
        <v>7063</v>
      </c>
      <c r="AG850" s="284" t="s">
        <v>34</v>
      </c>
    </row>
    <row r="851" spans="1:33" ht="28.8" x14ac:dyDescent="0.3">
      <c r="A851" s="284"/>
      <c r="B851" s="284" t="s">
        <v>7062</v>
      </c>
      <c r="C851" s="284" t="s">
        <v>24</v>
      </c>
      <c r="D851" s="284" t="s">
        <v>103</v>
      </c>
      <c r="E851" s="284" t="s">
        <v>2586</v>
      </c>
      <c r="F851" s="284" t="s">
        <v>2585</v>
      </c>
      <c r="G851" s="284" t="s">
        <v>2575</v>
      </c>
      <c r="H851" s="284" t="s">
        <v>34</v>
      </c>
      <c r="I851" s="284" t="s">
        <v>6527</v>
      </c>
      <c r="J851" s="284" t="s">
        <v>6527</v>
      </c>
      <c r="K851" s="284" t="s">
        <v>6527</v>
      </c>
      <c r="L851" s="284" t="s">
        <v>6527</v>
      </c>
      <c r="M851" s="284" t="s">
        <v>6927</v>
      </c>
      <c r="N851" s="284" t="s">
        <v>94</v>
      </c>
      <c r="O851" s="284" t="s">
        <v>191</v>
      </c>
      <c r="P851" s="284" t="s">
        <v>2688</v>
      </c>
      <c r="Q851" s="284" t="s">
        <v>2584</v>
      </c>
      <c r="R851" s="284"/>
      <c r="S851" s="284"/>
      <c r="T851" s="284"/>
      <c r="U851" s="284" t="s">
        <v>6527</v>
      </c>
      <c r="V851" s="284" t="s">
        <v>6527</v>
      </c>
      <c r="W851" s="284" t="s">
        <v>6527</v>
      </c>
      <c r="X851" s="284" t="s">
        <v>6527</v>
      </c>
      <c r="Y851" s="283">
        <v>43265.899467592593</v>
      </c>
      <c r="Z851" s="283">
        <v>43266.09003472222</v>
      </c>
      <c r="AA851" s="284" t="s">
        <v>6527</v>
      </c>
      <c r="AB851" s="284"/>
      <c r="AC851" s="284"/>
      <c r="AD851" s="284">
        <v>138701</v>
      </c>
      <c r="AE851" s="284" t="s">
        <v>7062</v>
      </c>
      <c r="AF851" s="284" t="s">
        <v>7063</v>
      </c>
      <c r="AG851" s="284" t="s">
        <v>34</v>
      </c>
    </row>
    <row r="852" spans="1:33" x14ac:dyDescent="0.3">
      <c r="A852" s="284" t="s">
        <v>1246</v>
      </c>
      <c r="B852" s="284" t="s">
        <v>7062</v>
      </c>
      <c r="C852" s="284" t="s">
        <v>18</v>
      </c>
      <c r="D852" s="284" t="s">
        <v>310</v>
      </c>
      <c r="E852" s="284" t="s">
        <v>2513</v>
      </c>
      <c r="F852" s="284" t="s">
        <v>690</v>
      </c>
      <c r="G852" s="284" t="s">
        <v>477</v>
      </c>
      <c r="H852" s="284" t="s">
        <v>378</v>
      </c>
      <c r="I852" s="284" t="s">
        <v>6527</v>
      </c>
      <c r="J852" s="284" t="s">
        <v>6527</v>
      </c>
      <c r="K852" s="284" t="s">
        <v>6527</v>
      </c>
      <c r="L852" s="284" t="s">
        <v>6527</v>
      </c>
      <c r="M852" s="284" t="s">
        <v>6927</v>
      </c>
      <c r="N852" s="284" t="s">
        <v>6941</v>
      </c>
      <c r="O852" s="284" t="s">
        <v>6527</v>
      </c>
      <c r="P852" s="284"/>
      <c r="Q852" s="284" t="s">
        <v>691</v>
      </c>
      <c r="R852" s="284"/>
      <c r="S852" s="284"/>
      <c r="T852" s="284"/>
      <c r="U852" s="284" t="s">
        <v>6527</v>
      </c>
      <c r="V852" s="284" t="s">
        <v>6527</v>
      </c>
      <c r="W852" s="284" t="s">
        <v>6527</v>
      </c>
      <c r="X852" s="284" t="s">
        <v>6527</v>
      </c>
      <c r="Y852" s="283">
        <v>43265.906331018516</v>
      </c>
      <c r="Z852" s="283">
        <v>43266.111932870372</v>
      </c>
      <c r="AA852" s="284" t="s">
        <v>6527</v>
      </c>
      <c r="AB852" s="284"/>
      <c r="AC852" s="284"/>
      <c r="AD852" s="284">
        <v>7482</v>
      </c>
      <c r="AE852" s="284" t="s">
        <v>7062</v>
      </c>
      <c r="AF852" s="284" t="s">
        <v>7063</v>
      </c>
      <c r="AG852" s="284" t="s">
        <v>15</v>
      </c>
    </row>
    <row r="853" spans="1:33" x14ac:dyDescent="0.3">
      <c r="A853" s="284" t="s">
        <v>1246</v>
      </c>
      <c r="B853" s="284" t="s">
        <v>7062</v>
      </c>
      <c r="C853" s="284" t="s">
        <v>18</v>
      </c>
      <c r="D853" s="284" t="s">
        <v>310</v>
      </c>
      <c r="E853" s="284" t="s">
        <v>2514</v>
      </c>
      <c r="F853" s="284" t="s">
        <v>693</v>
      </c>
      <c r="G853" s="284" t="s">
        <v>477</v>
      </c>
      <c r="H853" s="284" t="s">
        <v>378</v>
      </c>
      <c r="I853" s="284" t="s">
        <v>6527</v>
      </c>
      <c r="J853" s="284" t="s">
        <v>6527</v>
      </c>
      <c r="K853" s="284" t="s">
        <v>6527</v>
      </c>
      <c r="L853" s="284" t="s">
        <v>6527</v>
      </c>
      <c r="M853" s="284" t="s">
        <v>6927</v>
      </c>
      <c r="N853" s="284" t="s">
        <v>6941</v>
      </c>
      <c r="O853" s="284" t="s">
        <v>6527</v>
      </c>
      <c r="P853" s="284"/>
      <c r="Q853" s="284" t="s">
        <v>694</v>
      </c>
      <c r="R853" s="284"/>
      <c r="S853" s="284"/>
      <c r="T853" s="284"/>
      <c r="U853" s="284" t="s">
        <v>6527</v>
      </c>
      <c r="V853" s="284" t="s">
        <v>6527</v>
      </c>
      <c r="W853" s="284" t="s">
        <v>6527</v>
      </c>
      <c r="X853" s="284" t="s">
        <v>6527</v>
      </c>
      <c r="Y853" s="283">
        <v>43265.90697916667</v>
      </c>
      <c r="Z853" s="283">
        <v>43266.111932870372</v>
      </c>
      <c r="AA853" s="284" t="s">
        <v>6527</v>
      </c>
      <c r="AB853" s="284"/>
      <c r="AC853" s="284"/>
      <c r="AD853" s="284">
        <v>7492</v>
      </c>
      <c r="AE853" s="284" t="s">
        <v>7062</v>
      </c>
      <c r="AF853" s="284" t="s">
        <v>7063</v>
      </c>
      <c r="AG853" s="284" t="s">
        <v>15</v>
      </c>
    </row>
    <row r="854" spans="1:33" ht="28.8" x14ac:dyDescent="0.3">
      <c r="A854" s="284"/>
      <c r="B854" s="284" t="s">
        <v>7062</v>
      </c>
      <c r="C854" s="284" t="s">
        <v>24</v>
      </c>
      <c r="D854" s="284" t="s">
        <v>276</v>
      </c>
      <c r="E854" s="284" t="s">
        <v>2669</v>
      </c>
      <c r="F854" s="284" t="s">
        <v>2689</v>
      </c>
      <c r="G854" s="284" t="s">
        <v>38</v>
      </c>
      <c r="H854" s="284" t="s">
        <v>34</v>
      </c>
      <c r="I854" s="284" t="s">
        <v>6527</v>
      </c>
      <c r="J854" s="284" t="s">
        <v>6527</v>
      </c>
      <c r="K854" s="284" t="s">
        <v>6527</v>
      </c>
      <c r="L854" s="284" t="s">
        <v>6527</v>
      </c>
      <c r="M854" s="284" t="s">
        <v>6927</v>
      </c>
      <c r="N854" s="284" t="s">
        <v>6941</v>
      </c>
      <c r="O854" s="284" t="s">
        <v>6527</v>
      </c>
      <c r="P854" s="284" t="s">
        <v>2690</v>
      </c>
      <c r="Q854" s="284" t="s">
        <v>2667</v>
      </c>
      <c r="R854" s="284"/>
      <c r="S854" s="284"/>
      <c r="T854" s="284"/>
      <c r="U854" s="284" t="s">
        <v>6527</v>
      </c>
      <c r="V854" s="284" t="s">
        <v>6527</v>
      </c>
      <c r="W854" s="284" t="s">
        <v>6527</v>
      </c>
      <c r="X854" s="284" t="s">
        <v>6527</v>
      </c>
      <c r="Y854" s="283">
        <v>43265.971435185187</v>
      </c>
      <c r="Z854" s="283">
        <v>43266.026388888888</v>
      </c>
      <c r="AA854" s="284" t="s">
        <v>6527</v>
      </c>
      <c r="AB854" s="284"/>
      <c r="AC854" s="284"/>
      <c r="AD854" s="284">
        <v>143401</v>
      </c>
      <c r="AE854" s="284" t="s">
        <v>7062</v>
      </c>
      <c r="AF854" s="284" t="s">
        <v>7063</v>
      </c>
      <c r="AG854" s="284" t="s">
        <v>34</v>
      </c>
    </row>
    <row r="855" spans="1:33" x14ac:dyDescent="0.3">
      <c r="A855" s="284" t="s">
        <v>1246</v>
      </c>
      <c r="B855" s="284" t="s">
        <v>7062</v>
      </c>
      <c r="C855" s="284" t="s">
        <v>18</v>
      </c>
      <c r="D855" s="284" t="s">
        <v>856</v>
      </c>
      <c r="E855" s="284" t="s">
        <v>2660</v>
      </c>
      <c r="F855" s="284" t="s">
        <v>1217</v>
      </c>
      <c r="G855" s="284" t="s">
        <v>999</v>
      </c>
      <c r="H855" s="284" t="s">
        <v>378</v>
      </c>
      <c r="I855" s="284" t="s">
        <v>6527</v>
      </c>
      <c r="J855" s="284" t="s">
        <v>6527</v>
      </c>
      <c r="K855" s="284" t="s">
        <v>6527</v>
      </c>
      <c r="L855" s="284" t="s">
        <v>6527</v>
      </c>
      <c r="M855" s="284" t="s">
        <v>6927</v>
      </c>
      <c r="N855" s="284" t="s">
        <v>6941</v>
      </c>
      <c r="O855" s="284" t="s">
        <v>6527</v>
      </c>
      <c r="P855" s="284"/>
      <c r="Q855" s="284" t="s">
        <v>2609</v>
      </c>
      <c r="R855" s="284"/>
      <c r="S855" s="284"/>
      <c r="T855" s="284"/>
      <c r="U855" s="284" t="s">
        <v>6527</v>
      </c>
      <c r="V855" s="284" t="s">
        <v>6527</v>
      </c>
      <c r="W855" s="284" t="s">
        <v>6527</v>
      </c>
      <c r="X855" s="284" t="s">
        <v>6527</v>
      </c>
      <c r="Y855" s="283">
        <v>43265.974120370367</v>
      </c>
      <c r="Z855" s="283">
        <v>43266.026388888888</v>
      </c>
      <c r="AA855" s="284" t="s">
        <v>6527</v>
      </c>
      <c r="AB855" s="284"/>
      <c r="AC855" s="284"/>
      <c r="AD855" s="284">
        <v>9014</v>
      </c>
      <c r="AE855" s="284" t="s">
        <v>7062</v>
      </c>
      <c r="AF855" s="284" t="s">
        <v>7063</v>
      </c>
      <c r="AG855" s="284" t="s">
        <v>6527</v>
      </c>
    </row>
    <row r="856" spans="1:33" ht="28.8" x14ac:dyDescent="0.3">
      <c r="A856" s="284"/>
      <c r="B856" s="284" t="s">
        <v>7062</v>
      </c>
      <c r="C856" s="284" t="s">
        <v>24</v>
      </c>
      <c r="D856" s="284" t="s">
        <v>166</v>
      </c>
      <c r="E856" s="284" t="s">
        <v>2595</v>
      </c>
      <c r="F856" s="284" t="s">
        <v>1478</v>
      </c>
      <c r="G856" s="284" t="s">
        <v>674</v>
      </c>
      <c r="H856" s="284" t="s">
        <v>349</v>
      </c>
      <c r="I856" s="284" t="s">
        <v>6527</v>
      </c>
      <c r="J856" s="284" t="s">
        <v>6527</v>
      </c>
      <c r="K856" s="284" t="s">
        <v>6527</v>
      </c>
      <c r="L856" s="284" t="s">
        <v>6527</v>
      </c>
      <c r="M856" s="284" t="s">
        <v>6927</v>
      </c>
      <c r="N856" s="284" t="s">
        <v>6941</v>
      </c>
      <c r="O856" s="284" t="s">
        <v>6527</v>
      </c>
      <c r="P856" s="284" t="s">
        <v>2692</v>
      </c>
      <c r="Q856" s="284" t="s">
        <v>2548</v>
      </c>
      <c r="R856" s="284" t="s">
        <v>2691</v>
      </c>
      <c r="S856" s="284"/>
      <c r="T856" s="284"/>
      <c r="U856" s="284" t="s">
        <v>6527</v>
      </c>
      <c r="V856" s="284" t="s">
        <v>6527</v>
      </c>
      <c r="W856" s="284" t="s">
        <v>6527</v>
      </c>
      <c r="X856" s="284" t="s">
        <v>6527</v>
      </c>
      <c r="Y856" s="283">
        <v>43265.977673611109</v>
      </c>
      <c r="Z856" s="283">
        <v>43266.09003472222</v>
      </c>
      <c r="AA856" s="284" t="s">
        <v>6527</v>
      </c>
      <c r="AB856" s="284"/>
      <c r="AC856" s="284"/>
      <c r="AD856" s="284">
        <v>11903</v>
      </c>
      <c r="AE856" s="284" t="s">
        <v>7062</v>
      </c>
      <c r="AF856" s="284" t="s">
        <v>7063</v>
      </c>
      <c r="AG856" s="284" t="s">
        <v>15</v>
      </c>
    </row>
    <row r="857" spans="1:33" ht="115.2" x14ac:dyDescent="0.3">
      <c r="A857" s="284"/>
      <c r="B857" s="284" t="s">
        <v>7062</v>
      </c>
      <c r="C857" s="284" t="s">
        <v>24</v>
      </c>
      <c r="D857" s="284" t="s">
        <v>166</v>
      </c>
      <c r="E857" s="284" t="s">
        <v>2693</v>
      </c>
      <c r="F857" s="284" t="s">
        <v>2694</v>
      </c>
      <c r="G857" s="284" t="s">
        <v>640</v>
      </c>
      <c r="H857" s="284" t="s">
        <v>349</v>
      </c>
      <c r="I857" s="284" t="s">
        <v>6527</v>
      </c>
      <c r="J857" s="284" t="s">
        <v>6527</v>
      </c>
      <c r="K857" s="284" t="s">
        <v>6527</v>
      </c>
      <c r="L857" s="284" t="s">
        <v>6527</v>
      </c>
      <c r="M857" s="284" t="s">
        <v>6927</v>
      </c>
      <c r="N857" s="284" t="s">
        <v>6941</v>
      </c>
      <c r="O857" s="284" t="s">
        <v>6527</v>
      </c>
      <c r="P857" s="284" t="s">
        <v>2696</v>
      </c>
      <c r="Q857" s="284"/>
      <c r="R857" s="284" t="s">
        <v>2695</v>
      </c>
      <c r="S857" s="285" t="s">
        <v>7242</v>
      </c>
      <c r="T857" s="284"/>
      <c r="U857" s="284" t="s">
        <v>6527</v>
      </c>
      <c r="V857" s="284" t="s">
        <v>6527</v>
      </c>
      <c r="W857" s="284"/>
      <c r="X857" s="284"/>
      <c r="Y857" s="283">
        <v>43265.982916666668</v>
      </c>
      <c r="Z857" s="283">
        <v>43266.09003472222</v>
      </c>
      <c r="AA857" s="284" t="s">
        <v>6527</v>
      </c>
      <c r="AB857" s="284"/>
      <c r="AC857" s="284"/>
      <c r="AD857" s="284">
        <v>11920</v>
      </c>
      <c r="AE857" s="284" t="s">
        <v>7062</v>
      </c>
      <c r="AF857" s="284" t="s">
        <v>7063</v>
      </c>
      <c r="AG857" s="284" t="s">
        <v>15</v>
      </c>
    </row>
    <row r="858" spans="1:33" x14ac:dyDescent="0.3">
      <c r="A858" s="284" t="s">
        <v>413</v>
      </c>
      <c r="B858" s="284" t="s">
        <v>7062</v>
      </c>
      <c r="C858" s="284" t="s">
        <v>18</v>
      </c>
      <c r="D858" s="284" t="s">
        <v>1110</v>
      </c>
      <c r="E858" s="284" t="s">
        <v>2674</v>
      </c>
      <c r="F858" s="284" t="s">
        <v>1115</v>
      </c>
      <c r="G858" s="284" t="s">
        <v>1107</v>
      </c>
      <c r="H858" s="284" t="s">
        <v>349</v>
      </c>
      <c r="I858" s="284" t="s">
        <v>6527</v>
      </c>
      <c r="J858" s="284" t="s">
        <v>6527</v>
      </c>
      <c r="K858" s="284" t="s">
        <v>6527</v>
      </c>
      <c r="L858" s="284" t="s">
        <v>6527</v>
      </c>
      <c r="M858" s="284" t="s">
        <v>6927</v>
      </c>
      <c r="N858" s="284" t="s">
        <v>6941</v>
      </c>
      <c r="O858" s="284" t="s">
        <v>6527</v>
      </c>
      <c r="P858" s="284"/>
      <c r="Q858" s="284" t="s">
        <v>1117</v>
      </c>
      <c r="R858" s="284"/>
      <c r="S858" s="284"/>
      <c r="T858" s="284"/>
      <c r="U858" s="284" t="s">
        <v>6527</v>
      </c>
      <c r="V858" s="284" t="s">
        <v>6527</v>
      </c>
      <c r="W858" s="284" t="s">
        <v>6527</v>
      </c>
      <c r="X858" s="284" t="s">
        <v>6527</v>
      </c>
      <c r="Y858" s="283">
        <v>43265.984710648147</v>
      </c>
      <c r="Z858" s="283">
        <v>43266.026388888888</v>
      </c>
      <c r="AA858" s="284" t="s">
        <v>6527</v>
      </c>
      <c r="AB858" s="284"/>
      <c r="AC858" s="284"/>
      <c r="AD858" s="284">
        <v>8652</v>
      </c>
      <c r="AE858" s="284" t="s">
        <v>7062</v>
      </c>
      <c r="AF858" s="284" t="s">
        <v>7063</v>
      </c>
      <c r="AG858" s="284" t="s">
        <v>6527</v>
      </c>
    </row>
    <row r="859" spans="1:33" ht="72" x14ac:dyDescent="0.3">
      <c r="A859" s="284"/>
      <c r="B859" s="284" t="s">
        <v>7062</v>
      </c>
      <c r="C859" s="284" t="s">
        <v>24</v>
      </c>
      <c r="D859" s="284" t="s">
        <v>385</v>
      </c>
      <c r="E859" s="284" t="s">
        <v>2678</v>
      </c>
      <c r="F859" s="284" t="s">
        <v>2697</v>
      </c>
      <c r="G859" s="284" t="s">
        <v>477</v>
      </c>
      <c r="H859" s="284" t="s">
        <v>378</v>
      </c>
      <c r="I859" s="284" t="s">
        <v>6527</v>
      </c>
      <c r="J859" s="284" t="s">
        <v>6527</v>
      </c>
      <c r="K859" s="284" t="s">
        <v>6527</v>
      </c>
      <c r="L859" s="284" t="s">
        <v>6527</v>
      </c>
      <c r="M859" s="284" t="s">
        <v>6927</v>
      </c>
      <c r="N859" s="284" t="s">
        <v>6941</v>
      </c>
      <c r="O859" s="284" t="s">
        <v>6527</v>
      </c>
      <c r="P859" s="284" t="s">
        <v>2698</v>
      </c>
      <c r="Q859" s="284" t="s">
        <v>2563</v>
      </c>
      <c r="R859" s="284"/>
      <c r="S859" s="284" t="s">
        <v>7243</v>
      </c>
      <c r="T859" s="284"/>
      <c r="U859" s="284" t="s">
        <v>6527</v>
      </c>
      <c r="V859" s="284" t="s">
        <v>6527</v>
      </c>
      <c r="W859" s="284" t="s">
        <v>6527</v>
      </c>
      <c r="X859" s="284" t="s">
        <v>6527</v>
      </c>
      <c r="Y859" s="283">
        <v>43265.992592592593</v>
      </c>
      <c r="Z859" s="283">
        <v>43266.09003472222</v>
      </c>
      <c r="AA859" s="284" t="s">
        <v>6527</v>
      </c>
      <c r="AB859" s="284"/>
      <c r="AC859" s="284"/>
      <c r="AD859" s="284">
        <v>8294</v>
      </c>
      <c r="AE859" s="284" t="s">
        <v>7062</v>
      </c>
      <c r="AF859" s="284" t="s">
        <v>7063</v>
      </c>
      <c r="AG859" s="284" t="s">
        <v>354</v>
      </c>
    </row>
    <row r="860" spans="1:33" ht="115.2" x14ac:dyDescent="0.3">
      <c r="A860" s="284"/>
      <c r="B860" s="284" t="s">
        <v>7062</v>
      </c>
      <c r="C860" s="284" t="s">
        <v>24</v>
      </c>
      <c r="D860" s="284" t="s">
        <v>93</v>
      </c>
      <c r="E860" s="284" t="s">
        <v>2593</v>
      </c>
      <c r="F860" s="284" t="s">
        <v>2591</v>
      </c>
      <c r="G860" s="284" t="s">
        <v>999</v>
      </c>
      <c r="H860" s="284" t="s">
        <v>349</v>
      </c>
      <c r="I860" s="284" t="s">
        <v>6527</v>
      </c>
      <c r="J860" s="284" t="s">
        <v>6527</v>
      </c>
      <c r="K860" s="284" t="s">
        <v>6527</v>
      </c>
      <c r="L860" s="284" t="s">
        <v>6527</v>
      </c>
      <c r="M860" s="284" t="s">
        <v>6927</v>
      </c>
      <c r="N860" s="284" t="s">
        <v>94</v>
      </c>
      <c r="O860" s="284" t="s">
        <v>6527</v>
      </c>
      <c r="P860" s="284" t="s">
        <v>2699</v>
      </c>
      <c r="Q860" s="284" t="s">
        <v>2590</v>
      </c>
      <c r="R860" s="284"/>
      <c r="S860" s="284" t="s">
        <v>7244</v>
      </c>
      <c r="T860" s="284"/>
      <c r="U860" s="284" t="s">
        <v>6527</v>
      </c>
      <c r="V860" s="284" t="s">
        <v>6527</v>
      </c>
      <c r="W860" s="284" t="s">
        <v>6527</v>
      </c>
      <c r="X860" s="284" t="s">
        <v>6527</v>
      </c>
      <c r="Y860" s="283">
        <v>43265.997048611112</v>
      </c>
      <c r="Z860" s="283">
        <v>43266.026388888888</v>
      </c>
      <c r="AA860" s="284" t="s">
        <v>6527</v>
      </c>
      <c r="AB860" s="284"/>
      <c r="AC860" s="284"/>
      <c r="AD860" s="284">
        <v>138801</v>
      </c>
      <c r="AE860" s="284" t="s">
        <v>7062</v>
      </c>
      <c r="AF860" s="284" t="s">
        <v>7063</v>
      </c>
      <c r="AG860" s="284" t="s">
        <v>15</v>
      </c>
    </row>
    <row r="861" spans="1:33" ht="28.8" x14ac:dyDescent="0.3">
      <c r="A861" s="284" t="s">
        <v>456</v>
      </c>
      <c r="B861" s="284" t="s">
        <v>7062</v>
      </c>
      <c r="C861" s="284" t="s">
        <v>18</v>
      </c>
      <c r="D861" s="284" t="s">
        <v>385</v>
      </c>
      <c r="E861" s="284" t="s">
        <v>2650</v>
      </c>
      <c r="F861" s="284" t="s">
        <v>2508</v>
      </c>
      <c r="G861" s="284" t="s">
        <v>2400</v>
      </c>
      <c r="H861" s="284" t="s">
        <v>349</v>
      </c>
      <c r="I861" s="284" t="s">
        <v>6527</v>
      </c>
      <c r="J861" s="284" t="s">
        <v>6527</v>
      </c>
      <c r="K861" s="284" t="s">
        <v>6527</v>
      </c>
      <c r="L861" s="284" t="s">
        <v>6527</v>
      </c>
      <c r="M861" s="284" t="s">
        <v>6927</v>
      </c>
      <c r="N861" s="284" t="s">
        <v>6941</v>
      </c>
      <c r="O861" s="284" t="s">
        <v>6527</v>
      </c>
      <c r="P861" s="284"/>
      <c r="Q861" s="284" t="s">
        <v>2510</v>
      </c>
      <c r="R861" s="284"/>
      <c r="S861" s="284"/>
      <c r="T861" s="284"/>
      <c r="U861" s="284" t="s">
        <v>6527</v>
      </c>
      <c r="V861" s="284" t="s">
        <v>6527</v>
      </c>
      <c r="W861" s="284" t="s">
        <v>6527</v>
      </c>
      <c r="X861" s="284" t="s">
        <v>6527</v>
      </c>
      <c r="Y861" s="283">
        <v>43265.99796296296</v>
      </c>
      <c r="Z861" s="283">
        <v>43266.026388888888</v>
      </c>
      <c r="AA861" s="284" t="s">
        <v>6527</v>
      </c>
      <c r="AB861" s="284"/>
      <c r="AC861" s="284"/>
      <c r="AD861" s="284">
        <v>133202</v>
      </c>
      <c r="AE861" s="284" t="s">
        <v>7062</v>
      </c>
      <c r="AF861" s="284" t="s">
        <v>7063</v>
      </c>
      <c r="AG861" s="284" t="s">
        <v>15</v>
      </c>
    </row>
    <row r="862" spans="1:33" ht="28.8" x14ac:dyDescent="0.3">
      <c r="A862" s="284" t="s">
        <v>805</v>
      </c>
      <c r="B862" s="284" t="s">
        <v>7062</v>
      </c>
      <c r="C862" s="284" t="s">
        <v>18</v>
      </c>
      <c r="D862" s="284" t="s">
        <v>752</v>
      </c>
      <c r="E862" s="284" t="s">
        <v>2570</v>
      </c>
      <c r="F862" s="284" t="s">
        <v>954</v>
      </c>
      <c r="G862" s="284" t="s">
        <v>955</v>
      </c>
      <c r="H862" s="284" t="s">
        <v>378</v>
      </c>
      <c r="I862" s="284" t="s">
        <v>6527</v>
      </c>
      <c r="J862" s="284" t="s">
        <v>6527</v>
      </c>
      <c r="K862" s="284" t="s">
        <v>6527</v>
      </c>
      <c r="L862" s="284" t="s">
        <v>6527</v>
      </c>
      <c r="M862" s="284" t="s">
        <v>6927</v>
      </c>
      <c r="N862" s="284" t="s">
        <v>6941</v>
      </c>
      <c r="O862" s="284" t="s">
        <v>6527</v>
      </c>
      <c r="P862" s="284"/>
      <c r="Q862" s="284" t="s">
        <v>2561</v>
      </c>
      <c r="R862" s="284"/>
      <c r="S862" s="284"/>
      <c r="T862" s="284"/>
      <c r="U862" s="284" t="s">
        <v>6527</v>
      </c>
      <c r="V862" s="284" t="s">
        <v>6527</v>
      </c>
      <c r="W862" s="284" t="s">
        <v>6527</v>
      </c>
      <c r="X862" s="284" t="s">
        <v>6527</v>
      </c>
      <c r="Y862" s="283">
        <v>43266.006562499999</v>
      </c>
      <c r="Z862" s="283">
        <v>43266.111932870372</v>
      </c>
      <c r="AA862" s="284" t="s">
        <v>6527</v>
      </c>
      <c r="AB862" s="284"/>
      <c r="AC862" s="284"/>
      <c r="AD862" s="284">
        <v>10013</v>
      </c>
      <c r="AE862" s="284" t="s">
        <v>7062</v>
      </c>
      <c r="AF862" s="284" t="s">
        <v>7063</v>
      </c>
      <c r="AG862" s="284" t="s">
        <v>15</v>
      </c>
    </row>
    <row r="863" spans="1:33" x14ac:dyDescent="0.3">
      <c r="A863" s="284"/>
      <c r="B863" s="284" t="s">
        <v>7062</v>
      </c>
      <c r="C863" s="284" t="s">
        <v>24</v>
      </c>
      <c r="D863" s="284" t="s">
        <v>93</v>
      </c>
      <c r="E863" s="284" t="s">
        <v>2699</v>
      </c>
      <c r="F863" s="284" t="s">
        <v>2591</v>
      </c>
      <c r="G863" s="284" t="s">
        <v>999</v>
      </c>
      <c r="H863" s="284" t="s">
        <v>349</v>
      </c>
      <c r="I863" s="284" t="s">
        <v>6527</v>
      </c>
      <c r="J863" s="284" t="s">
        <v>6527</v>
      </c>
      <c r="K863" s="284" t="s">
        <v>6527</v>
      </c>
      <c r="L863" s="284" t="s">
        <v>6527</v>
      </c>
      <c r="M863" s="284" t="s">
        <v>6927</v>
      </c>
      <c r="N863" s="284" t="s">
        <v>94</v>
      </c>
      <c r="O863" s="284" t="s">
        <v>6527</v>
      </c>
      <c r="P863" s="284" t="s">
        <v>2700</v>
      </c>
      <c r="Q863" s="284" t="s">
        <v>2593</v>
      </c>
      <c r="R863" s="284"/>
      <c r="S863" s="284"/>
      <c r="T863" s="284"/>
      <c r="U863" s="284" t="s">
        <v>6527</v>
      </c>
      <c r="V863" s="284" t="s">
        <v>6527</v>
      </c>
      <c r="W863" s="284" t="s">
        <v>6527</v>
      </c>
      <c r="X863" s="284" t="s">
        <v>6527</v>
      </c>
      <c r="Y863" s="283">
        <v>43266.01090277778</v>
      </c>
      <c r="Z863" s="283">
        <v>43266.09003472222</v>
      </c>
      <c r="AA863" s="284" t="s">
        <v>6527</v>
      </c>
      <c r="AB863" s="284"/>
      <c r="AC863" s="284"/>
      <c r="AD863" s="284">
        <v>138802</v>
      </c>
      <c r="AE863" s="284" t="s">
        <v>7062</v>
      </c>
      <c r="AF863" s="284" t="s">
        <v>7063</v>
      </c>
      <c r="AG863" s="284" t="s">
        <v>15</v>
      </c>
    </row>
    <row r="864" spans="1:33" ht="28.8" x14ac:dyDescent="0.3">
      <c r="A864" s="284"/>
      <c r="B864" s="284" t="s">
        <v>7062</v>
      </c>
      <c r="C864" s="284" t="s">
        <v>86</v>
      </c>
      <c r="D864" s="284" t="s">
        <v>276</v>
      </c>
      <c r="E864" s="284" t="s">
        <v>2690</v>
      </c>
      <c r="F864" s="284" t="s">
        <v>2689</v>
      </c>
      <c r="G864" s="284" t="s">
        <v>38</v>
      </c>
      <c r="H864" s="284" t="s">
        <v>34</v>
      </c>
      <c r="I864" s="284" t="s">
        <v>6527</v>
      </c>
      <c r="J864" s="284" t="s">
        <v>6527</v>
      </c>
      <c r="K864" s="284" t="s">
        <v>6527</v>
      </c>
      <c r="L864" s="284" t="s">
        <v>6527</v>
      </c>
      <c r="M864" s="284" t="s">
        <v>6927</v>
      </c>
      <c r="N864" s="284" t="s">
        <v>6941</v>
      </c>
      <c r="O864" s="284" t="s">
        <v>6527</v>
      </c>
      <c r="P864" s="284"/>
      <c r="Q864" s="284" t="s">
        <v>2669</v>
      </c>
      <c r="R864" s="284"/>
      <c r="S864" s="284" t="s">
        <v>7058</v>
      </c>
      <c r="T864" s="284"/>
      <c r="U864" s="284" t="s">
        <v>6527</v>
      </c>
      <c r="V864" s="284" t="s">
        <v>6527</v>
      </c>
      <c r="W864" s="284" t="s">
        <v>6527</v>
      </c>
      <c r="X864" s="284" t="s">
        <v>6527</v>
      </c>
      <c r="Y864" s="283">
        <v>43266.011030092595</v>
      </c>
      <c r="Z864" s="283">
        <v>43266.307662037034</v>
      </c>
      <c r="AA864" s="284" t="s">
        <v>6527</v>
      </c>
      <c r="AB864" s="284"/>
      <c r="AC864" s="284"/>
      <c r="AD864" s="284">
        <v>143402</v>
      </c>
      <c r="AE864" s="284" t="s">
        <v>7062</v>
      </c>
      <c r="AF864" s="284" t="s">
        <v>7063</v>
      </c>
      <c r="AG864" s="284" t="s">
        <v>34</v>
      </c>
    </row>
    <row r="865" spans="1:33" x14ac:dyDescent="0.3">
      <c r="A865" s="284" t="s">
        <v>1246</v>
      </c>
      <c r="B865" s="284" t="s">
        <v>7062</v>
      </c>
      <c r="C865" s="284" t="s">
        <v>18</v>
      </c>
      <c r="D865" s="284" t="s">
        <v>927</v>
      </c>
      <c r="E865" s="284" t="s">
        <v>2666</v>
      </c>
      <c r="F865" s="284" t="s">
        <v>2541</v>
      </c>
      <c r="G865" s="284" t="s">
        <v>1255</v>
      </c>
      <c r="H865" s="284" t="s">
        <v>349</v>
      </c>
      <c r="I865" s="284" t="s">
        <v>6527</v>
      </c>
      <c r="J865" s="284" t="s">
        <v>6527</v>
      </c>
      <c r="K865" s="284" t="s">
        <v>6527</v>
      </c>
      <c r="L865" s="284" t="s">
        <v>6527</v>
      </c>
      <c r="M865" s="284" t="s">
        <v>6927</v>
      </c>
      <c r="N865" s="284" t="s">
        <v>6941</v>
      </c>
      <c r="O865" s="284" t="s">
        <v>6527</v>
      </c>
      <c r="P865" s="284"/>
      <c r="Q865" s="284" t="s">
        <v>2608</v>
      </c>
      <c r="R865" s="284"/>
      <c r="S865" s="284"/>
      <c r="T865" s="284"/>
      <c r="U865" s="284" t="s">
        <v>6527</v>
      </c>
      <c r="V865" s="284" t="s">
        <v>6527</v>
      </c>
      <c r="W865" s="284" t="s">
        <v>6527</v>
      </c>
      <c r="X865" s="284" t="s">
        <v>6527</v>
      </c>
      <c r="Y865" s="283">
        <v>43266.012326388889</v>
      </c>
      <c r="Z865" s="283">
        <v>43266.09003472222</v>
      </c>
      <c r="AA865" s="284" t="s">
        <v>6527</v>
      </c>
      <c r="AB865" s="284"/>
      <c r="AC865" s="284"/>
      <c r="AD865" s="284">
        <v>8104</v>
      </c>
      <c r="AE865" s="284" t="s">
        <v>7062</v>
      </c>
      <c r="AF865" s="284" t="s">
        <v>7063</v>
      </c>
      <c r="AG865" s="284" t="s">
        <v>15</v>
      </c>
    </row>
    <row r="866" spans="1:33" x14ac:dyDescent="0.3">
      <c r="A866" s="284"/>
      <c r="B866" s="284" t="s">
        <v>7062</v>
      </c>
      <c r="C866" s="284" t="s">
        <v>31</v>
      </c>
      <c r="D866" s="284" t="s">
        <v>46</v>
      </c>
      <c r="E866" s="284" t="s">
        <v>2523</v>
      </c>
      <c r="F866" s="284" t="s">
        <v>48</v>
      </c>
      <c r="G866" s="284" t="s">
        <v>21</v>
      </c>
      <c r="H866" s="284" t="s">
        <v>34</v>
      </c>
      <c r="I866" s="284" t="s">
        <v>6527</v>
      </c>
      <c r="J866" s="284" t="s">
        <v>6527</v>
      </c>
      <c r="K866" s="284" t="s">
        <v>6527</v>
      </c>
      <c r="L866" s="284" t="s">
        <v>6527</v>
      </c>
      <c r="M866" s="284" t="s">
        <v>6927</v>
      </c>
      <c r="N866" s="284" t="s">
        <v>6527</v>
      </c>
      <c r="O866" s="284" t="s">
        <v>6527</v>
      </c>
      <c r="P866" s="284"/>
      <c r="Q866" s="284" t="s">
        <v>49</v>
      </c>
      <c r="R866" s="284"/>
      <c r="S866" s="284"/>
      <c r="T866" s="284"/>
      <c r="U866" s="284" t="s">
        <v>6527</v>
      </c>
      <c r="V866" s="284" t="s">
        <v>6527</v>
      </c>
      <c r="W866" s="284" t="s">
        <v>6527</v>
      </c>
      <c r="X866" s="284" t="s">
        <v>6527</v>
      </c>
      <c r="Y866" s="283">
        <v>43266.019988425927</v>
      </c>
      <c r="Z866" s="283">
        <v>43266.107210648152</v>
      </c>
      <c r="AA866" s="284" t="s">
        <v>6527</v>
      </c>
      <c r="AB866" s="284"/>
      <c r="AC866" s="284"/>
      <c r="AD866" s="284">
        <v>6072</v>
      </c>
      <c r="AE866" s="284" t="s">
        <v>7062</v>
      </c>
      <c r="AF866" s="284" t="s">
        <v>7063</v>
      </c>
      <c r="AG866" s="284" t="s">
        <v>35</v>
      </c>
    </row>
    <row r="867" spans="1:33" x14ac:dyDescent="0.3">
      <c r="A867" s="284"/>
      <c r="B867" s="284" t="s">
        <v>7062</v>
      </c>
      <c r="C867" s="284" t="s">
        <v>1996</v>
      </c>
      <c r="D867" s="284" t="s">
        <v>866</v>
      </c>
      <c r="E867" s="284" t="s">
        <v>2552</v>
      </c>
      <c r="F867" s="284" t="s">
        <v>2551</v>
      </c>
      <c r="G867" s="284" t="s">
        <v>758</v>
      </c>
      <c r="H867" s="284" t="s">
        <v>34</v>
      </c>
      <c r="I867" s="284" t="s">
        <v>6527</v>
      </c>
      <c r="J867" s="284" t="s">
        <v>6527</v>
      </c>
      <c r="K867" s="284" t="s">
        <v>6527</v>
      </c>
      <c r="L867" s="284" t="s">
        <v>6527</v>
      </c>
      <c r="M867" s="284" t="s">
        <v>6927</v>
      </c>
      <c r="N867" s="284" t="s">
        <v>6941</v>
      </c>
      <c r="O867" s="284" t="s">
        <v>6527</v>
      </c>
      <c r="P867" s="284"/>
      <c r="Q867" s="284" t="s">
        <v>2550</v>
      </c>
      <c r="R867" s="284"/>
      <c r="S867" s="284"/>
      <c r="T867" s="284"/>
      <c r="U867" s="284" t="s">
        <v>6527</v>
      </c>
      <c r="V867" s="284" t="s">
        <v>6527</v>
      </c>
      <c r="W867" s="284" t="s">
        <v>6527</v>
      </c>
      <c r="X867" s="284" t="s">
        <v>6527</v>
      </c>
      <c r="Y867" s="283">
        <v>43266.051458333335</v>
      </c>
      <c r="Z867" s="283">
        <v>43266.107210648152</v>
      </c>
      <c r="AA867" s="284" t="s">
        <v>6527</v>
      </c>
      <c r="AB867" s="284"/>
      <c r="AC867" s="284"/>
      <c r="AD867" s="284">
        <v>8761</v>
      </c>
      <c r="AE867" s="284" t="s">
        <v>7062</v>
      </c>
      <c r="AF867" s="284" t="s">
        <v>7063</v>
      </c>
      <c r="AG867" s="284" t="s">
        <v>354</v>
      </c>
    </row>
    <row r="868" spans="1:33" ht="28.8" x14ac:dyDescent="0.3">
      <c r="A868" s="284"/>
      <c r="B868" s="284" t="s">
        <v>7062</v>
      </c>
      <c r="C868" s="284" t="s">
        <v>31</v>
      </c>
      <c r="D868" s="284" t="s">
        <v>93</v>
      </c>
      <c r="E868" s="284" t="s">
        <v>2572</v>
      </c>
      <c r="F868" s="284" t="s">
        <v>1545</v>
      </c>
      <c r="G868" s="284" t="s">
        <v>410</v>
      </c>
      <c r="H868" s="284" t="s">
        <v>478</v>
      </c>
      <c r="I868" s="284" t="s">
        <v>6527</v>
      </c>
      <c r="J868" s="284" t="s">
        <v>6527</v>
      </c>
      <c r="K868" s="284" t="s">
        <v>6527</v>
      </c>
      <c r="L868" s="284" t="s">
        <v>6527</v>
      </c>
      <c r="M868" s="284" t="s">
        <v>6927</v>
      </c>
      <c r="N868" s="284" t="s">
        <v>94</v>
      </c>
      <c r="O868" s="284" t="s">
        <v>111</v>
      </c>
      <c r="P868" s="284"/>
      <c r="Q868" s="284" t="s">
        <v>1546</v>
      </c>
      <c r="R868" s="284"/>
      <c r="S868" s="284"/>
      <c r="T868" s="284"/>
      <c r="U868" s="284" t="s">
        <v>6527</v>
      </c>
      <c r="V868" s="284" t="s">
        <v>6527</v>
      </c>
      <c r="W868" s="284" t="s">
        <v>6527</v>
      </c>
      <c r="X868" s="284" t="s">
        <v>6527</v>
      </c>
      <c r="Y868" s="283">
        <v>43266.055046296293</v>
      </c>
      <c r="Z868" s="283">
        <v>43266.09003472222</v>
      </c>
      <c r="AA868" s="284" t="s">
        <v>6527</v>
      </c>
      <c r="AB868" s="284"/>
      <c r="AC868" s="284"/>
      <c r="AD868" s="284">
        <v>12462</v>
      </c>
      <c r="AE868" s="284" t="s">
        <v>7062</v>
      </c>
      <c r="AF868" s="284" t="s">
        <v>7063</v>
      </c>
      <c r="AG868" s="284" t="s">
        <v>35</v>
      </c>
    </row>
    <row r="869" spans="1:33" x14ac:dyDescent="0.3">
      <c r="A869" s="284" t="s">
        <v>469</v>
      </c>
      <c r="B869" s="284" t="s">
        <v>7062</v>
      </c>
      <c r="C869" s="284" t="s">
        <v>18</v>
      </c>
      <c r="D869" s="284" t="s">
        <v>93</v>
      </c>
      <c r="E869" s="284" t="s">
        <v>2700</v>
      </c>
      <c r="F869" s="284" t="s">
        <v>2591</v>
      </c>
      <c r="G869" s="284" t="s">
        <v>999</v>
      </c>
      <c r="H869" s="284" t="s">
        <v>349</v>
      </c>
      <c r="I869" s="284" t="s">
        <v>6527</v>
      </c>
      <c r="J869" s="284" t="s">
        <v>6527</v>
      </c>
      <c r="K869" s="284" t="s">
        <v>6527</v>
      </c>
      <c r="L869" s="284" t="s">
        <v>6527</v>
      </c>
      <c r="M869" s="284" t="s">
        <v>6927</v>
      </c>
      <c r="N869" s="284" t="s">
        <v>94</v>
      </c>
      <c r="O869" s="284" t="s">
        <v>6527</v>
      </c>
      <c r="P869" s="284"/>
      <c r="Q869" s="284" t="s">
        <v>2699</v>
      </c>
      <c r="R869" s="284"/>
      <c r="S869" s="284"/>
      <c r="T869" s="284"/>
      <c r="U869" s="284" t="s">
        <v>6527</v>
      </c>
      <c r="V869" s="284" t="s">
        <v>6527</v>
      </c>
      <c r="W869" s="284" t="s">
        <v>6527</v>
      </c>
      <c r="X869" s="284" t="s">
        <v>6527</v>
      </c>
      <c r="Y869" s="283">
        <v>43266.057893518519</v>
      </c>
      <c r="Z869" s="283">
        <v>43266.307662037034</v>
      </c>
      <c r="AA869" s="284" t="s">
        <v>6527</v>
      </c>
      <c r="AB869" s="284"/>
      <c r="AC869" s="284"/>
      <c r="AD869" s="284">
        <v>138803</v>
      </c>
      <c r="AE869" s="284" t="s">
        <v>7062</v>
      </c>
      <c r="AF869" s="284" t="s">
        <v>7063</v>
      </c>
      <c r="AG869" s="284" t="s">
        <v>15</v>
      </c>
    </row>
    <row r="870" spans="1:33" ht="43.2" x14ac:dyDescent="0.3">
      <c r="A870" s="284"/>
      <c r="B870" s="284" t="s">
        <v>7062</v>
      </c>
      <c r="C870" s="284" t="s">
        <v>18</v>
      </c>
      <c r="D870" s="284" t="s">
        <v>93</v>
      </c>
      <c r="E870" s="284" t="s">
        <v>2684</v>
      </c>
      <c r="F870" s="284" t="s">
        <v>2701</v>
      </c>
      <c r="G870" s="284" t="s">
        <v>134</v>
      </c>
      <c r="H870" s="284" t="s">
        <v>1193</v>
      </c>
      <c r="I870" s="284" t="s">
        <v>6527</v>
      </c>
      <c r="J870" s="284" t="s">
        <v>6527</v>
      </c>
      <c r="K870" s="284" t="s">
        <v>6527</v>
      </c>
      <c r="L870" s="284" t="s">
        <v>6527</v>
      </c>
      <c r="M870" s="284" t="s">
        <v>6927</v>
      </c>
      <c r="N870" s="284" t="s">
        <v>94</v>
      </c>
      <c r="O870" s="284" t="s">
        <v>111</v>
      </c>
      <c r="P870" s="284"/>
      <c r="Q870" s="284" t="s">
        <v>2682</v>
      </c>
      <c r="R870" s="284"/>
      <c r="S870" s="284"/>
      <c r="T870" s="284"/>
      <c r="U870" s="284" t="s">
        <v>2702</v>
      </c>
      <c r="V870" s="284" t="s">
        <v>192</v>
      </c>
      <c r="W870" s="284" t="s">
        <v>141</v>
      </c>
      <c r="X870" s="284" t="s">
        <v>6527</v>
      </c>
      <c r="Y870" s="283">
        <v>43266.059502314813</v>
      </c>
      <c r="Z870" s="283">
        <v>43266.307662037034</v>
      </c>
      <c r="AA870" s="284" t="s">
        <v>6527</v>
      </c>
      <c r="AB870" s="284"/>
      <c r="AC870" s="284"/>
      <c r="AD870" s="284">
        <v>6801</v>
      </c>
      <c r="AE870" s="284" t="s">
        <v>7062</v>
      </c>
      <c r="AF870" s="284" t="s">
        <v>7063</v>
      </c>
      <c r="AG870" s="284" t="s">
        <v>15</v>
      </c>
    </row>
    <row r="871" spans="1:33" x14ac:dyDescent="0.3">
      <c r="A871" s="284" t="s">
        <v>456</v>
      </c>
      <c r="B871" s="284" t="s">
        <v>7062</v>
      </c>
      <c r="C871" s="284" t="s">
        <v>18</v>
      </c>
      <c r="D871" s="284" t="s">
        <v>385</v>
      </c>
      <c r="E871" s="284" t="s">
        <v>2698</v>
      </c>
      <c r="F871" s="284" t="s">
        <v>2697</v>
      </c>
      <c r="G871" s="284" t="s">
        <v>477</v>
      </c>
      <c r="H871" s="284" t="s">
        <v>378</v>
      </c>
      <c r="I871" s="284" t="s">
        <v>6527</v>
      </c>
      <c r="J871" s="284" t="s">
        <v>6527</v>
      </c>
      <c r="K871" s="284" t="s">
        <v>6527</v>
      </c>
      <c r="L871" s="284" t="s">
        <v>6527</v>
      </c>
      <c r="M871" s="284" t="s">
        <v>6927</v>
      </c>
      <c r="N871" s="284" t="s">
        <v>6941</v>
      </c>
      <c r="O871" s="284" t="s">
        <v>6527</v>
      </c>
      <c r="P871" s="284"/>
      <c r="Q871" s="284" t="s">
        <v>2678</v>
      </c>
      <c r="R871" s="284"/>
      <c r="S871" s="284"/>
      <c r="T871" s="284"/>
      <c r="U871" s="284" t="s">
        <v>6527</v>
      </c>
      <c r="V871" s="284" t="s">
        <v>6527</v>
      </c>
      <c r="W871" s="284" t="s">
        <v>6527</v>
      </c>
      <c r="X871" s="284" t="s">
        <v>6527</v>
      </c>
      <c r="Y871" s="283">
        <v>43266.060891203706</v>
      </c>
      <c r="Z871" s="283">
        <v>43266.09003472222</v>
      </c>
      <c r="AA871" s="284" t="s">
        <v>6527</v>
      </c>
      <c r="AB871" s="284"/>
      <c r="AC871" s="284"/>
      <c r="AD871" s="284">
        <v>8295</v>
      </c>
      <c r="AE871" s="284" t="s">
        <v>7062</v>
      </c>
      <c r="AF871" s="284" t="s">
        <v>7063</v>
      </c>
      <c r="AG871" s="284" t="s">
        <v>354</v>
      </c>
    </row>
    <row r="872" spans="1:33" ht="28.8" x14ac:dyDescent="0.3">
      <c r="A872" s="284"/>
      <c r="B872" s="284" t="s">
        <v>7062</v>
      </c>
      <c r="C872" s="284" t="s">
        <v>86</v>
      </c>
      <c r="D872" s="284">
        <v>7</v>
      </c>
      <c r="E872" s="284" t="s">
        <v>2654</v>
      </c>
      <c r="F872" s="284" t="s">
        <v>2653</v>
      </c>
      <c r="G872" s="284" t="s">
        <v>477</v>
      </c>
      <c r="H872" s="284" t="s">
        <v>1193</v>
      </c>
      <c r="I872" s="284" t="s">
        <v>6527</v>
      </c>
      <c r="J872" s="284" t="s">
        <v>6527</v>
      </c>
      <c r="K872" s="284" t="s">
        <v>6527</v>
      </c>
      <c r="L872" s="284" t="s">
        <v>6527</v>
      </c>
      <c r="M872" s="284" t="s">
        <v>6927</v>
      </c>
      <c r="N872" s="284" t="s">
        <v>6527</v>
      </c>
      <c r="O872" s="284" t="s">
        <v>6527</v>
      </c>
      <c r="P872" s="284"/>
      <c r="Q872" s="284" t="s">
        <v>2652</v>
      </c>
      <c r="R872" s="284"/>
      <c r="S872" s="284"/>
      <c r="T872" s="284"/>
      <c r="U872" s="284" t="s">
        <v>189</v>
      </c>
      <c r="V872" s="284" t="s">
        <v>6527</v>
      </c>
      <c r="W872" s="284" t="s">
        <v>2490</v>
      </c>
      <c r="X872" s="284" t="s">
        <v>6527</v>
      </c>
      <c r="Y872" s="283">
        <v>43266.062199074076</v>
      </c>
      <c r="Z872" s="283">
        <v>43266.09003472222</v>
      </c>
      <c r="AA872" s="284" t="s">
        <v>6527</v>
      </c>
      <c r="AB872" s="284"/>
      <c r="AC872" s="284"/>
      <c r="AD872" s="284">
        <v>131602</v>
      </c>
      <c r="AE872" s="284" t="s">
        <v>7062</v>
      </c>
      <c r="AF872" s="284" t="s">
        <v>7063</v>
      </c>
      <c r="AG872" s="284" t="s">
        <v>15</v>
      </c>
    </row>
    <row r="873" spans="1:33" ht="86.4" x14ac:dyDescent="0.3">
      <c r="A873" s="284"/>
      <c r="B873" s="284" t="s">
        <v>7062</v>
      </c>
      <c r="C873" s="284" t="s">
        <v>24</v>
      </c>
      <c r="D873" s="284" t="s">
        <v>1160</v>
      </c>
      <c r="E873" s="284" t="s">
        <v>2687</v>
      </c>
      <c r="F873" s="284" t="s">
        <v>1159</v>
      </c>
      <c r="G873" s="284" t="s">
        <v>1070</v>
      </c>
      <c r="H873" s="284" t="s">
        <v>378</v>
      </c>
      <c r="I873" s="284" t="s">
        <v>6527</v>
      </c>
      <c r="J873" s="284" t="s">
        <v>6527</v>
      </c>
      <c r="K873" s="284" t="s">
        <v>6527</v>
      </c>
      <c r="L873" s="284" t="s">
        <v>6527</v>
      </c>
      <c r="M873" s="284" t="s">
        <v>6927</v>
      </c>
      <c r="N873" s="284" t="s">
        <v>6941</v>
      </c>
      <c r="O873" s="284" t="s">
        <v>6527</v>
      </c>
      <c r="P873" s="284" t="s">
        <v>2703</v>
      </c>
      <c r="Q873" s="284" t="s">
        <v>2505</v>
      </c>
      <c r="R873" s="284"/>
      <c r="S873" s="284" t="s">
        <v>7245</v>
      </c>
      <c r="T873" s="284"/>
      <c r="U873" s="284" t="s">
        <v>6527</v>
      </c>
      <c r="V873" s="284" t="s">
        <v>6527</v>
      </c>
      <c r="W873" s="284" t="s">
        <v>6527</v>
      </c>
      <c r="X873" s="284" t="s">
        <v>6527</v>
      </c>
      <c r="Y873" s="283">
        <v>43266.064652777779</v>
      </c>
      <c r="Z873" s="283">
        <v>43266.307662037034</v>
      </c>
      <c r="AA873" s="284" t="s">
        <v>6527</v>
      </c>
      <c r="AB873" s="284"/>
      <c r="AC873" s="284"/>
      <c r="AD873" s="284">
        <v>9073</v>
      </c>
      <c r="AE873" s="284" t="s">
        <v>7062</v>
      </c>
      <c r="AF873" s="284" t="s">
        <v>7063</v>
      </c>
      <c r="AG873" s="284" t="s">
        <v>15</v>
      </c>
    </row>
    <row r="874" spans="1:33" x14ac:dyDescent="0.3">
      <c r="A874" s="284"/>
      <c r="B874" s="284" t="s">
        <v>7062</v>
      </c>
      <c r="C874" s="284" t="s">
        <v>1996</v>
      </c>
      <c r="D874" s="284" t="s">
        <v>103</v>
      </c>
      <c r="E874" s="284" t="s">
        <v>2577</v>
      </c>
      <c r="F874" s="284" t="s">
        <v>2574</v>
      </c>
      <c r="G874" s="284" t="s">
        <v>2575</v>
      </c>
      <c r="H874" s="284" t="s">
        <v>22</v>
      </c>
      <c r="I874" s="284" t="s">
        <v>6527</v>
      </c>
      <c r="J874" s="284" t="s">
        <v>6527</v>
      </c>
      <c r="K874" s="284" t="s">
        <v>6527</v>
      </c>
      <c r="L874" s="284" t="s">
        <v>6527</v>
      </c>
      <c r="M874" s="284" t="s">
        <v>6927</v>
      </c>
      <c r="N874" s="284" t="s">
        <v>94</v>
      </c>
      <c r="O874" s="284" t="s">
        <v>6527</v>
      </c>
      <c r="P874" s="284"/>
      <c r="Q874" s="284" t="s">
        <v>2573</v>
      </c>
      <c r="R874" s="284"/>
      <c r="S874" s="284"/>
      <c r="T874" s="284"/>
      <c r="U874" s="284" t="s">
        <v>6527</v>
      </c>
      <c r="V874" s="284" t="s">
        <v>6527</v>
      </c>
      <c r="W874" s="284" t="s">
        <v>6527</v>
      </c>
      <c r="X874" s="284" t="s">
        <v>6527</v>
      </c>
      <c r="Y874" s="283">
        <v>43266.068506944444</v>
      </c>
      <c r="Z874" s="283">
        <v>43266.111932870372</v>
      </c>
      <c r="AA874" s="284" t="s">
        <v>6527</v>
      </c>
      <c r="AB874" s="284"/>
      <c r="AC874" s="284"/>
      <c r="AD874" s="284">
        <v>137901</v>
      </c>
      <c r="AE874" s="284" t="s">
        <v>7062</v>
      </c>
      <c r="AF874" s="284" t="s">
        <v>7063</v>
      </c>
      <c r="AG874" s="284" t="s">
        <v>34</v>
      </c>
    </row>
    <row r="875" spans="1:33" ht="28.8" x14ac:dyDescent="0.3">
      <c r="A875" s="284"/>
      <c r="B875" s="284" t="s">
        <v>7062</v>
      </c>
      <c r="C875" s="284" t="s">
        <v>18</v>
      </c>
      <c r="D875" s="284" t="s">
        <v>93</v>
      </c>
      <c r="E875" s="284" t="s">
        <v>2571</v>
      </c>
      <c r="F875" s="284" t="s">
        <v>1548</v>
      </c>
      <c r="G875" s="284" t="s">
        <v>410</v>
      </c>
      <c r="H875" s="284" t="s">
        <v>880</v>
      </c>
      <c r="I875" s="284" t="s">
        <v>6527</v>
      </c>
      <c r="J875" s="284" t="s">
        <v>6527</v>
      </c>
      <c r="K875" s="284" t="s">
        <v>6527</v>
      </c>
      <c r="L875" s="284" t="s">
        <v>6527</v>
      </c>
      <c r="M875" s="284" t="s">
        <v>6927</v>
      </c>
      <c r="N875" s="284" t="s">
        <v>94</v>
      </c>
      <c r="O875" s="284" t="s">
        <v>111</v>
      </c>
      <c r="P875" s="284"/>
      <c r="Q875" s="284" t="s">
        <v>1549</v>
      </c>
      <c r="R875" s="284"/>
      <c r="S875" s="284"/>
      <c r="T875" s="284"/>
      <c r="U875" s="284" t="s">
        <v>6527</v>
      </c>
      <c r="V875" s="284" t="s">
        <v>6527</v>
      </c>
      <c r="W875" s="284" t="s">
        <v>6527</v>
      </c>
      <c r="X875" s="284" t="s">
        <v>6527</v>
      </c>
      <c r="Y875" s="283">
        <v>43266.08390046296</v>
      </c>
      <c r="Z875" s="283">
        <v>43266.107210648152</v>
      </c>
      <c r="AA875" s="284" t="s">
        <v>6527</v>
      </c>
      <c r="AB875" s="284"/>
      <c r="AC875" s="284"/>
      <c r="AD875" s="284">
        <v>12152</v>
      </c>
      <c r="AE875" s="284" t="s">
        <v>7062</v>
      </c>
      <c r="AF875" s="284" t="s">
        <v>7063</v>
      </c>
      <c r="AG875" s="284" t="s">
        <v>15</v>
      </c>
    </row>
    <row r="876" spans="1:33" ht="28.8" x14ac:dyDescent="0.3">
      <c r="A876" s="284"/>
      <c r="B876" s="284" t="s">
        <v>7062</v>
      </c>
      <c r="C876" s="284" t="s">
        <v>18</v>
      </c>
      <c r="D876" s="284" t="s">
        <v>93</v>
      </c>
      <c r="E876" s="284" t="s">
        <v>1553</v>
      </c>
      <c r="F876" s="284" t="s">
        <v>1551</v>
      </c>
      <c r="G876" s="284" t="s">
        <v>410</v>
      </c>
      <c r="H876" s="284" t="s">
        <v>448</v>
      </c>
      <c r="I876" s="284" t="s">
        <v>6527</v>
      </c>
      <c r="J876" s="284" t="s">
        <v>6527</v>
      </c>
      <c r="K876" s="284" t="s">
        <v>6527</v>
      </c>
      <c r="L876" s="284" t="s">
        <v>6527</v>
      </c>
      <c r="M876" s="284" t="s">
        <v>6927</v>
      </c>
      <c r="N876" s="284" t="s">
        <v>94</v>
      </c>
      <c r="O876" s="284" t="s">
        <v>111</v>
      </c>
      <c r="P876" s="284"/>
      <c r="Q876" s="284" t="s">
        <v>1550</v>
      </c>
      <c r="R876" s="284" t="s">
        <v>1552</v>
      </c>
      <c r="S876" s="284"/>
      <c r="T876" s="284"/>
      <c r="U876" s="284" t="s">
        <v>6527</v>
      </c>
      <c r="V876" s="284" t="s">
        <v>6527</v>
      </c>
      <c r="W876" s="284" t="s">
        <v>6527</v>
      </c>
      <c r="X876" s="284" t="s">
        <v>6527</v>
      </c>
      <c r="Y876" s="283">
        <v>43266.087037037039</v>
      </c>
      <c r="Z876" s="283">
        <v>43266.307662037034</v>
      </c>
      <c r="AA876" s="284" t="s">
        <v>6527</v>
      </c>
      <c r="AB876" s="284"/>
      <c r="AC876" s="284"/>
      <c r="AD876" s="284">
        <v>11831</v>
      </c>
      <c r="AE876" s="284" t="s">
        <v>7062</v>
      </c>
      <c r="AF876" s="284" t="s">
        <v>7063</v>
      </c>
      <c r="AG876" s="284" t="s">
        <v>15</v>
      </c>
    </row>
    <row r="877" spans="1:33" x14ac:dyDescent="0.3">
      <c r="A877" s="284" t="s">
        <v>456</v>
      </c>
      <c r="B877" s="284" t="s">
        <v>7062</v>
      </c>
      <c r="C877" s="284" t="s">
        <v>18</v>
      </c>
      <c r="D877" s="284" t="s">
        <v>727</v>
      </c>
      <c r="E877" s="284" t="s">
        <v>2516</v>
      </c>
      <c r="F877" s="284" t="s">
        <v>738</v>
      </c>
      <c r="G877" s="284" t="s">
        <v>2515</v>
      </c>
      <c r="H877" s="284" t="s">
        <v>378</v>
      </c>
      <c r="I877" s="284" t="s">
        <v>6527</v>
      </c>
      <c r="J877" s="284" t="s">
        <v>6527</v>
      </c>
      <c r="K877" s="284" t="s">
        <v>6527</v>
      </c>
      <c r="L877" s="284" t="s">
        <v>6527</v>
      </c>
      <c r="M877" s="284" t="s">
        <v>6927</v>
      </c>
      <c r="N877" s="284" t="s">
        <v>6941</v>
      </c>
      <c r="O877" s="284" t="s">
        <v>6527</v>
      </c>
      <c r="P877" s="284"/>
      <c r="Q877" s="284" t="s">
        <v>739</v>
      </c>
      <c r="R877" s="284"/>
      <c r="S877" s="284"/>
      <c r="T877" s="284"/>
      <c r="U877" s="284" t="s">
        <v>6527</v>
      </c>
      <c r="V877" s="284" t="s">
        <v>6527</v>
      </c>
      <c r="W877" s="284" t="s">
        <v>6527</v>
      </c>
      <c r="X877" s="284" t="s">
        <v>6527</v>
      </c>
      <c r="Y877" s="283">
        <v>43266.088217592594</v>
      </c>
      <c r="Z877" s="283">
        <v>43266.107210648152</v>
      </c>
      <c r="AA877" s="284" t="s">
        <v>6527</v>
      </c>
      <c r="AB877" s="284"/>
      <c r="AC877" s="284"/>
      <c r="AD877" s="284">
        <v>8792</v>
      </c>
      <c r="AE877" s="284" t="s">
        <v>7062</v>
      </c>
      <c r="AF877" s="284" t="s">
        <v>7063</v>
      </c>
      <c r="AG877" s="284" t="s">
        <v>15</v>
      </c>
    </row>
    <row r="878" spans="1:33" x14ac:dyDescent="0.3">
      <c r="A878" s="284"/>
      <c r="B878" s="284" t="s">
        <v>7062</v>
      </c>
      <c r="C878" s="284" t="s">
        <v>24</v>
      </c>
      <c r="D878" s="284" t="s">
        <v>166</v>
      </c>
      <c r="E878" s="284" t="s">
        <v>2696</v>
      </c>
      <c r="F878" s="284" t="s">
        <v>2694</v>
      </c>
      <c r="G878" s="284" t="s">
        <v>640</v>
      </c>
      <c r="H878" s="284" t="s">
        <v>349</v>
      </c>
      <c r="I878" s="284" t="s">
        <v>6527</v>
      </c>
      <c r="J878" s="284" t="s">
        <v>6527</v>
      </c>
      <c r="K878" s="284" t="s">
        <v>6527</v>
      </c>
      <c r="L878" s="284" t="s">
        <v>6527</v>
      </c>
      <c r="M878" s="284" t="s">
        <v>6927</v>
      </c>
      <c r="N878" s="284" t="s">
        <v>6941</v>
      </c>
      <c r="O878" s="284" t="s">
        <v>6527</v>
      </c>
      <c r="P878" s="284" t="s">
        <v>2704</v>
      </c>
      <c r="Q878" s="284" t="s">
        <v>2693</v>
      </c>
      <c r="R878" s="284"/>
      <c r="S878" s="284"/>
      <c r="T878" s="284"/>
      <c r="U878" s="284" t="s">
        <v>6527</v>
      </c>
      <c r="V878" s="284" t="s">
        <v>6527</v>
      </c>
      <c r="W878" s="284" t="s">
        <v>6527</v>
      </c>
      <c r="X878" s="284" t="s">
        <v>6527</v>
      </c>
      <c r="Y878" s="283">
        <v>43266.096307870372</v>
      </c>
      <c r="Z878" s="283">
        <v>43266.111932870372</v>
      </c>
      <c r="AA878" s="284" t="s">
        <v>6527</v>
      </c>
      <c r="AB878" s="284"/>
      <c r="AC878" s="284"/>
      <c r="AD878" s="284">
        <v>11921</v>
      </c>
      <c r="AE878" s="284" t="s">
        <v>7062</v>
      </c>
      <c r="AF878" s="284" t="s">
        <v>7063</v>
      </c>
      <c r="AG878" s="284" t="s">
        <v>15</v>
      </c>
    </row>
    <row r="879" spans="1:33" ht="28.8" x14ac:dyDescent="0.3">
      <c r="A879" s="284" t="s">
        <v>1246</v>
      </c>
      <c r="B879" s="284" t="s">
        <v>7062</v>
      </c>
      <c r="C879" s="284" t="s">
        <v>18</v>
      </c>
      <c r="D879" s="284" t="s">
        <v>166</v>
      </c>
      <c r="E879" s="284" t="s">
        <v>2692</v>
      </c>
      <c r="F879" s="284" t="s">
        <v>2705</v>
      </c>
      <c r="G879" s="284" t="s">
        <v>674</v>
      </c>
      <c r="H879" s="284" t="s">
        <v>349</v>
      </c>
      <c r="I879" s="284" t="s">
        <v>6527</v>
      </c>
      <c r="J879" s="284" t="s">
        <v>6527</v>
      </c>
      <c r="K879" s="284" t="s">
        <v>6527</v>
      </c>
      <c r="L879" s="284" t="s">
        <v>6527</v>
      </c>
      <c r="M879" s="284" t="s">
        <v>6927</v>
      </c>
      <c r="N879" s="284" t="s">
        <v>6941</v>
      </c>
      <c r="O879" s="284" t="s">
        <v>6527</v>
      </c>
      <c r="P879" s="284"/>
      <c r="Q879" s="284" t="s">
        <v>2595</v>
      </c>
      <c r="R879" s="284"/>
      <c r="S879" s="284"/>
      <c r="T879" s="284"/>
      <c r="U879" s="284" t="s">
        <v>6527</v>
      </c>
      <c r="V879" s="284" t="s">
        <v>6527</v>
      </c>
      <c r="W879" s="284" t="s">
        <v>6527</v>
      </c>
      <c r="X879" s="284" t="s">
        <v>6527</v>
      </c>
      <c r="Y879" s="283">
        <v>43266.099907407406</v>
      </c>
      <c r="Z879" s="283">
        <v>43266.307662037034</v>
      </c>
      <c r="AA879" s="284" t="s">
        <v>6527</v>
      </c>
      <c r="AB879" s="284"/>
      <c r="AC879" s="284"/>
      <c r="AD879" s="284">
        <v>11904</v>
      </c>
      <c r="AE879" s="284" t="s">
        <v>7062</v>
      </c>
      <c r="AF879" s="284" t="s">
        <v>7063</v>
      </c>
      <c r="AG879" s="284" t="s">
        <v>15</v>
      </c>
    </row>
    <row r="880" spans="1:33" ht="43.2" x14ac:dyDescent="0.3">
      <c r="A880" s="284"/>
      <c r="B880" s="284" t="s">
        <v>7062</v>
      </c>
      <c r="C880" s="284" t="s">
        <v>24</v>
      </c>
      <c r="D880" s="284" t="s">
        <v>727</v>
      </c>
      <c r="E880" s="284" t="s">
        <v>2664</v>
      </c>
      <c r="F880" s="284" t="s">
        <v>743</v>
      </c>
      <c r="G880" s="284" t="s">
        <v>725</v>
      </c>
      <c r="H880" s="284" t="s">
        <v>378</v>
      </c>
      <c r="I880" s="284" t="s">
        <v>6527</v>
      </c>
      <c r="J880" s="284" t="s">
        <v>6527</v>
      </c>
      <c r="K880" s="284" t="s">
        <v>6527</v>
      </c>
      <c r="L880" s="284" t="s">
        <v>6527</v>
      </c>
      <c r="M880" s="284" t="s">
        <v>6927</v>
      </c>
      <c r="N880" s="284" t="s">
        <v>6941</v>
      </c>
      <c r="O880" s="284" t="s">
        <v>6527</v>
      </c>
      <c r="P880" s="284" t="s">
        <v>2706</v>
      </c>
      <c r="Q880" s="284" t="s">
        <v>2558</v>
      </c>
      <c r="R880" s="284"/>
      <c r="S880" s="284" t="s">
        <v>7059</v>
      </c>
      <c r="T880" s="284"/>
      <c r="U880" s="284" t="s">
        <v>6527</v>
      </c>
      <c r="V880" s="284" t="s">
        <v>6527</v>
      </c>
      <c r="W880" s="284" t="s">
        <v>6527</v>
      </c>
      <c r="X880" s="284" t="s">
        <v>6527</v>
      </c>
      <c r="Y880" s="283">
        <v>43266.10565972222</v>
      </c>
      <c r="Z880" s="283">
        <v>43266.307662037034</v>
      </c>
      <c r="AA880" s="284" t="s">
        <v>6527</v>
      </c>
      <c r="AB880" s="284"/>
      <c r="AC880" s="284"/>
      <c r="AD880" s="284">
        <v>8824</v>
      </c>
      <c r="AE880" s="284" t="s">
        <v>7062</v>
      </c>
      <c r="AF880" s="284" t="s">
        <v>7063</v>
      </c>
      <c r="AG880" s="284" t="s">
        <v>15</v>
      </c>
    </row>
    <row r="881" spans="1:33" x14ac:dyDescent="0.3">
      <c r="A881" s="284" t="s">
        <v>456</v>
      </c>
      <c r="B881" s="284" t="s">
        <v>7062</v>
      </c>
      <c r="C881" s="284" t="s">
        <v>18</v>
      </c>
      <c r="D881" s="284" t="s">
        <v>166</v>
      </c>
      <c r="E881" s="284" t="s">
        <v>2704</v>
      </c>
      <c r="F881" s="284" t="s">
        <v>2694</v>
      </c>
      <c r="G881" s="284" t="s">
        <v>640</v>
      </c>
      <c r="H881" s="284" t="s">
        <v>349</v>
      </c>
      <c r="I881" s="284" t="s">
        <v>6527</v>
      </c>
      <c r="J881" s="284" t="s">
        <v>6527</v>
      </c>
      <c r="K881" s="284" t="s">
        <v>6527</v>
      </c>
      <c r="L881" s="284" t="s">
        <v>6527</v>
      </c>
      <c r="M881" s="284" t="s">
        <v>6927</v>
      </c>
      <c r="N881" s="284" t="s">
        <v>6941</v>
      </c>
      <c r="O881" s="284" t="s">
        <v>6527</v>
      </c>
      <c r="P881" s="284"/>
      <c r="Q881" s="284" t="s">
        <v>2696</v>
      </c>
      <c r="R881" s="284"/>
      <c r="S881" s="284"/>
      <c r="T881" s="284"/>
      <c r="U881" s="284" t="s">
        <v>6527</v>
      </c>
      <c r="V881" s="284" t="s">
        <v>6527</v>
      </c>
      <c r="W881" s="284" t="s">
        <v>6527</v>
      </c>
      <c r="X881" s="284" t="s">
        <v>6527</v>
      </c>
      <c r="Y881" s="283">
        <v>43266.108564814815</v>
      </c>
      <c r="Z881" s="283">
        <v>43266.307662037034</v>
      </c>
      <c r="AA881" s="284" t="s">
        <v>6527</v>
      </c>
      <c r="AB881" s="284"/>
      <c r="AC881" s="284"/>
      <c r="AD881" s="284">
        <v>11922</v>
      </c>
      <c r="AE881" s="284" t="s">
        <v>7062</v>
      </c>
      <c r="AF881" s="284" t="s">
        <v>7063</v>
      </c>
      <c r="AG881" s="284" t="s">
        <v>15</v>
      </c>
    </row>
    <row r="882" spans="1:33" ht="28.8" x14ac:dyDescent="0.3">
      <c r="A882" s="284" t="s">
        <v>1246</v>
      </c>
      <c r="B882" s="284" t="s">
        <v>7062</v>
      </c>
      <c r="C882" s="284" t="s">
        <v>18</v>
      </c>
      <c r="D882" s="284" t="s">
        <v>262</v>
      </c>
      <c r="E882" s="284" t="s">
        <v>2665</v>
      </c>
      <c r="F882" s="284" t="s">
        <v>1812</v>
      </c>
      <c r="G882" s="284" t="s">
        <v>1809</v>
      </c>
      <c r="H882" s="284" t="s">
        <v>349</v>
      </c>
      <c r="I882" s="284" t="s">
        <v>6527</v>
      </c>
      <c r="J882" s="284" t="s">
        <v>6527</v>
      </c>
      <c r="K882" s="284" t="s">
        <v>6527</v>
      </c>
      <c r="L882" s="284" t="s">
        <v>6527</v>
      </c>
      <c r="M882" s="284" t="s">
        <v>6927</v>
      </c>
      <c r="N882" s="284" t="s">
        <v>6941</v>
      </c>
      <c r="O882" s="284" t="s">
        <v>6527</v>
      </c>
      <c r="P882" s="284"/>
      <c r="Q882" s="284" t="s">
        <v>2533</v>
      </c>
      <c r="R882" s="284"/>
      <c r="S882" s="284" t="s">
        <v>7060</v>
      </c>
      <c r="T882" s="284"/>
      <c r="U882" s="284" t="s">
        <v>6527</v>
      </c>
      <c r="V882" s="284" t="s">
        <v>6527</v>
      </c>
      <c r="W882" s="284" t="s">
        <v>6527</v>
      </c>
      <c r="X882" s="284" t="s">
        <v>6527</v>
      </c>
      <c r="Y882" s="283">
        <v>43266.113368055558</v>
      </c>
      <c r="Z882" s="283">
        <v>43266.307662037034</v>
      </c>
      <c r="AA882" s="284" t="s">
        <v>6527</v>
      </c>
      <c r="AB882" s="284"/>
      <c r="AC882" s="284"/>
      <c r="AD882" s="284">
        <v>10643</v>
      </c>
      <c r="AE882" s="284" t="s">
        <v>7062</v>
      </c>
      <c r="AF882" s="284" t="s">
        <v>7063</v>
      </c>
      <c r="AG882" s="284" t="s">
        <v>15</v>
      </c>
    </row>
    <row r="883" spans="1:33" x14ac:dyDescent="0.3">
      <c r="A883" s="284"/>
      <c r="B883" s="284" t="s">
        <v>7062</v>
      </c>
      <c r="C883" s="284" t="s">
        <v>24</v>
      </c>
      <c r="D883" s="284" t="s">
        <v>1160</v>
      </c>
      <c r="E883" s="284" t="s">
        <v>2703</v>
      </c>
      <c r="F883" s="284" t="s">
        <v>1159</v>
      </c>
      <c r="G883" s="284" t="s">
        <v>1070</v>
      </c>
      <c r="H883" s="284" t="s">
        <v>378</v>
      </c>
      <c r="I883" s="284" t="s">
        <v>6527</v>
      </c>
      <c r="J883" s="284" t="s">
        <v>6527</v>
      </c>
      <c r="K883" s="284" t="s">
        <v>6527</v>
      </c>
      <c r="L883" s="284" t="s">
        <v>6527</v>
      </c>
      <c r="M883" s="284" t="s">
        <v>6927</v>
      </c>
      <c r="N883" s="284" t="s">
        <v>6941</v>
      </c>
      <c r="O883" s="284" t="s">
        <v>6527</v>
      </c>
      <c r="P883" s="284" t="s">
        <v>2707</v>
      </c>
      <c r="Q883" s="284" t="s">
        <v>2687</v>
      </c>
      <c r="R883" s="284"/>
      <c r="S883" s="284"/>
      <c r="T883" s="284"/>
      <c r="U883" s="284" t="s">
        <v>6527</v>
      </c>
      <c r="V883" s="284" t="s">
        <v>6527</v>
      </c>
      <c r="W883" s="284" t="s">
        <v>6527</v>
      </c>
      <c r="X883" s="284" t="s">
        <v>6527</v>
      </c>
      <c r="Y883" s="283">
        <v>43266.1172337963</v>
      </c>
      <c r="Z883" s="283">
        <v>43266.307662037034</v>
      </c>
      <c r="AA883" s="284" t="s">
        <v>6527</v>
      </c>
      <c r="AB883" s="284"/>
      <c r="AC883" s="284"/>
      <c r="AD883" s="284">
        <v>9074</v>
      </c>
      <c r="AE883" s="284" t="s">
        <v>7062</v>
      </c>
      <c r="AF883" s="284" t="s">
        <v>7063</v>
      </c>
      <c r="AG883" s="284" t="s">
        <v>15</v>
      </c>
    </row>
    <row r="884" spans="1:33" ht="43.2" x14ac:dyDescent="0.3">
      <c r="A884" s="284" t="s">
        <v>469</v>
      </c>
      <c r="B884" s="284" t="s">
        <v>7062</v>
      </c>
      <c r="C884" s="284" t="s">
        <v>18</v>
      </c>
      <c r="D884" s="284" t="s">
        <v>727</v>
      </c>
      <c r="E884" s="284" t="s">
        <v>2706</v>
      </c>
      <c r="F884" s="284" t="s">
        <v>743</v>
      </c>
      <c r="G884" s="284" t="s">
        <v>725</v>
      </c>
      <c r="H884" s="284" t="s">
        <v>378</v>
      </c>
      <c r="I884" s="284" t="s">
        <v>6527</v>
      </c>
      <c r="J884" s="284" t="s">
        <v>6527</v>
      </c>
      <c r="K884" s="284" t="s">
        <v>6527</v>
      </c>
      <c r="L884" s="284" t="s">
        <v>6527</v>
      </c>
      <c r="M884" s="284" t="s">
        <v>6927</v>
      </c>
      <c r="N884" s="284" t="s">
        <v>6941</v>
      </c>
      <c r="O884" s="284" t="s">
        <v>6527</v>
      </c>
      <c r="P884" s="284"/>
      <c r="Q884" s="284" t="s">
        <v>2664</v>
      </c>
      <c r="R884" s="284"/>
      <c r="S884" s="284"/>
      <c r="T884" s="284"/>
      <c r="U884" s="284" t="s">
        <v>6527</v>
      </c>
      <c r="V884" s="284" t="s">
        <v>6527</v>
      </c>
      <c r="W884" s="284" t="s">
        <v>6527</v>
      </c>
      <c r="X884" s="284" t="s">
        <v>6527</v>
      </c>
      <c r="Y884" s="283">
        <v>43266.119421296295</v>
      </c>
      <c r="Z884" s="283">
        <v>43266.307662037034</v>
      </c>
      <c r="AA884" s="284" t="s">
        <v>6527</v>
      </c>
      <c r="AB884" s="284"/>
      <c r="AC884" s="284"/>
      <c r="AD884" s="284">
        <v>8825</v>
      </c>
      <c r="AE884" s="284" t="s">
        <v>7062</v>
      </c>
      <c r="AF884" s="284" t="s">
        <v>7063</v>
      </c>
      <c r="AG884" s="284" t="s">
        <v>15</v>
      </c>
    </row>
    <row r="885" spans="1:33" ht="28.8" x14ac:dyDescent="0.3">
      <c r="A885" s="284"/>
      <c r="B885" s="284" t="s">
        <v>7062</v>
      </c>
      <c r="C885" s="284" t="s">
        <v>1996</v>
      </c>
      <c r="D885" s="284" t="s">
        <v>103</v>
      </c>
      <c r="E885" s="284" t="s">
        <v>2688</v>
      </c>
      <c r="F885" s="284" t="s">
        <v>2585</v>
      </c>
      <c r="G885" s="284" t="s">
        <v>2575</v>
      </c>
      <c r="H885" s="284" t="s">
        <v>34</v>
      </c>
      <c r="I885" s="284" t="s">
        <v>6527</v>
      </c>
      <c r="J885" s="284" t="s">
        <v>6527</v>
      </c>
      <c r="K885" s="284" t="s">
        <v>6527</v>
      </c>
      <c r="L885" s="284" t="s">
        <v>6527</v>
      </c>
      <c r="M885" s="284" t="s">
        <v>6927</v>
      </c>
      <c r="N885" s="284" t="s">
        <v>94</v>
      </c>
      <c r="O885" s="284" t="s">
        <v>191</v>
      </c>
      <c r="P885" s="284"/>
      <c r="Q885" s="284" t="s">
        <v>2586</v>
      </c>
      <c r="R885" s="284"/>
      <c r="S885" s="284"/>
      <c r="T885" s="284"/>
      <c r="U885" s="284" t="s">
        <v>6527</v>
      </c>
      <c r="V885" s="284" t="s">
        <v>6527</v>
      </c>
      <c r="W885" s="284" t="s">
        <v>6527</v>
      </c>
      <c r="X885" s="284" t="s">
        <v>6527</v>
      </c>
      <c r="Y885" s="283">
        <v>43266.130370370367</v>
      </c>
      <c r="Z885" s="283">
        <v>43266.307662037034</v>
      </c>
      <c r="AA885" s="284" t="s">
        <v>6527</v>
      </c>
      <c r="AB885" s="284"/>
      <c r="AC885" s="284"/>
      <c r="AD885" s="284">
        <v>138702</v>
      </c>
      <c r="AE885" s="284" t="s">
        <v>7062</v>
      </c>
      <c r="AF885" s="284" t="s">
        <v>7063</v>
      </c>
      <c r="AG885" s="284" t="s">
        <v>34</v>
      </c>
    </row>
    <row r="886" spans="1:33" ht="172.8" x14ac:dyDescent="0.3">
      <c r="A886" s="284"/>
      <c r="B886" s="284" t="s">
        <v>7062</v>
      </c>
      <c r="C886" s="284" t="s">
        <v>18</v>
      </c>
      <c r="D886" s="284" t="s">
        <v>103</v>
      </c>
      <c r="E886" s="284" t="s">
        <v>213</v>
      </c>
      <c r="F886" s="284" t="s">
        <v>2708</v>
      </c>
      <c r="G886" s="284" t="s">
        <v>134</v>
      </c>
      <c r="H886" s="284" t="s">
        <v>1193</v>
      </c>
      <c r="I886" s="284" t="s">
        <v>6527</v>
      </c>
      <c r="J886" s="284" t="s">
        <v>6527</v>
      </c>
      <c r="K886" s="284" t="s">
        <v>6527</v>
      </c>
      <c r="L886" s="284" t="s">
        <v>6527</v>
      </c>
      <c r="M886" s="284" t="s">
        <v>6927</v>
      </c>
      <c r="N886" s="284" t="s">
        <v>94</v>
      </c>
      <c r="O886" s="284" t="s">
        <v>191</v>
      </c>
      <c r="P886" s="284"/>
      <c r="Q886" s="284" t="s">
        <v>2587</v>
      </c>
      <c r="R886" s="284"/>
      <c r="S886" s="284"/>
      <c r="T886" s="284"/>
      <c r="U886" s="284" t="s">
        <v>2589</v>
      </c>
      <c r="V886" s="284" t="s">
        <v>211</v>
      </c>
      <c r="W886" s="284" t="s">
        <v>2709</v>
      </c>
      <c r="X886" s="284" t="s">
        <v>6527</v>
      </c>
      <c r="Y886" s="283">
        <v>43266.132245370369</v>
      </c>
      <c r="Z886" s="283">
        <v>43266.307662037034</v>
      </c>
      <c r="AA886" s="284" t="s">
        <v>6527</v>
      </c>
      <c r="AB886" s="284"/>
      <c r="AC886" s="284"/>
      <c r="AD886" s="284">
        <v>143901</v>
      </c>
      <c r="AE886" s="284" t="s">
        <v>7062</v>
      </c>
      <c r="AF886" s="284" t="s">
        <v>7063</v>
      </c>
      <c r="AG886" s="284" t="s">
        <v>15</v>
      </c>
    </row>
    <row r="887" spans="1:33" ht="72" x14ac:dyDescent="0.3">
      <c r="A887" s="284" t="s">
        <v>1246</v>
      </c>
      <c r="B887" s="284" t="s">
        <v>7062</v>
      </c>
      <c r="C887" s="284" t="s">
        <v>18</v>
      </c>
      <c r="D887" s="284" t="s">
        <v>1160</v>
      </c>
      <c r="E887" s="284" t="s">
        <v>2707</v>
      </c>
      <c r="F887" s="284" t="s">
        <v>1159</v>
      </c>
      <c r="G887" s="284" t="s">
        <v>1070</v>
      </c>
      <c r="H887" s="284" t="s">
        <v>378</v>
      </c>
      <c r="I887" s="284" t="s">
        <v>6527</v>
      </c>
      <c r="J887" s="284" t="s">
        <v>6527</v>
      </c>
      <c r="K887" s="284" t="s">
        <v>6527</v>
      </c>
      <c r="L887" s="284" t="s">
        <v>6527</v>
      </c>
      <c r="M887" s="284" t="s">
        <v>6927</v>
      </c>
      <c r="N887" s="284" t="s">
        <v>6941</v>
      </c>
      <c r="O887" s="284" t="s">
        <v>6527</v>
      </c>
      <c r="P887" s="284"/>
      <c r="Q887" s="284" t="s">
        <v>2703</v>
      </c>
      <c r="R887" s="284"/>
      <c r="S887" s="284" t="s">
        <v>7246</v>
      </c>
      <c r="T887" s="284"/>
      <c r="U887" s="284" t="s">
        <v>6527</v>
      </c>
      <c r="V887" s="284" t="s">
        <v>6527</v>
      </c>
      <c r="W887" s="284" t="s">
        <v>6527</v>
      </c>
      <c r="X887" s="284" t="s">
        <v>6527</v>
      </c>
      <c r="Y887" s="283">
        <v>43266.133587962962</v>
      </c>
      <c r="Z887" s="283">
        <v>43266.307662037034</v>
      </c>
      <c r="AA887" s="284" t="s">
        <v>6527</v>
      </c>
      <c r="AB887" s="284"/>
      <c r="AC887" s="284"/>
      <c r="AD887" s="284">
        <v>9075</v>
      </c>
      <c r="AE887" s="284" t="s">
        <v>7062</v>
      </c>
      <c r="AF887" s="284" t="s">
        <v>7063</v>
      </c>
      <c r="AG887" s="284" t="s">
        <v>15</v>
      </c>
    </row>
    <row r="888" spans="1:33" ht="43.2" x14ac:dyDescent="0.3">
      <c r="A888" s="284"/>
      <c r="B888" s="284" t="s">
        <v>7062</v>
      </c>
      <c r="C888" s="284" t="s">
        <v>1996</v>
      </c>
      <c r="D888" s="284">
        <v>18</v>
      </c>
      <c r="E888" s="284" t="s">
        <v>2710</v>
      </c>
      <c r="F888" s="284" t="s">
        <v>2711</v>
      </c>
      <c r="G888" s="284" t="s">
        <v>2712</v>
      </c>
      <c r="H888" s="284" t="s">
        <v>22</v>
      </c>
      <c r="I888" s="284" t="s">
        <v>6527</v>
      </c>
      <c r="J888" s="284" t="s">
        <v>6527</v>
      </c>
      <c r="K888" s="284" t="s">
        <v>6527</v>
      </c>
      <c r="L888" s="284" t="s">
        <v>6527</v>
      </c>
      <c r="M888" s="284" t="s">
        <v>6927</v>
      </c>
      <c r="N888" s="284" t="s">
        <v>6527</v>
      </c>
      <c r="O888" s="284" t="s">
        <v>6527</v>
      </c>
      <c r="P888" s="284"/>
      <c r="Q888" s="284"/>
      <c r="R888" s="284"/>
      <c r="S888" s="284" t="s">
        <v>7061</v>
      </c>
      <c r="T888" s="284"/>
      <c r="U888" s="284" t="s">
        <v>6527</v>
      </c>
      <c r="V888" s="284" t="s">
        <v>6527</v>
      </c>
      <c r="W888" s="284"/>
      <c r="X888" s="284"/>
      <c r="Y888" s="283">
        <v>43266.144062500003</v>
      </c>
      <c r="Z888" s="283">
        <v>43303.677083333336</v>
      </c>
      <c r="AA888" s="284" t="s">
        <v>6527</v>
      </c>
      <c r="AB888" s="284"/>
      <c r="AC888" s="284"/>
      <c r="AD888" s="284">
        <v>148600</v>
      </c>
      <c r="AE888" s="284" t="s">
        <v>7062</v>
      </c>
      <c r="AF888" s="284" t="s">
        <v>7063</v>
      </c>
      <c r="AG888" s="284" t="s">
        <v>2713</v>
      </c>
    </row>
  </sheetData>
  <autoFilter ref="A1:BT888"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Parameters</vt:lpstr>
      <vt:lpstr>CR Statistics</vt:lpstr>
      <vt:lpstr>CRs_RAN_80</vt:lpstr>
      <vt:lpstr>Tdoclist_RAN_80</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2018-08-08T19:48:45Z</dcterms:modified>
</cp:coreProperties>
</file>